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170" firstSheet="1" activeTab="9"/>
  </bookViews>
  <sheets>
    <sheet name="TABEL 2.1" sheetId="3" r:id="rId1"/>
    <sheet name="TABEL. 4.1" sheetId="26" r:id="rId2"/>
    <sheet name="TABEL 4.2" sheetId="19" r:id="rId3"/>
    <sheet name="TABEL 4.3" sheetId="25" r:id="rId4"/>
    <sheet name="LAMPIRAN 4.3.1" sheetId="22" r:id="rId5"/>
    <sheet name="lampiran 4.3.2" sheetId="21" r:id="rId6"/>
    <sheet name="LAMPIRAN 4.3.3" sheetId="23" r:id="rId7"/>
    <sheet name="LAMPIRAN 4.3.4" sheetId="24" r:id="rId8"/>
    <sheet name="LAMPIRAN 4.4" sheetId="1" r:id="rId9"/>
    <sheet name="LAMPIRAN 5" sheetId="6" r:id="rId10"/>
  </sheets>
  <calcPr calcId="124519"/>
</workbook>
</file>

<file path=xl/calcChain.xml><?xml version="1.0" encoding="utf-8"?>
<calcChain xmlns="http://schemas.openxmlformats.org/spreadsheetml/2006/main">
  <c r="E281" i="23"/>
  <c r="F281"/>
  <c r="G281"/>
  <c r="H281"/>
  <c r="E286"/>
  <c r="J281"/>
  <c r="N55" i="26" s="1"/>
  <c r="Q55" s="1"/>
  <c r="M55"/>
  <c r="M20"/>
  <c r="M16"/>
  <c r="M7"/>
  <c r="M61" s="1"/>
  <c r="K61"/>
  <c r="L61"/>
  <c r="O61"/>
  <c r="P61"/>
  <c r="L16"/>
  <c r="L28"/>
  <c r="L7"/>
  <c r="Q35"/>
  <c r="R35" s="1"/>
  <c r="Q36"/>
  <c r="R36" s="1"/>
  <c r="Q37"/>
  <c r="R37" s="1"/>
  <c r="Q38"/>
  <c r="R38" s="1"/>
  <c r="Q39"/>
  <c r="R39" s="1"/>
  <c r="Q40"/>
  <c r="R40" s="1"/>
  <c r="Q41"/>
  <c r="R41" s="1"/>
  <c r="Q42"/>
  <c r="R42" s="1"/>
  <c r="Q43"/>
  <c r="R43" s="1"/>
  <c r="Q44"/>
  <c r="R44" s="1"/>
  <c r="Q45"/>
  <c r="R45" s="1"/>
  <c r="Q46"/>
  <c r="R46" s="1"/>
  <c r="Q47"/>
  <c r="R47" s="1"/>
  <c r="Q48"/>
  <c r="R48" s="1"/>
  <c r="Q49"/>
  <c r="R49" s="1"/>
  <c r="Q50"/>
  <c r="R50" s="1"/>
  <c r="Q51"/>
  <c r="R51" s="1"/>
  <c r="Q52"/>
  <c r="R52" s="1"/>
  <c r="Q53"/>
  <c r="R53" s="1"/>
  <c r="Q54"/>
  <c r="R54" s="1"/>
  <c r="Q56"/>
  <c r="R56" s="1"/>
  <c r="Q57"/>
  <c r="R57" s="1"/>
  <c r="Q58"/>
  <c r="R58" s="1"/>
  <c r="Q59"/>
  <c r="R59" s="1"/>
  <c r="Q7"/>
  <c r="R7" s="1"/>
  <c r="Q8"/>
  <c r="R8" s="1"/>
  <c r="Q9"/>
  <c r="R9" s="1"/>
  <c r="Q10"/>
  <c r="R10" s="1"/>
  <c r="Q12"/>
  <c r="R12" s="1"/>
  <c r="Q13"/>
  <c r="R13" s="1"/>
  <c r="Q14"/>
  <c r="R14" s="1"/>
  <c r="Q15"/>
  <c r="R15" s="1"/>
  <c r="Q16"/>
  <c r="R16" s="1"/>
  <c r="Q17"/>
  <c r="R17" s="1"/>
  <c r="Q18"/>
  <c r="Q19"/>
  <c r="R19" s="1"/>
  <c r="Q20"/>
  <c r="R20" s="1"/>
  <c r="Q21"/>
  <c r="R21" s="1"/>
  <c r="Q22"/>
  <c r="R22" s="1"/>
  <c r="Q23"/>
  <c r="R23" s="1"/>
  <c r="Q24"/>
  <c r="R24" s="1"/>
  <c r="Q25"/>
  <c r="R25" s="1"/>
  <c r="Q26"/>
  <c r="R26" s="1"/>
  <c r="Q27"/>
  <c r="R27" s="1"/>
  <c r="Q28"/>
  <c r="R28" s="1"/>
  <c r="Q29"/>
  <c r="R29" s="1"/>
  <c r="Q30"/>
  <c r="R30" s="1"/>
  <c r="Q31"/>
  <c r="R31" s="1"/>
  <c r="Q32"/>
  <c r="R32" s="1"/>
  <c r="Q33"/>
  <c r="R33" s="1"/>
  <c r="Q34"/>
  <c r="R34" s="1"/>
  <c r="E33" i="1"/>
  <c r="G55" i="26"/>
  <c r="J55" s="1"/>
  <c r="G35"/>
  <c r="G28"/>
  <c r="G18"/>
  <c r="G17"/>
  <c r="J17" s="1"/>
  <c r="G16"/>
  <c r="J16" s="1"/>
  <c r="G7"/>
  <c r="K1355" i="21"/>
  <c r="J1355"/>
  <c r="I1355"/>
  <c r="H1355"/>
  <c r="G1355"/>
  <c r="J1152" i="22"/>
  <c r="I1152"/>
  <c r="H1152"/>
  <c r="G1152"/>
  <c r="K281" i="23"/>
  <c r="N11" i="26" s="1"/>
  <c r="Q11" s="1"/>
  <c r="J833" i="21"/>
  <c r="I831"/>
  <c r="H678"/>
  <c r="G9"/>
  <c r="J1147" i="22"/>
  <c r="I1144"/>
  <c r="G1140"/>
  <c r="H1048"/>
  <c r="G9"/>
  <c r="I61" i="26"/>
  <c r="H61"/>
  <c r="F61"/>
  <c r="J59"/>
  <c r="J58"/>
  <c r="J57"/>
  <c r="J56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5"/>
  <c r="J14"/>
  <c r="J13"/>
  <c r="J12"/>
  <c r="J10"/>
  <c r="J9"/>
  <c r="J8"/>
  <c r="J7"/>
  <c r="I3013" i="19"/>
  <c r="I3047"/>
  <c r="I3041"/>
  <c r="I2997"/>
  <c r="I3025"/>
  <c r="I2459"/>
  <c r="I2444"/>
  <c r="I2474"/>
  <c r="I2482"/>
  <c r="I2250"/>
  <c r="I2216"/>
  <c r="I2233"/>
  <c r="I2242"/>
  <c r="I2197"/>
  <c r="I2191"/>
  <c r="I2022"/>
  <c r="I2011"/>
  <c r="I1998"/>
  <c r="G11" i="26" l="1"/>
  <c r="J11" s="1"/>
  <c r="R18"/>
  <c r="R55"/>
  <c r="N61"/>
  <c r="Q61"/>
  <c r="G61"/>
  <c r="J61"/>
  <c r="R11" l="1"/>
  <c r="R61" s="1"/>
  <c r="C27" i="6" l="1"/>
  <c r="C16"/>
  <c r="C15" l="1"/>
  <c r="C13"/>
  <c r="C10"/>
  <c r="D65" i="1"/>
  <c r="D63"/>
  <c r="D55"/>
  <c r="D46"/>
  <c r="D44" s="1"/>
  <c r="D31"/>
  <c r="D27"/>
  <c r="D19"/>
  <c r="D14"/>
  <c r="D8"/>
  <c r="D278" i="24" s="1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I279" i="23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F833" i="21"/>
  <c r="F831"/>
  <c r="F678"/>
  <c r="F9"/>
  <c r="F7"/>
  <c r="F1147" i="22"/>
  <c r="F1144"/>
  <c r="F1140"/>
  <c r="F1048"/>
  <c r="E1030"/>
  <c r="F9"/>
  <c r="I281" i="23" l="1"/>
  <c r="J284" s="1"/>
  <c r="J287" s="1"/>
  <c r="D67" i="1"/>
  <c r="C18" i="6"/>
  <c r="F7" i="22"/>
  <c r="C77" i="25"/>
  <c r="C72"/>
  <c r="C69"/>
  <c r="C63"/>
  <c r="C57"/>
  <c r="C54"/>
  <c r="C8"/>
  <c r="C80" l="1"/>
  <c r="C40" i="3" l="1"/>
  <c r="C39"/>
  <c r="C34"/>
  <c r="C42" s="1"/>
  <c r="C25" l="1"/>
  <c r="C24"/>
  <c r="C23"/>
  <c r="C21"/>
  <c r="C20" l="1"/>
  <c r="C18"/>
  <c r="C17"/>
  <c r="C16"/>
  <c r="C15"/>
  <c r="C13"/>
  <c r="C12"/>
  <c r="C11"/>
  <c r="C10"/>
  <c r="C9" s="1"/>
  <c r="C28" l="1"/>
  <c r="C44" s="1"/>
  <c r="C29" i="6"/>
</calcChain>
</file>

<file path=xl/sharedStrings.xml><?xml version="1.0" encoding="utf-8"?>
<sst xmlns="http://schemas.openxmlformats.org/spreadsheetml/2006/main" count="25540" uniqueCount="6483">
  <si>
    <t>NO URUT</t>
  </si>
  <si>
    <t>URAIAN</t>
  </si>
  <si>
    <t>RKPD 2015</t>
  </si>
  <si>
    <t>PAGU ANGGARAN</t>
  </si>
  <si>
    <t>PENDAPATAN DAERAH</t>
  </si>
  <si>
    <t>1.1</t>
  </si>
  <si>
    <t>Pendapatan Asli Daerah</t>
  </si>
  <si>
    <t>1.1.1</t>
  </si>
  <si>
    <t>Pajak daerah</t>
  </si>
  <si>
    <t>1.1.2</t>
  </si>
  <si>
    <t>Retribusi Daerah</t>
  </si>
  <si>
    <t>1.1.3</t>
  </si>
  <si>
    <t>Hasil Pengelolaan Kekayaan Daerah yang dipisahkan</t>
  </si>
  <si>
    <t>1.1.4</t>
  </si>
  <si>
    <t>Lain-lain Pendapatan Asli Daerah yang sah</t>
  </si>
  <si>
    <t>1.2</t>
  </si>
  <si>
    <t>Dana Perimbangan</t>
  </si>
  <si>
    <t>1.2.1</t>
  </si>
  <si>
    <t>Dana Bagi Hasil Pajak/ Bagi Hasil Bukan Pajak</t>
  </si>
  <si>
    <t>1.2.2</t>
  </si>
  <si>
    <t>Dana Alokasi Umum</t>
  </si>
  <si>
    <t>1.2.3</t>
  </si>
  <si>
    <t>Dana Alokasi Khusus</t>
  </si>
  <si>
    <t>1.3</t>
  </si>
  <si>
    <t>Lain-lain Pendapatan Daerah yang Sah</t>
  </si>
  <si>
    <t>1.3.1</t>
  </si>
  <si>
    <t>Hibah</t>
  </si>
  <si>
    <t>1.3.3</t>
  </si>
  <si>
    <t>Dana Bagi Hasil Pajak dari Provinsi dan Pemerintah Daerah Lainnya</t>
  </si>
  <si>
    <t>1.3.4</t>
  </si>
  <si>
    <t>Dana Penyesuaian Dan Otonomi Khusus</t>
  </si>
  <si>
    <t>1.3.5</t>
  </si>
  <si>
    <t>Bantuan Keuangan dari Provinsi atau Pemerintah Daerah Lainnya</t>
  </si>
  <si>
    <t>1.3.6</t>
  </si>
  <si>
    <t>Dana Desa</t>
  </si>
  <si>
    <t>Jumlah Pendapatan</t>
  </si>
  <si>
    <t>BELANJA DAERAH</t>
  </si>
  <si>
    <t>2.1</t>
  </si>
  <si>
    <t>Belanja Tidak Langsung</t>
  </si>
  <si>
    <t>2.1.1</t>
  </si>
  <si>
    <t>Belanja Pegawai</t>
  </si>
  <si>
    <t>2.1.2</t>
  </si>
  <si>
    <t>Belanja Bunga</t>
  </si>
  <si>
    <t>Belanja Subsidi</t>
  </si>
  <si>
    <t>2.1.4</t>
  </si>
  <si>
    <t>Belanja Hibah</t>
  </si>
  <si>
    <t>2.1.5</t>
  </si>
  <si>
    <t>Belanja Bantuan Sosial</t>
  </si>
  <si>
    <t>2.1.6</t>
  </si>
  <si>
    <t>dana bagi hasil pajak dan retribusi daerah</t>
  </si>
  <si>
    <t>2.1.7</t>
  </si>
  <si>
    <t>2.1.8</t>
  </si>
  <si>
    <t>Belanja Tidak Terduga</t>
  </si>
  <si>
    <t>2.2</t>
  </si>
  <si>
    <t xml:space="preserve">Belanja Langsung </t>
  </si>
  <si>
    <t>Jumlah Belanja</t>
  </si>
  <si>
    <t>Surplus/(Defisit)</t>
  </si>
  <si>
    <t>PEMBIAYAAN DAERAH</t>
  </si>
  <si>
    <t>3.1</t>
  </si>
  <si>
    <t>Penerimaan Pembiayaan</t>
  </si>
  <si>
    <t>3.1.1</t>
  </si>
  <si>
    <t>SiLPA</t>
  </si>
  <si>
    <t>3.1.6</t>
  </si>
  <si>
    <t>Penerimaan Piutang Daerah</t>
  </si>
  <si>
    <t>3.1.7</t>
  </si>
  <si>
    <t>Penerimaan Kembali Pemberian Pinjaman Dana Bergulir</t>
  </si>
  <si>
    <t>Jumlah Penerimaan Pembiayaan</t>
  </si>
  <si>
    <t>3.2</t>
  </si>
  <si>
    <t>Pengeluaran Pembiayaan</t>
  </si>
  <si>
    <t>3.2.1</t>
  </si>
  <si>
    <t>Pembentukan Dana Cadangan</t>
  </si>
  <si>
    <t>3.2.2</t>
  </si>
  <si>
    <t>Penyertaan Modal (Investasi) Pemerintah Daerah</t>
  </si>
  <si>
    <t>3.2.3</t>
  </si>
  <si>
    <t>Pembayaran Pokok Utang</t>
  </si>
  <si>
    <t>3.2.5</t>
  </si>
  <si>
    <t>Pembayaran Utang Kepada Pihak Ketiga</t>
  </si>
  <si>
    <t>Jumlah Pengeluaran Pembiayaan</t>
  </si>
  <si>
    <t>Pembiayaan Netto</t>
  </si>
  <si>
    <t>3.3</t>
  </si>
  <si>
    <t>Sisa Lebih Pembiayaan Anggaran Tahun Berkenaan (SILPA)</t>
  </si>
  <si>
    <t>1.3.7</t>
  </si>
  <si>
    <t>Bagi Hasil Retribusi dan Pendapatan Lainnya dari Provinsi dan Pemerintah Daerah Lainnya</t>
  </si>
  <si>
    <t>KODE</t>
  </si>
  <si>
    <t>DINAS PENDIDIKAN PEMUDA DAN OLAHRAGA</t>
  </si>
  <si>
    <t>PROGRAM PELAYANAN ADMINISTRASI PERKANTORAN</t>
  </si>
  <si>
    <t>Penyediaan jasa surat menyurat</t>
  </si>
  <si>
    <t>Penyediaan jasa komunikasi, sumber daya air dan listrik</t>
  </si>
  <si>
    <t>Penyediaan jasa pemeliharaan dan perizinan kendaraan dinas/operasional</t>
  </si>
  <si>
    <t>Penyediaan jasa administrasi keuangan</t>
  </si>
  <si>
    <t>Penyediaan jasa kebersihan kantor</t>
  </si>
  <si>
    <t>Penyediaan alat tulis kantor</t>
  </si>
  <si>
    <t>Penyediaan barang cetakan dan penggandaan</t>
  </si>
  <si>
    <t>Penyediaan komponen instalasi listrik/penerangan bangunan kantor</t>
  </si>
  <si>
    <t>Penyediaan peralatan dan perlengkapan kantor</t>
  </si>
  <si>
    <t>Penyediaan peralatan rumah tangga</t>
  </si>
  <si>
    <t>Penyediaan bahan bacaan dan peraturan perundang-undangan</t>
  </si>
  <si>
    <t>Penyediaan makanan dan minuman</t>
  </si>
  <si>
    <t>Rapat-rapat koordinasi dan konsultasi ke luar daerah</t>
  </si>
  <si>
    <t>Rapat-rapat koordinasi dan konsultasi ke dalam daerah</t>
  </si>
  <si>
    <t>PROGRAM PENINGKATAN SARANA DAN PRASARANA APARATUR</t>
  </si>
  <si>
    <t>Pengadaan kendaraan dinas/operasional</t>
  </si>
  <si>
    <t>Pengadaan perlengkapan gedung kantor</t>
  </si>
  <si>
    <t>Pemeliharaan rutin/berkala gedung kantor</t>
  </si>
  <si>
    <t>Pemeliharaan rutin/berkala peralatan gedung kantor</t>
  </si>
  <si>
    <t>Rehabilitasi sedang/berat gedung kantor</t>
  </si>
  <si>
    <t>PROGRAM PENINGKATAN PENGEMBANGAN SISTEM PELAPORAN CAPAIAN KINERJA DAN KEUANGAN</t>
  </si>
  <si>
    <t>Penyusunan laporan keuangan semesteran SKPD</t>
  </si>
  <si>
    <t>Penyusunan laporan keuangan akhir tahun SKPD</t>
  </si>
  <si>
    <t>Penyusunan rencana strategis, rencana kinerja, dan penetapan kinerja SKPD</t>
  </si>
  <si>
    <t>Penyusunan laporan akuntabilitas kinerja SKPD</t>
  </si>
  <si>
    <t>PROGRAM PENINGKATAN KELANCARAN PELAYANAN DAN ADMINISTRASI UMUM</t>
  </si>
  <si>
    <t>Penyediaan honorarium tenaga pengamanan, kebersihan, sopir, dan tenaga lepas lainnya</t>
  </si>
  <si>
    <t>PROGRAM PENDIDIKAN ANAK USIA DINI</t>
  </si>
  <si>
    <t>Pemeliharaan rutin/berkala bangunan sekolah</t>
  </si>
  <si>
    <t>Pelatihan kompetensi tenaga pendidik</t>
  </si>
  <si>
    <t>Pengembangan pendidikan anak usia dini</t>
  </si>
  <si>
    <t>Penyelenggaraan pendidikan anak usia dini</t>
  </si>
  <si>
    <t>Penyelenggaraan koordinasi dan kerjasama pendidikan anak usia dini</t>
  </si>
  <si>
    <t>Perencanaan dan penyusunan program pendidikan anak usia dini</t>
  </si>
  <si>
    <t>Publikasi dan sosialisasi pendidikan anak usia dini</t>
  </si>
  <si>
    <t>Monitoring, evaluasi, dan pelaporan</t>
  </si>
  <si>
    <t>PROGRAM WAJIB BELAJAR PENDIDIKAN DASAR SEMBILAN TAHUN</t>
  </si>
  <si>
    <t>Pembangunan gedung sekolah</t>
  </si>
  <si>
    <t>Penambahan ruang kelas sekolah</t>
  </si>
  <si>
    <t>Pembangunan taman, lapangan upacara, dan fasilitas parkir</t>
  </si>
  <si>
    <t>Pembangunan ruang ibadah</t>
  </si>
  <si>
    <t>Pengadaan buku-buku dan alat tulis siswa</t>
  </si>
  <si>
    <t>Pengadaan mebeler sekolah</t>
  </si>
  <si>
    <t>Rehabilitasi sedang/berat rumah dinas kepala sekolah, guru, dan penjaga sekolah</t>
  </si>
  <si>
    <t>Rehabilitasi sedang/berat ruang kelas sekolah</t>
  </si>
  <si>
    <t>Rehabilitasi sedang/berat ruang guru sekolah</t>
  </si>
  <si>
    <t>Rehabilitasi sedang/berat perpustakaan sekolah</t>
  </si>
  <si>
    <t>Rehabilitasi sedang/berat sarana air bersih dan sanitary</t>
  </si>
  <si>
    <t>Penyediaan bantuan operasional sekolah (BOS) jenjang SD/MI/SDLB, SMP/MTs, pesantren salafiah dan satuan pendidikan non islam setara SD/SMP</t>
  </si>
  <si>
    <t>Penyelenggaraan Paket B setara SMP</t>
  </si>
  <si>
    <t>Pembinaan kelembagaan dan manajemen sekolah dengan penerapan Manajemen Berbasis Sekolah (MBS) di satuan pendidikan dasar</t>
  </si>
  <si>
    <t>Pembinaan minat bakat dan kreativitas siswa</t>
  </si>
  <si>
    <t>Pengembangan materi belajar mengajar dan metode pembelajaran dengan menggunakan teknologi informasi dan komunikasi</t>
  </si>
  <si>
    <t xml:space="preserve"> Penyelenggaraan akreditasi sekolah dasar</t>
  </si>
  <si>
    <t>Penyelenggaraan ujian sekolah tingkat SD dan SMP</t>
  </si>
  <si>
    <t>Penataan kelembagaan sekolah</t>
  </si>
  <si>
    <t>PROGRAM PENDIDIKAN MENENGAH</t>
  </si>
  <si>
    <t>Pembangunan taman, lapangan upacara dan fasilitas parkir</t>
  </si>
  <si>
    <t>Pembinaan Kelembagaan dan Manajemen Sekolah dengan Penerapan MBS di Satuan Pendidikan</t>
  </si>
  <si>
    <t>Peningkatan kerjasama dengan dunia usaha dan dunia industri</t>
  </si>
  <si>
    <t>Penyelenggaraan akreditasi SMA/SMK</t>
  </si>
  <si>
    <t>Evaluasi, monitoring, dan pelaporan</t>
  </si>
  <si>
    <t>Pembinaan minat bakat dan prestasi siswa</t>
  </si>
  <si>
    <t>Penyediaan dana ujian sekolah SMA/SMK</t>
  </si>
  <si>
    <t>PROGRAM PENDIDIKAN  NON FORMAL</t>
  </si>
  <si>
    <t>Pemberdayaan tenaga pendidikan non formal</t>
  </si>
  <si>
    <t>Pengembangan pendidikan keaksaraan</t>
  </si>
  <si>
    <t>Pengembangan pendidikan kecakapan hidup</t>
  </si>
  <si>
    <t>Penyediaan sarana dan prasarana pendidikan non formal</t>
  </si>
  <si>
    <t>pengembangan data dan informasi pendidikan non formal</t>
  </si>
  <si>
    <t>Pengembangan kebijakan pendidikan non formal</t>
  </si>
  <si>
    <t>Pengembangan kurikulum, bahan ajar, dan model pembelajaran pendidikan non formal</t>
  </si>
  <si>
    <t>Publikasi dan sosialisasi pendidikan non formal</t>
  </si>
  <si>
    <t>PROGRAM PENINGKATAN  MUTU PENDIDIK DAN TENAGA KEPENDIDIKAN</t>
  </si>
  <si>
    <t>Pelaksanaan sertifikasi pendidik</t>
  </si>
  <si>
    <t>Pelaksanaan uji kompetensi pendidik dan tenaga kependidikan</t>
  </si>
  <si>
    <t>Pelatihan bagi pendidik untuk memenuhi standar kompetensi</t>
  </si>
  <si>
    <t>Pembinaan kelompok kerja  guru ( KKG)</t>
  </si>
  <si>
    <t>Pendidikan lanjutan bagi pendidik untuk memenuhi standar kualifikasi</t>
  </si>
  <si>
    <t>Peningkatan mutu dan kualitas program pendidik dan pelatihan bagi pendidik dan tenaga kependidikan</t>
  </si>
  <si>
    <t>Pengembangan sistem perlindungan dan penghargaan terhadap profesi pendidik</t>
  </si>
  <si>
    <t>Pengembangan sistem perencanaan dan pengendalian program profesi pendidik dan tenaga kependidikan</t>
  </si>
  <si>
    <t>Peningkatan kesejahteraan GTT dan PTT</t>
  </si>
  <si>
    <t>Evaluasi kinerja kepala sekolah dan pengawas sekolah</t>
  </si>
  <si>
    <t>PROGRAM MANAJEMEN PELAYANAN PENDIDIKAN</t>
  </si>
  <si>
    <t>Pelaksanaan kerjasama secara kelembagaan di bidang pendidikan</t>
  </si>
  <si>
    <t>Sosialisasi dan advokasi berbagai peraturan pemerintah bidang pendidikan</t>
  </si>
  <si>
    <t>Penerapan sistem dan informasi manajemen pendidikan</t>
  </si>
  <si>
    <t>Penyelenggaran pelatihan, seminar, dan lokakarya, serta diskusi ilmiah tentang berbagai isue pendidikan</t>
  </si>
  <si>
    <t>PROGRAM PENINGKATAN PERAN SERTA KEPEMUDAAN</t>
  </si>
  <si>
    <t>Pembinaan organisasi kepemudaan</t>
  </si>
  <si>
    <t>Pendidikan dan pelatihan dasar kepemimpinan</t>
  </si>
  <si>
    <t>PROGRAM PENINGKATAN UPAYA PENUMBUHAN KEWIRAUSAHAAN DAN KECAKAPAN HIDUP PEMUDA</t>
  </si>
  <si>
    <t>Pelatihan keterampilan bagi pemuda</t>
  </si>
  <si>
    <t>Kelompok Usaha Pemuda Produktif (KUPP)</t>
  </si>
  <si>
    <t>PROGRAM PENINGKATAN PEMBINAAN DAN PEMASYARAKATAN OLAH RAGA</t>
  </si>
  <si>
    <t>Pembibitan dan pembinaan olahragawan berbakat</t>
  </si>
  <si>
    <t>Pembinaan cabang olahraga prestasi di tingkat daerah</t>
  </si>
  <si>
    <t>Penyelenggaraan kompetisi olah raga</t>
  </si>
  <si>
    <t>Pemassalan olahraga bagi pelajar, mahasiswa, dan masyarakat</t>
  </si>
  <si>
    <t>Pengembangan olahraga rekreasi</t>
  </si>
  <si>
    <t>Peningkatan jumlah dan kualitas serta kompetensi pelatih, peneliti, praktisi dan teknisi olah raga</t>
  </si>
  <si>
    <t>PROGRAM PENINGKATAN SARANA DAN PRASARANA OLAH RAGA</t>
  </si>
  <si>
    <t>Peningkatan pembangunan sarana dan prasarana olahraga</t>
  </si>
  <si>
    <t>Pemeliharaan rutin/berkala sarana dan prasarana olahraga</t>
  </si>
  <si>
    <t>DINAS KESEHATAN</t>
  </si>
  <si>
    <t>Pembangunan gedung kantor</t>
  </si>
  <si>
    <t>Pengadaan mebeler</t>
  </si>
  <si>
    <t>Pemeliharaan rutin/berkala kendaraan dinas/operasional</t>
  </si>
  <si>
    <t>Pemeliharaan rutin/berkala instalasi air, listrik, dan telepon</t>
  </si>
  <si>
    <t>PROGRAM PENINGKATAN DISIPLIN APARATUR</t>
  </si>
  <si>
    <t>Pengadaan pakaian khusus hari-hari tertentu</t>
  </si>
  <si>
    <t>PROGRAM PENINGKATAN KAPASITAS SUMBER DAYA APARATUR</t>
  </si>
  <si>
    <t>Pendidikan dan pelatihan formal</t>
  </si>
  <si>
    <t>Sosialisasi peraturan perundang-undangan</t>
  </si>
  <si>
    <t>Penyusunan laporan capaian kinerja dan ikhtisar realisasi kinerja SKPD</t>
  </si>
  <si>
    <t>PROGRAM OBAT DAN PERBEKALAN KESEHATAN</t>
  </si>
  <si>
    <t>Pengadaan obat dan perbekalan kesehatan</t>
  </si>
  <si>
    <t>PROGRAM UPAYA KESEHATAN MASYARAKAT</t>
  </si>
  <si>
    <t>Pemeliharaan dan pemulihan kesehatan</t>
  </si>
  <si>
    <t>Penyediaan biaya pelayanan peserta JKN Puskesmas Tunjungan</t>
  </si>
  <si>
    <t>Peningkatan pelayanan dan penanggulangan masalah kesehatan</t>
  </si>
  <si>
    <t>Penyediaan biaya operasional dan pemeliharaan</t>
  </si>
  <si>
    <t>Penyelenggaraan penyehatan lingkungan</t>
  </si>
  <si>
    <t>Penyusunan profil kesehatan</t>
  </si>
  <si>
    <t>Pelayanan Kesehatan gratis di puskesmas</t>
  </si>
  <si>
    <t>Penyediaan operasional dan pemeliharaan Puskesmas Banjarejo</t>
  </si>
  <si>
    <t>Penyediaan operasional dan pemeliharaan Puskesmas Blora</t>
  </si>
  <si>
    <t>Penyediaan operasional dan pemeliharaan Puskesmas Bogorejo</t>
  </si>
  <si>
    <t>Penyediaan operasional dan pemeliharaan Puskesmas Cepu</t>
  </si>
  <si>
    <t>Penyediaan operasional dan pemeliharaan Puskesmas Doplang</t>
  </si>
  <si>
    <t>Penyediaan operasional dan pemeliharaan Puskesmas Gondorio</t>
  </si>
  <si>
    <t>Penyediaan operasional dan pemeliharaan Puskesmas Japah</t>
  </si>
  <si>
    <t>Penyediaan operasional dan pemeliharaan Puskesmas Jepon</t>
  </si>
  <si>
    <t>Penyediaan operasional dan pemeliharaan Puskesmas Jiken</t>
  </si>
  <si>
    <t>Penyediaan operasional dan pemeliharaan Puskesmas Kapuan</t>
  </si>
  <si>
    <t>Penyediaan operasional dan pemeliharaan Puskesmas Kedungtuban</t>
  </si>
  <si>
    <t>Penyediaan operasional dan pemeliharaan Puskesmas Ketuwan</t>
  </si>
  <si>
    <t>Penyediaan operasional dan pemeliharaan Puskesmas Kunduran</t>
  </si>
  <si>
    <t>Penyediaan operasional dan pemeliharaan Puskesmas Kutukan</t>
  </si>
  <si>
    <t>Penyediaan operasional dan pemeliharaan Puskesmas Medang</t>
  </si>
  <si>
    <t>Penyediaan operasional dan pemeliharaan Puskesmas Menden</t>
  </si>
  <si>
    <t>Penyediaan operasional dan pemeliharaan Puskesmas Ngawen</t>
  </si>
  <si>
    <t>Penyediaan operasional dan pemeliharaan Puskesmas Ngroto</t>
  </si>
  <si>
    <t>Penyediaan operasional dan pemeliharaan Puskesmas Puledagel</t>
  </si>
  <si>
    <t>Penyediaan operasional dan pemeliharaan Puskesmas Randublatung</t>
  </si>
  <si>
    <t>Penyediaan operasional dan pemeliharaan Puskesmas Randulawang</t>
  </si>
  <si>
    <t>Penyediaan operasional dan pemeliharaan Puskesmas Rowobungkul</t>
  </si>
  <si>
    <t>Penyediaan operasional dan pemeliharaan Puskesmas Sambong</t>
  </si>
  <si>
    <t>Penyediaan operasional dan pemeliharaan Puskesmas Sonokidul</t>
  </si>
  <si>
    <t>Penyediaan operasional dan pemeliharaan Puskesmas Todanan</t>
  </si>
  <si>
    <t>Penyediaan operasional dan pemeliharaan Puskesmas Tunjungan</t>
  </si>
  <si>
    <t>Penyediaan operasional dan pemeliharaan Laboratorium Kesehatan</t>
  </si>
  <si>
    <t>Penyediaan operasional dan  pemeliharaan Gudang Farmasi</t>
  </si>
  <si>
    <t>Pelayanan kesehatan gratis masyarakat miskin non kuota Puskesmas Banjarejo</t>
  </si>
  <si>
    <t>Pelayanan kesehatan gratis masyarakat miskin non kuota Puskesmas Blora</t>
  </si>
  <si>
    <t>Pelayanan kesehatan gratis masyarakat miskin non kuota Puskesmas Bogorejo</t>
  </si>
  <si>
    <t>Pelayanan kesehatan gratis masyarakat miskin non kuota Puskesmas Cepu</t>
  </si>
  <si>
    <t>Pelayanan kesehatan gratis masyarakat miskin non kuota Puskesmas Doplang</t>
  </si>
  <si>
    <t>Pelayanan kesehatan gratis masyarakat miskin non kuota Puskesmas Gondorio</t>
  </si>
  <si>
    <t>Pelayanan kesehatan gratis masyarakat miskin non kuota Puskesmas Japah</t>
  </si>
  <si>
    <t>Pelayanan kesehatan gratis masyarakat miskin non kuota Puskesmas Jepon</t>
  </si>
  <si>
    <t>Pelayanan kesehatan gratis masyarakat miskin non kuota Puskesmas Jiken</t>
  </si>
  <si>
    <t>Pelayanan kesehatan gratis masyarakat miskin non kuota Puskesmas Kapuan</t>
  </si>
  <si>
    <t>Pelayanan kesehatan gratis masyarakat miskin non kuota Puskesmas Kedungtuban</t>
  </si>
  <si>
    <t>Pelayanan kesehatan gratis masyarakat miskin non kuota Puskesmas Ketuwan</t>
  </si>
  <si>
    <t>Pelayanan kesehatan gratis masyarakat miskin non kuota Puskesmas Kunduran</t>
  </si>
  <si>
    <t>Pelayanan kesehatan gratis masyarakat miskin non kuota Puskesmas Kutukan</t>
  </si>
  <si>
    <t>Pelayanan kesehatan gratis masyarakat miskin non kuota Puskesmas Medang</t>
  </si>
  <si>
    <t>Pelayanan kesehatan gratis masyarakat miskin non kuota Puskesmas Menden</t>
  </si>
  <si>
    <t>Pelayanan kesehatan gratis masyarakat miskin non kuota Puskesmas Ngawen</t>
  </si>
  <si>
    <t>Pelayanan kesehatan gratis masyarakat miskin non kuota Puskesmas Ngroto</t>
  </si>
  <si>
    <t>Pelayanan kesehatan gratis masyarakat miskin non kuota Puskesmas Puledagel</t>
  </si>
  <si>
    <t>Pelayanan kesehatan gratis masyarakat miskin non kuota Puskesmas Randublatung</t>
  </si>
  <si>
    <t>Pelayanan kesehatan gratis masyarakat miskin non kuota Puskesmas Randulawang</t>
  </si>
  <si>
    <t>Pelayanan kesehatan gratis masyarakat miskin non kuota Puskesmas Rowobungku</t>
  </si>
  <si>
    <t>Pelayanan kesehatan gratis masyarakat miskin non kuota Puskesmas Sambong</t>
  </si>
  <si>
    <t>Pelayanan kesehatan gratis masyarakat miskin non kuota Puskesmas Sonokidul</t>
  </si>
  <si>
    <t>Pelayanan kesehatan gratis masyarakat miskin non kuota Puskesmas Todanan</t>
  </si>
  <si>
    <t>Pelayanan kesehatan gratis masyarakat miskin non kuota Puskesmas Tunjungan</t>
  </si>
  <si>
    <t>Penyediaan biaya pelayanan peserta JKN Puskesmas Banjarejo</t>
  </si>
  <si>
    <t>Penyediaan biaya pelayanan peserta JKN Puskesmas Blora</t>
  </si>
  <si>
    <t>Penyediaan biaya pelayanan peserta JKN Puskesmas Bogorejo</t>
  </si>
  <si>
    <t>Penyediaan biaya pelayanan peserta JKN Puskesmas Cepu</t>
  </si>
  <si>
    <t>Penyediaan biaya pelayanan peserta JKN Puskesmas Doplang</t>
  </si>
  <si>
    <t>Penyediaan biaya pelayanan peserta JKN Puskesmas Gondorio</t>
  </si>
  <si>
    <t>Penyediaan biaya pelayanan peserta JKN Puskesmas Japah</t>
  </si>
  <si>
    <t>Penyediaan biaya pelayanan peserta JKN Puskesmas Jepon</t>
  </si>
  <si>
    <t>Penyediaan biaya pelayanan peserta JKN Puskesmas Jiken</t>
  </si>
  <si>
    <t>Penyediaan biaya pelayanan peserta JKN Puskesmas Kapuan</t>
  </si>
  <si>
    <t>Penyediaan biaya pelayanan peserta JKN Puskesmas Kedungtuban</t>
  </si>
  <si>
    <t>Penyediaan biaya pelayanan peserta JKN Puskesmas Ketuwan</t>
  </si>
  <si>
    <t>Penyediaan biaya pelayanan peserta JKN Puskesmas Kunduran</t>
  </si>
  <si>
    <t>Penyediaan biaya pelayanan peserta JKN Puskesmas Kutukan</t>
  </si>
  <si>
    <t>Penyediaan biaya pelayanan peserta JKN Puskesmas Medang</t>
  </si>
  <si>
    <t>Penyediaan biaya pelayanan peserta JKN Puskesmas Menden</t>
  </si>
  <si>
    <t>Penyediaan biaya pelayanan peserta JKN Puskesmas Ngawen</t>
  </si>
  <si>
    <t>Penyediaan biaya pelayanan peserta JKN Puskesmas Ngroto</t>
  </si>
  <si>
    <t>Penyediaan biaya pelayanan peserta JKN Puskesmas Puledagel</t>
  </si>
  <si>
    <t>Penyediaan biaya pelayanan peserta JKN Puskesmas Randublatung</t>
  </si>
  <si>
    <t>Penyediaan biaya pelayanan peserta JKN Puskesmas Randulawang</t>
  </si>
  <si>
    <t>Penyediaan biaya pelayanan peserta JKN Puskesmas Rowobungkul</t>
  </si>
  <si>
    <t>Penyediaan biaya pelayanan peserta JKN Puskesmas Sambong</t>
  </si>
  <si>
    <t>Penyediaan biaya pelayanan peserta JKN Puskesmas Sonokidul</t>
  </si>
  <si>
    <t>Penyediaan biaya pelayanan peserta JKN Puskesmas Todanan</t>
  </si>
  <si>
    <t>PROGRAM PENGAWASAN OBAT DAN MAKANAN</t>
  </si>
  <si>
    <t>Peningkatan pengawasan keamanan pangan dan bahan berbahaya</t>
  </si>
  <si>
    <t>Peningkatan kapasitas laboratorium pengawasan obat dan makanan</t>
  </si>
  <si>
    <t>PROGRAM PROMOSI KESEHATAN DAN PEMBERDAYAAN MASYARAKAT</t>
  </si>
  <si>
    <t>Pengembangan media promosi dan informasi sadar hidup sehat</t>
  </si>
  <si>
    <t>Penyuluhan masyarakat pola hidup sehat</t>
  </si>
  <si>
    <t>Peningkatan pemanfaatan sarana kesehatan</t>
  </si>
  <si>
    <t>Peningkatan pendidikan tenaga penyuluh kesehatan</t>
  </si>
  <si>
    <t xml:space="preserve">Monitoring, evaluasi, dan pelaporan </t>
  </si>
  <si>
    <t>Peningkatan Upaya Kesehatan Kerja</t>
  </si>
  <si>
    <t>PROGRAM PERBAIKAN GIZI MASYARAKAT</t>
  </si>
  <si>
    <t>Penyusunan peta informasi masyarakat kurang gizi</t>
  </si>
  <si>
    <t>Pemberian tambahan makanan dan vitamin</t>
  </si>
  <si>
    <t>Penanggulangan kurang energi protein (KEP), anemia, gizi buruk, gangguan akibat kurang yodium (GAKY), kurang vitamin A, dan kekurangan zat gizi mikro lainnya</t>
  </si>
  <si>
    <t xml:space="preserve">Pemberdayaan masyarakat untuk pencapaian keluarga sadar gizi </t>
  </si>
  <si>
    <t>Peningkatan gizi lebih</t>
  </si>
  <si>
    <t>PROGRAM PENGEMBANGAN LINGKUNGAN SEHAT</t>
  </si>
  <si>
    <t xml:space="preserve">Pengkajian pengembangan lingkungan sehat </t>
  </si>
  <si>
    <t>Penyuluhan menciptakan lingkungan sehat</t>
  </si>
  <si>
    <t>Sosialisasi kebijakan lingkungan sehat</t>
  </si>
  <si>
    <t>PROGRAM PENCEGAHAN DAN PENANGGULANGAN PENYAKIT MENULAR</t>
  </si>
  <si>
    <t>Penyemprotan/fogging sarang nyamuk</t>
  </si>
  <si>
    <t>Pengadaan alat fogging dan bahan-bahan fogging</t>
  </si>
  <si>
    <t>Pengadaan vaksin penyakit menular</t>
  </si>
  <si>
    <t>Pelayanan vaksinasi bagi balita dan anak sekolah</t>
  </si>
  <si>
    <t>Pelayanan pencegahan dan penanggulangan penyakit menular</t>
  </si>
  <si>
    <t>Pencegahan penularan penyakit endemik/epidemik</t>
  </si>
  <si>
    <t>Peningkatan imunisasi</t>
  </si>
  <si>
    <t>Peningkatan survelliance epidemilogi dan penanggulangan wabah</t>
  </si>
  <si>
    <t>Peningkatan komunikasi, informasi dan edukasi (KIE) pencegahan dan pemberantasan penyakit</t>
  </si>
  <si>
    <t>PROGRAM STANDARISASI PELAYANAN KESEHATAN</t>
  </si>
  <si>
    <t>Penyusunan standar pelayanan kesehatan</t>
  </si>
  <si>
    <t>Evaluasi dan pengembangan standar pelayanan kesehatan</t>
  </si>
  <si>
    <t>Pembangunan dan pemutakhiran data dasar standar pelayanan kesehatan</t>
  </si>
  <si>
    <t>Pelayanan akreditasi dan perijinan</t>
  </si>
  <si>
    <t>PROGRAM PELAYANAN KESEHATAN PENDUDUK MISKIN</t>
  </si>
  <si>
    <t>Pelayanan Sunatan Massal</t>
  </si>
  <si>
    <t>PROGRAM PENGADAAN, PENINGKATAN DAN PERBAIKAN SARANA DAN PRASARANA PUSKESMAS/PUSKESMAS PEMBANTU DAN JARINGANNYA</t>
  </si>
  <si>
    <t>Pengadaan sarana dan prasarana puskesmas</t>
  </si>
  <si>
    <t>Pemeliharaan rutin/berkala sarana dan prasarana puskesmas</t>
  </si>
  <si>
    <t>Pemeliharaan rutin/berkala bangunan puskesmas keliling</t>
  </si>
  <si>
    <t>PROGRAM KEMITRAAN PENINGKATAN PELAYANAN KESEHATAN</t>
  </si>
  <si>
    <t>Kemitraan pengobatan bagi pasien kurang mampu</t>
  </si>
  <si>
    <t>PROGRAM PENINGKATAN PELAYANAN KESEHATAN ANAK BALITA</t>
  </si>
  <si>
    <t>Penyuluhan kesehatan anak balita</t>
  </si>
  <si>
    <t>PROGRAM PENINGKATAN PELAYANAN KESEHATAN LANSIA</t>
  </si>
  <si>
    <t>Pelayanan kesehatan</t>
  </si>
  <si>
    <t>PROGRAM PENGAWASAN DAN PENGENDALIAN KESEHATAN MAKANAN</t>
  </si>
  <si>
    <t>Pengawasan dan pengendalian keamanan dan kesehatan makanan hasil produksi rumah tangga</t>
  </si>
  <si>
    <t>PROGRAM PENINGKATAN KESELAMATAN IBU MELAHIRKAN DAN ANAK</t>
  </si>
  <si>
    <t>Penyuluhan kesehatan bagi ibu hamil dan keluarga kurang mampu</t>
  </si>
  <si>
    <t>Perawatan secara berkala bagi ibu hamil dari keluarga kurang mampu</t>
  </si>
  <si>
    <t>PROGRAM DBH CUKAI HASIL TEMBAKAU BIDANG KESEHATAN</t>
  </si>
  <si>
    <t>Pemeliharaan dan pemulihan kesehatan akibat dampak rokok</t>
  </si>
  <si>
    <t>RUMAH SAKIT UMUM DAERAH Dr. R. SOETIJONO BLORA</t>
  </si>
  <si>
    <t>PROGRAM PENGADAAN, PENINGKATAN SARANA DAN PRASARANA RUMAH SAKIT/RUMAH SAKIT JIWA/RUMAH SAKIT PARU-PARU/RUMAH SAKIT MATA</t>
  </si>
  <si>
    <t>PROGRAM PENINGKATAN PELAYANAN BLUD KESEHATAN</t>
  </si>
  <si>
    <t>Pelayanan dan pendukung pelayanan BLUD rumah sakit</t>
  </si>
  <si>
    <t>RUMAH SAKIT UMUM DAERAH Dr. R. SOEPRAPTO CEPU</t>
  </si>
  <si>
    <t>Pengembangan ruang operasi</t>
  </si>
  <si>
    <t>DINAS PEKERJAAN UMUM</t>
  </si>
  <si>
    <t>Penyediaan jasa perbaikan peralatan kerja</t>
  </si>
  <si>
    <t>Pemeliharaan rutin/berkala mebeler</t>
  </si>
  <si>
    <t>Rehabilitasi sedang/berat rumah jabatan</t>
  </si>
  <si>
    <t>Bimbingan teknis implementasi peraturan perundang-undangan</t>
  </si>
  <si>
    <t>Penyusunan dan Evaluasi Standarisasi Harga Indeks</t>
  </si>
  <si>
    <t>PROGRAM PEMBANGUNAN JALAN DAN JEMBATAN</t>
  </si>
  <si>
    <t>PROGRAM REHABILITASI/PEMELIHARAAN JALAN DAN JEMBATAN</t>
  </si>
  <si>
    <t>Pengadaan Aspal Bantuan</t>
  </si>
  <si>
    <t>PROGRAM PENINGKATAN SARANA DAN PRASARANA KEBINAMARGAAN</t>
  </si>
  <si>
    <t>Rehabilitasi/pemeliharaan alat-alat berat</t>
  </si>
  <si>
    <t>Rehabilitasi/pemeliharaan alat-alat ukur dan bahan laboratorium kebinamargaan</t>
  </si>
  <si>
    <t>PROGRAM PENGEMBANGAN DAN PENGELOLAAN JARINGAN IRIGASI, RAWA DAN JARINGAN PENGAIRAN LAINNYA</t>
  </si>
  <si>
    <t>PROGRAM PEMBANGUNAN INFRASTRUKTUR PEDESAAN</t>
  </si>
  <si>
    <t>PROGRAM BIDANG PEKERJAAN UMUM BERSUMBER DARI PEMERINTAH PUSAT DAN PEMERINTAH PROVINSI, SERTA DANA PENDAMPINGNYA</t>
  </si>
  <si>
    <t>Pendampingan WISMP</t>
  </si>
  <si>
    <t>PROGRAM PENGELOLAAN AREAL PEMAKAMAN</t>
  </si>
  <si>
    <t>PROGRAM PENGEMBANGAN KINERJA PENGELOLAAN PERSAMPAHAN</t>
  </si>
  <si>
    <t>Peningkatan Pengelolaan Persampahan dan TPA</t>
  </si>
  <si>
    <t>Peningkatan operasi dan pemeliharaan prasarana dan sarana persampahan</t>
  </si>
  <si>
    <t xml:space="preserve">Pengadaan Bak Kontainer Sampah </t>
  </si>
  <si>
    <t>Pemeliharaan ruang terbuka hijau</t>
  </si>
  <si>
    <t>PROGRAM PERENCANAAN TATA RUANG</t>
  </si>
  <si>
    <t>PROGRAM PEMANFAATAN RUANG</t>
  </si>
  <si>
    <t>Monitoring, evaluasi dan pelaporan pemanfaatan ruang</t>
  </si>
  <si>
    <t>PROGRAM PENGELOLAAN PENERANGAN JALAN UMUM</t>
  </si>
  <si>
    <t>Pemeliharaan sarana dan prasarana jaringan listrik penerangan jalan umum (PJU)</t>
  </si>
  <si>
    <t>Pembayaran tagihan rekening listrik penerangan jalan umum (PJU)</t>
  </si>
  <si>
    <t>BADAN PERENCANAAN PEMBANGUNAN DAERAH</t>
  </si>
  <si>
    <t>PROGRAM PERENCANAAN PENGEMBANGAN WILAYAH STRATEGIS DAN CEPAT TUMBUH</t>
  </si>
  <si>
    <t>Koordinasi penetapan rencana tata ruang wilayah strategis dan cepat tumbuh</t>
  </si>
  <si>
    <t>PROGRAM PERENCANAAN PENGEMBANGAN KOTA-KOTA MENENGAH DAN BESAR</t>
  </si>
  <si>
    <t>Koordinasi perencanaan air minum drainase dan sanitasi</t>
  </si>
  <si>
    <t>PROGRAM PENINGKATAN KAPASITAS KELEMBAGAAN PERENCANAAN PEMBANGUNAN DAERAH</t>
  </si>
  <si>
    <t>Peningkatan kemampuan teknis aparat perencana</t>
  </si>
  <si>
    <t>PROGRAM PERENCANAAN PEMBANGUNAN DAERAH</t>
  </si>
  <si>
    <t>Penyusunan rancangan RPJMD</t>
  </si>
  <si>
    <t>Penyelenggaraan musrenbang RPJMD</t>
  </si>
  <si>
    <t>Penyusunan rancangan RKPD</t>
  </si>
  <si>
    <t>Penyelenggaraan musrenbang RKPD</t>
  </si>
  <si>
    <t>Penetapan RKPD</t>
  </si>
  <si>
    <t>Monitoring, evaluasi dan pelaporan pelaksanaan rencana pembangunan daerah</t>
  </si>
  <si>
    <t>Penyusunan Perubahan RKPD</t>
  </si>
  <si>
    <t>PROGRAM PERENCANAAN PEMBANGUNAN EKONOMI</t>
  </si>
  <si>
    <t>Penyusunan indikator ekonomi daerah</t>
  </si>
  <si>
    <t>Analisis Kesejahteraan Petani</t>
  </si>
  <si>
    <t>PROGRAM PERENCANAAN SOSIAL DAN BUDAYA</t>
  </si>
  <si>
    <t>Koordinasi penyusunan masterplan pendidikan</t>
  </si>
  <si>
    <t>Koordinasi penyusunan masterplan kesehatan</t>
  </si>
  <si>
    <t>Koordinasi perencanaan pembangunan bidang sosial dan budaya</t>
  </si>
  <si>
    <t>Program KHPPIA</t>
  </si>
  <si>
    <t>PROGRAM PERENCANAAN PRASARANA WILAYAH DAN SUMBER DAYA ALAM</t>
  </si>
  <si>
    <t>Koordinasi Perencanaan Pembangunan Bidang Prasarana Wilayah dan Sumber Daya Alam</t>
  </si>
  <si>
    <t>PROGRAM BIDANG PERENCANAAN PEMBANGUNAN BERSUMBER DARI PEMERINTAH PROVINSI SERTA PENDAMPINGANNYA</t>
  </si>
  <si>
    <t>Kegiatan Koordinasi Penanggulangan Kemiskinan (Pendampingan)</t>
  </si>
  <si>
    <t>FEDEP (Pendampingan)</t>
  </si>
  <si>
    <t>Pendidikan Untuk Semua (PUS) (Pendampingan)</t>
  </si>
  <si>
    <t>Koordinasi Pengawasan Peredaran GAKY (Pendampingan)</t>
  </si>
  <si>
    <t>PROGRAM BIDANG PERENCANAAN PEMBANGUNAN BERSUMBER DARI PEMERINTAH PUSAT BESERTA PENDAMPINGANNYA</t>
  </si>
  <si>
    <t>WISMP 2</t>
  </si>
  <si>
    <t>WISMP 2  APBD (Pendampingan)</t>
  </si>
  <si>
    <t>PROGRAM PENGEMBANGAN DATA/INFORMASI/STATISTIK DAERAH</t>
  </si>
  <si>
    <t>Penyusunan dan pengumpulan data dan statistik daerah</t>
  </si>
  <si>
    <t>Penyusunan dan pengumpulan data PDRB</t>
  </si>
  <si>
    <t>Pengolahan, updating dan analisis data PDRB</t>
  </si>
  <si>
    <t>DINAS PERHUBUNGAN, PARIWISATA, KEBUDAYAAN, KOMUNIKASI, DAN INFORMATIKA</t>
  </si>
  <si>
    <t>Penyediaan jasa peralatan dan perlengkapan kantor</t>
  </si>
  <si>
    <t>Pengadaan pakaian kerja lapangan</t>
  </si>
  <si>
    <t>PROGRAM PEMBANGUNAN PRASARANA DAN FASILITAS PERHUBUNGAN</t>
  </si>
  <si>
    <t>Koordinasi dalam pembangunan prasarana dan fasilitas perhubungan</t>
  </si>
  <si>
    <t xml:space="preserve">Sosialisasi kebijakan di bidang perhubungan </t>
  </si>
  <si>
    <t>PROGRAM REHABILITASI DAN PEMELIHARAAN PRASARANA DAN FASILITAS LLAJ</t>
  </si>
  <si>
    <t>Rehabilitasi/pemeliharaan terminal pelabuhan</t>
  </si>
  <si>
    <t>Rehabilitasi/pemeliharaan rambu lalu lintas</t>
  </si>
  <si>
    <t>PROGRAM PENINGKATAN PELAYANAN ANGKUTAN</t>
  </si>
  <si>
    <t>Uji kelayakan sarana transportasi guna keselamatan penumpang</t>
  </si>
  <si>
    <t>Pengendalian disiplin pengoperasian angkutan umum di jalan raya</t>
  </si>
  <si>
    <t>Pemilihan dan pemberian penghargaan sopir/juru mudi/awak kendaraan angkutan umum teladan</t>
  </si>
  <si>
    <t>Posko Lebaran, Natal, dan Tahun Baru</t>
  </si>
  <si>
    <t>PROGRAM PEMBANGUNAN SARANA DAN PRASARANA PERHUBUNGAN</t>
  </si>
  <si>
    <t>Pembangunan halte bus, taxi gedung terminal</t>
  </si>
  <si>
    <t>PROGRAM PENGENDALIAN DAN PENGAMANAN LALU LINTAS</t>
  </si>
  <si>
    <t>Pengadaan marka jalan</t>
  </si>
  <si>
    <t>PROGRAM DBH CUKAI HASIL TEMBAKAU BIDANG PERHUBUNGAN, PARIWISATA, KEBUDAYAAN, KOMUNIKASI DAN INFORMATIKA</t>
  </si>
  <si>
    <t>Sosialisasi Ketentuan Bidang Cukai Tembakau (DBHCHT)</t>
  </si>
  <si>
    <t>PROGRAM PENGEMBANGAN NILAI BUDAYA</t>
  </si>
  <si>
    <t>Pelestarian dan aktualisasi adat budaya daerah</t>
  </si>
  <si>
    <t>PROGRAM PENGELOLAAN KEKAYAAN BUDAYA</t>
  </si>
  <si>
    <t>Fasilitasi partisipasi masyarakat dalam pengelolaan kekayaan budaya</t>
  </si>
  <si>
    <t>Pelestarian fisik dan kandungan bahan pustaka termasuk naskah kuno</t>
  </si>
  <si>
    <t>Sosialisasi pengelolaan kekayaan budaya lokal daerah</t>
  </si>
  <si>
    <t>Pengelolaan dan pengembangan pelestarian peninggalan sejarah purbakala, museum dan peninggalan bawah air</t>
  </si>
  <si>
    <t>Pengembangan kebudayaan dan pariwisata</t>
  </si>
  <si>
    <t>Pengawasan, monitoring, evaluasi dan pelaporan pelaksanaan program pengelolaan kekayaan budaya</t>
  </si>
  <si>
    <t>Pendukungan pengelolaan museum dan taman budaya di daerah</t>
  </si>
  <si>
    <t>PROGRAM PENGELOLAAN KERAGAMAN BUDAYA</t>
  </si>
  <si>
    <t>Pengembangan kesenian dan kebudayaan daerah</t>
  </si>
  <si>
    <t>Fasilitasi perkembangan keragaman budaya daerah</t>
  </si>
  <si>
    <t>Fasilitasi penyelenggaraan festival budaya daerah</t>
  </si>
  <si>
    <t>PROGRAM PENGEMBANGAN KERJASAMA PENGELOLAAN KEKAYAAN BUDAYA</t>
  </si>
  <si>
    <t>Fasilitasi pembentukan kemitraan usaha profesi antar daerah</t>
  </si>
  <si>
    <t>Membangun kemitraan pengelolaan kebudayaan antar daerah</t>
  </si>
  <si>
    <t>PROGRAM PENGEMBANGAN KOMUNIKASI, INFORMASI DAN MEDIA MASSA</t>
  </si>
  <si>
    <t>Pembinaan dan pengembangan jaringan komunikasi dan informasi</t>
  </si>
  <si>
    <t xml:space="preserve">Pembinaan dan pengembangan sumberdaya komunikasi dan informasi </t>
  </si>
  <si>
    <t>Pengadaan alat studio dan komunikasi</t>
  </si>
  <si>
    <t>Pengkajian dan pengembangan sistem informasi</t>
  </si>
  <si>
    <t>PROGRAM FASILITASI PENINGKATAN SDM BIDANG KOMUNIKASI DAN INFORMASI</t>
  </si>
  <si>
    <t>Pelatihan SDM bidang komunikasi dan informasi</t>
  </si>
  <si>
    <t xml:space="preserve">PROGRAM KERJASAMA INFORMASI DENGAN MAS MEDIA </t>
  </si>
  <si>
    <t>Penyebarluasan informasi pembangunan daerah</t>
  </si>
  <si>
    <t>Penyebarluasan informasi penyelenggaraan pemerintah daerah</t>
  </si>
  <si>
    <t>Penyebarluasan informasi yang bersifat penyuluhan bagi masyarakat</t>
  </si>
  <si>
    <t>PROGRAM PENGUATAN KELEMBAGAAN DALAM PENGELOLAAN KOMUNIKASI DAN INFORMASI DAERAH</t>
  </si>
  <si>
    <t>Koordinasi bidang komunikasi dan informasi antar lintas SKPD, lintas instansi vertikal di daerah, BUMD, dan swasta lokal</t>
  </si>
  <si>
    <t>Penguatan sinergisitas dan kemitraan pemerintah dan media massa</t>
  </si>
  <si>
    <t>Revitalisasi pendayagunaan media center daerah</t>
  </si>
  <si>
    <t>PROGRAM PENINGKATAN TATA LAKSANA KOMUNIKASI DAN INFORMATIKA</t>
  </si>
  <si>
    <t>Penyediaan dan pendayagunaan teknologi informasi dan komunikasi</t>
  </si>
  <si>
    <t>Pelayanan informasi kebijakan daerah melalui poster, leaflet, baliho dan lainnya</t>
  </si>
  <si>
    <t>Komunikasi publik melalui dialog interaktif radio dan televisi</t>
  </si>
  <si>
    <t>PROGRAM PENGEMBANGAN PEMASARAN PARIWISATA</t>
  </si>
  <si>
    <t>Pengembangan jaringan kerjasama promosi pariwisata</t>
  </si>
  <si>
    <t>Pelaksanaan promosi pariwisata nusantara di dalam dan di luar negeri</t>
  </si>
  <si>
    <t>PROGRAM PENGEMBANGAN DESTINASI PARIWISATA</t>
  </si>
  <si>
    <t>Pengembangan jenis paket wisata unggulan</t>
  </si>
  <si>
    <t>Pemeliharaan obyek wisata</t>
  </si>
  <si>
    <t>PROGRAM PENGEMBANGAN KEMITRAAN</t>
  </si>
  <si>
    <t>Pemantauan dan evaluasi pelaksanaan program peningkatan kemitraan</t>
  </si>
  <si>
    <t>Pengembangan sumber daya manusia dan profesionalisme bidang pariwisata</t>
  </si>
  <si>
    <t>Peningkatan peranserta masyarakat dalam pengembangan kemitraan pariwisata</t>
  </si>
  <si>
    <t xml:space="preserve">Pembinaan sektor pendukung pariwisata </t>
  </si>
  <si>
    <t>BADAN  LINGKUNGAN HIDUP</t>
  </si>
  <si>
    <t>PROGRAM PENGENDALIAN PENCEMARAN DAN PERUSAKAN LINGKUNGAN</t>
  </si>
  <si>
    <t>Koordinasi penilaian kota sehat/adipura</t>
  </si>
  <si>
    <t>Pengkajian dampak lingkungan</t>
  </si>
  <si>
    <t>Koordinasi pengelolaan prokasih/superkasih</t>
  </si>
  <si>
    <t>Pengadaan alat-alat laboratorium lingkungan</t>
  </si>
  <si>
    <t>PROGRAM PENINGKATAN KUALITAS DAN AKSES INFORMASI SUMBER DAYA ALAM DAN LINGKUNGAN HIDUP</t>
  </si>
  <si>
    <t>Pengembangan data dan informasi lingkungan</t>
  </si>
  <si>
    <t>PROGRAM PENINGKATAN PENGENDALIAN POLUSI</t>
  </si>
  <si>
    <t>Pengujian emisi/polusi udara akibat aktivitas industri</t>
  </si>
  <si>
    <t>Pengujian kadar polusi limbah padat dan limbah cair</t>
  </si>
  <si>
    <t>DINAS KEPENDUDUKAN DAN PENCATATAN SIPIL</t>
  </si>
  <si>
    <t>Pengadaan peralatan gedung kantor</t>
  </si>
  <si>
    <t>Pemeliharaan rutin/berkala perlengkapan gedung kantor</t>
  </si>
  <si>
    <t>PROGRAM PENATAAN ADMINISTRASI KEPENDUDUKAN</t>
  </si>
  <si>
    <t>Implementasi sistem administrasi kependudukan (membangun, updating, dan pemeliharaan)</t>
  </si>
  <si>
    <t>Pengolahan dalam penyusunan laporan informasi kependudukan</t>
  </si>
  <si>
    <t>Penyediaan informasi dapat diakses masyarakat</t>
  </si>
  <si>
    <t>Peningkatan pelayanan publik dalam bidang kependudukan</t>
  </si>
  <si>
    <t>Pengembangan database kependudukan</t>
  </si>
  <si>
    <t>Peningkatan kapasitas aparat kependudukan dan catatan sipil</t>
  </si>
  <si>
    <t>Sosialisasi kebijakan kependudukan</t>
  </si>
  <si>
    <t>Pelaksanaan Program KTP Elektronik</t>
  </si>
  <si>
    <t>Peningkatan Pelayanan Pendaftaran Penduduk</t>
  </si>
  <si>
    <t>Peningkatan Pelayanan Pencatatan Sipil</t>
  </si>
  <si>
    <t>PROGRAM PEMBERDAYAAN FAKIR MISKIN, KOMUNITAS ADAT TERPENCIL (KAT), DAN PENYANDANG MASALAH KESEJAHTERAAN SOSIAL (PMKS) LAINNYA</t>
  </si>
  <si>
    <t>Pelatihan ketrampilan berusaha bagi keluarga miskin</t>
  </si>
  <si>
    <t>PROGRAM PELAYANAN DAN REHABILITASI KESEJAHTERAAN SOSIAL</t>
  </si>
  <si>
    <t>Pelayanan dan perlindungan sosial, hukum bagi korban eksploitasi, perdagangan perempuan dan anak</t>
  </si>
  <si>
    <t>Pelatihan keterampilan dan praktek belajar kerja bagi anak terlantar termasuk anak jalanan, anak cacat, anak nakal</t>
  </si>
  <si>
    <t>Peningkatan kualitas pelayanan, sarana dan prasarana rehabilitasi kesejahteraan sosial bagi PMKS</t>
  </si>
  <si>
    <t>Penanganan masalah-masalah strategis yang menyangkut tanggap cepat darurat dan kejadian luar biasa</t>
  </si>
  <si>
    <t>Pelayanan pengemis, gelandangan dan orang terlantar kehabisan bekal (PGOT) dan razia tuna sosial</t>
  </si>
  <si>
    <t>Peningkatan kualitas pelayanan, sarana dan prasarana rehabilitasi kesejahteraan sosial bagi PMKS (PKH)</t>
  </si>
  <si>
    <t>PROGRAM PEMBINAAN PARA PENYANDANG CACAT DAN TRAUMA</t>
  </si>
  <si>
    <t>Pendayagunaan para penyandang cacat dan eks trauma</t>
  </si>
  <si>
    <t>PROGRAM PEMBINAAN PANTI ASUHAN / PANTI JOMPO</t>
  </si>
  <si>
    <t>Operasional dan pemeliharaan sarana dan prasarana panti asuhan/jompo</t>
  </si>
  <si>
    <t>PROGRAM PEMBERDAYAAN KELEMBAGAAN KESEJAHTERAAN SOSIAL</t>
  </si>
  <si>
    <t>Peningkatan kualitas SDM kesejahteraan sosial masyarakat</t>
  </si>
  <si>
    <t>PROGRAM PENINGKATAN KUALITAS DAN PRODUKTIVITAS TENAGA KERJA</t>
  </si>
  <si>
    <t>PROGRAM PENINGKATAN KESEMPATAN KERJA</t>
  </si>
  <si>
    <t>Penyusunan informasi bursa kerja</t>
  </si>
  <si>
    <t>Penyebarluasan informasi bursa tenaga kerja</t>
  </si>
  <si>
    <t>Pengembangan kelembagaan produktivitas dan pelatihan kewirausahaan</t>
  </si>
  <si>
    <t>Pemberian fasilitasi dan mendorong sistem pendanaan pelatihan berbasis masyarakat</t>
  </si>
  <si>
    <t>PROGRAM PERLINDUNGAN DAN PENGEMBANGAN LEMBAGA KETENAGAKERJAAN</t>
  </si>
  <si>
    <t>Fasilitasi penyelesaian prosedur penyelesaian perselisihan hubungan industrial</t>
  </si>
  <si>
    <t>Fasilitasi penyelesaian prosedur pemberian perlindungan hukum dan jaminan sosial ketenagakerjaan</t>
  </si>
  <si>
    <t>Peningkatan pengawasan, perlindungan dan penegakan hukum terhadap keselamatan dan kesehatan kerja</t>
  </si>
  <si>
    <t>PROGRAM DBH CUKAI HASIL TEMBAKAU BIDANG TENAGA KERJA, TRANSMIGRASI, DAN SOSIAL</t>
  </si>
  <si>
    <t>Pengadaan peralatan pendidikan dan ketrampilan bagi pencari kerja (DBHCHT)</t>
  </si>
  <si>
    <t>Pendidikan dan pelatihan ketrampilan bagi pencari kerja (DBHCHT)</t>
  </si>
  <si>
    <t>PROGRAM PENGEMBANGAN WILAYAH TRANSMIGRASI</t>
  </si>
  <si>
    <t>Peningkatan kerjasama antar wilayah, antar pelaku dan antar sektor dalam rangka pengembangan kawasan transmigrasi</t>
  </si>
  <si>
    <t>Pengerahan dan fasilitasi perpindahan serta penempatan transmigrasi untuk memenuhi kebutuhan SDM</t>
  </si>
  <si>
    <t>DINAS PERINDUSTRIAN, PERDAGANGAN, KOPERASI, DAN USAHA MIKRO, KECIL DAN MENENGAH</t>
  </si>
  <si>
    <t>Pemeliharaan rutin/berkala rumah dinas</t>
  </si>
  <si>
    <t>Penyusunan RKA-SKPD dan DPA-SKPD</t>
  </si>
  <si>
    <t xml:space="preserve">PROGRAM PENGEMBANGAN KEWIRAUSAHAAN DAN KEUNGGULAN KOMPETITIF USAHA KECIL DAN MENENGAH </t>
  </si>
  <si>
    <t>Pelatihan manajemen pengelolaan koperasi/ KUD</t>
  </si>
  <si>
    <t>PROGRAM PENGEMBANGAN SISTEM PENDUKUNG BAGI USAHA MIKRO KECIL DAN MENENGAH</t>
  </si>
  <si>
    <t>Penyelenggaraan promosi produk usaha mikro kecil menengah</t>
  </si>
  <si>
    <t>PROGRAM PENINGKATAN KUALITAS KELEMBAGAAN KOPERASI</t>
  </si>
  <si>
    <t>PROGRAM PERLINDUNGAN KONSUMEN DAN PENGAMANAN PERDAGANGAN</t>
  </si>
  <si>
    <t>Peningkatan pengawasan peredaran barang dan jasa</t>
  </si>
  <si>
    <t>PROGRAM PENINGKATAN EFISIENSI PERDAGANGAN DALAM NEGERI</t>
  </si>
  <si>
    <t>Pengembangan kelembagaan kerjasama kemitraan</t>
  </si>
  <si>
    <t>Peningkatan sistem dan jaringan informasi perdagangan</t>
  </si>
  <si>
    <t>Rehabilitasi/pemeliharaan pasar daerah</t>
  </si>
  <si>
    <t>PROGRAM PEMBINAAN PEDAGANG KAKILIMA DAN ASONGAN</t>
  </si>
  <si>
    <t>Pembinaan organisasi pedagang kakilima dan asongan</t>
  </si>
  <si>
    <t>Penataan tempat berusaha bagi pedagang kakilima dan asongan</t>
  </si>
  <si>
    <t>PROGRAM BIDANG PERDAGANGAN BERSUMBER DARI PEMERINTAH PUSAT DAN PEMERINTAH PROVINSI, SERTA DANA PENDAMPINGNYA</t>
  </si>
  <si>
    <t>Pembangunan dan pengembangan sarana distribusi perdagangan (DAK)</t>
  </si>
  <si>
    <t>PROGRAM PENINGKATAN PENGELOLAAN PASAR TRADISIONAL</t>
  </si>
  <si>
    <t>Memfasilitasi akses data dan informasi pasar</t>
  </si>
  <si>
    <t>Intensifikasi dan efesiensi pungutan retribusi pasar</t>
  </si>
  <si>
    <t>Pembinaan bagi pengelola dan pedagang pasar tradisional</t>
  </si>
  <si>
    <t>Pengelolaan kebersihan pasar tradisional</t>
  </si>
  <si>
    <t>PROGRAM PENGEMBANGAN INDUSTRI KECIL DAN MENENGAH</t>
  </si>
  <si>
    <t>Fasilitasi bagi industri kecil menengah terhadap pemanfaatan sumber daya</t>
  </si>
  <si>
    <t>PROGRAM PENGEMBANGAN SENTRA-SENTRA INDUSTRI POTENSIAL</t>
  </si>
  <si>
    <t>penyediaan sarana informasi yang dapat diakses masyarakat</t>
  </si>
  <si>
    <t>PROGRAM PENINGKATAN KEAMANAN DAN KENYAMANAN LINGKUNGAN</t>
  </si>
  <si>
    <t>Pengendalian kebisingan dan gangguan dari kegiatan masyarakat</t>
  </si>
  <si>
    <t>PROGRAM PEMELIHARAAN KAMTRAMTIBMAS DAN PENCEGAHAN TINDAK KRIMINAL</t>
  </si>
  <si>
    <t>Peningkatan kerjasama dengan aparat keamanan dalam teknik pencegahan kejahatan</t>
  </si>
  <si>
    <t>Monitoring/pemantauan orang asing</t>
  </si>
  <si>
    <t>Monitoring/pemantauan kegiatan organisasi kemasayarakatan</t>
  </si>
  <si>
    <t xml:space="preserve">Fasilitasi penyelenggaraan keamanan dalam negeri </t>
  </si>
  <si>
    <t>PROGRAM PENGEMBANGAN WAWASAN KEBANGSAAN</t>
  </si>
  <si>
    <t>Peningkatan toleransi dan kerukunan dalam kehidupan beragama</t>
  </si>
  <si>
    <t>Peningkatan rasa solidaritas dan ikatan sosial di kalangan masyarakat</t>
  </si>
  <si>
    <t>Peningkatan kesadaran masyarakat akan nilai-nilai luhur budaya bangsa</t>
  </si>
  <si>
    <t>Pemantapan Ideologi Negara</t>
  </si>
  <si>
    <t>Revitalisasi Nilai-Nilai Pancasila</t>
  </si>
  <si>
    <t>PROGRAM KEMITRAAN PENGEMBANGAN WAWASAN KEBANGSAAN</t>
  </si>
  <si>
    <t>Seminar, talk show, diskusi peningkatan wawasan kebangsaan</t>
  </si>
  <si>
    <t>Pendidikan bela negara</t>
  </si>
  <si>
    <t>PROGRAM PENINGKATAN PEMBERANTASAN PENYAKIT MASYARAKAT (PEKAT)</t>
  </si>
  <si>
    <t>Penyuluhan pencegahan peredaran/ penggunaan minuman keras dan narkoba</t>
  </si>
  <si>
    <t>PROGRAM PENDIDIKAN POLITIK MASYARAKAT</t>
  </si>
  <si>
    <t>Koordinasi forum-forum diskusi politik</t>
  </si>
  <si>
    <t>Monitoring, evaluasi dan pelaporan</t>
  </si>
  <si>
    <t>Penelitian penyerahan permohonan bantuan politik</t>
  </si>
  <si>
    <t>Sosialisasi pendidikan politik bagi pemilih pemula</t>
  </si>
  <si>
    <t>SATUAN POLISI PAMONG PRAJA</t>
  </si>
  <si>
    <t>Pengadaan pakaian dinas beserta perlengkapannya</t>
  </si>
  <si>
    <t>Penyiapan tenaga kerja pengendali keamanan dan kenyamanan lingkungan</t>
  </si>
  <si>
    <t>Pelatihan pengendalian keamanan dan kenyamanan lingkungan</t>
  </si>
  <si>
    <t>Pengendalian keamanan lingkungan</t>
  </si>
  <si>
    <t>Pengawasan pengendalian dan evaluasi kegiatan polisi pamong praja</t>
  </si>
  <si>
    <t>Peningkatan kapasitas aparat dalam rangka pelaksanaan siskamswakarsa di daerah</t>
  </si>
  <si>
    <t>Pemberantasan pita cukai palsu dan rokok polos</t>
  </si>
  <si>
    <t>PROGRAM PEMBERDAYAAN MASYARAKAT UNTUK MENJAGA KETERTIBAN DAN KEAMANAN</t>
  </si>
  <si>
    <t>Pembentukan satuan keamanan lingkungan di masyarakat</t>
  </si>
  <si>
    <t>Penyuluhan dan pencegahan praktek perjudian</t>
  </si>
  <si>
    <t>BADAN PENANGGULANGAN BENCANA DAERAH</t>
  </si>
  <si>
    <t>PROGRAM PENCEGAHAN DINI DAN PENANGGULANGAN KORBAN BENCANA ALAM</t>
  </si>
  <si>
    <t>Pemantauan dan penyebarluasan informasi potensi bencana</t>
  </si>
  <si>
    <t>Pengadaan tempat penampungan sementara dan evakuasi penduduk dari ancaman/korban bencana alam</t>
  </si>
  <si>
    <t>Pengadaan sarana dan prasarana evakuasi penduduk dari ancaman/korban bencana alam</t>
  </si>
  <si>
    <t>Pengadaan logistik dan obat-obatan bagi penduduk di tempat penampungan sementara</t>
  </si>
  <si>
    <t>Pelatihan dan simulasi penanganan bencana</t>
  </si>
  <si>
    <t>Inventarisasi dan identifikasi kerusakan pasca bencana</t>
  </si>
  <si>
    <t>Pemeliharaan sarana dan prasarana penanggulangan bencana</t>
  </si>
  <si>
    <t>PROGRAM PENINGKATAN KESIAGAAN DAN PENCEGAHAN BAHAYA KEBAKARAN</t>
  </si>
  <si>
    <t>Pengawasan pelaksanaan kebijakan pencegahan kebakaran</t>
  </si>
  <si>
    <t>Pendidikan dan pelatihan pertolongan dan pencegahan kebakaran</t>
  </si>
  <si>
    <t>Penyuluhan pencegahan bahaya kebakaran</t>
  </si>
  <si>
    <t>Pengadaan sarana dan prasarana pencegahan bahaya kebakaran</t>
  </si>
  <si>
    <t>Pemeliharaan sarana dan prasarana pencegahan bahaya kebakaran</t>
  </si>
  <si>
    <t>Pencegahan dan pengendalian bahaya kebakaran</t>
  </si>
  <si>
    <t>Peningkatan pelayanan penanggulangan bahaya kebakaran</t>
  </si>
  <si>
    <t>SEKRETARIAT DAERAH</t>
  </si>
  <si>
    <t>Pengadaan perlengkapan rumah jabatan</t>
  </si>
  <si>
    <t>Pengadaan peralatan rumah jabatan</t>
  </si>
  <si>
    <t>Pemeliharaan rutin/berkala rumah jabatan</t>
  </si>
  <si>
    <t>Pemeliharaan rutin/berkala mobil jabatan</t>
  </si>
  <si>
    <t>Pemeliharaan rutin/berkala perlengkapan rumah jabatan/dinas</t>
  </si>
  <si>
    <t>Pemeliharaan rutin/berkala peralatan rumah jabatan</t>
  </si>
  <si>
    <t>Pengadaan pakaian KORPRI</t>
  </si>
  <si>
    <t>PROGRAM PENINGKATAN PELAYANAN KEDINASAN KEPALA DAERAH/WAKIL KEPALA DAERAH</t>
  </si>
  <si>
    <t>Dialog/audensi dengan tokoh masyarakat, pimpinan/anggota organisasi sosial kemasyarakatan</t>
  </si>
  <si>
    <t>Penerimaan kunjungan kerja pejabat negara/departemen/lembaga pemerintah non departemen/luar negeri</t>
  </si>
  <si>
    <t>Rapat koordinasi pejabat pemerintah daerah</t>
  </si>
  <si>
    <t>Kunjungan kerja/inspeksi Kepala Daerah/Wakil Kepala Daerah</t>
  </si>
  <si>
    <t>Koordinasi dengan pemerintah pusat dan pemerintah daerah lainnya</t>
  </si>
  <si>
    <t>Penyediaan makanan dan minuman serta kebutuhan rumah tangga rumah dinas Kepala Daerah/Wakil Kepala Daerah</t>
  </si>
  <si>
    <t>PROGRAM MENGINTENSIFKAN PENANGANAN PENGADUAN MASYARAKAT</t>
  </si>
  <si>
    <t>Penyelesaian kasus litigasi dan non litigasi</t>
  </si>
  <si>
    <t xml:space="preserve">PROGRAM PENINGKATAN KERJASAMA ANTAR PEMERINTAH DAERAH </t>
  </si>
  <si>
    <t>Fasilitasi/pembentukan kerjasama antar daerah dalam penyediaan pelayanan publik</t>
  </si>
  <si>
    <t>Fasilitasi/pembentukan perkuatan kerjasama antar daerah pada bidang ekonomi</t>
  </si>
  <si>
    <t>PROGRAM PENATAAN PERATURAN PERUNDANG-UNDANGAN</t>
  </si>
  <si>
    <t>Penyusunan rencana kerja rancangan peraturan perundang-undangan</t>
  </si>
  <si>
    <t>Legislasi rancangan peraturan perundang-undangan</t>
  </si>
  <si>
    <t>Fasilitasi sosialisasi peraturan perundang-undangan</t>
  </si>
  <si>
    <t>Publikasi peraturan perundang-undangan</t>
  </si>
  <si>
    <t>Kajian peraturan perundang-undangan daerah terhadap peraturan perundang-undangan yang baru, lebih tinggi, dan keserasian antar peraturan perundang-undangan daerah</t>
  </si>
  <si>
    <t>Pengendalian dan pembinaan peraturan perundang-undangan</t>
  </si>
  <si>
    <t>Peningkatan sistem jaringan dokumentasi informasi hukum</t>
  </si>
  <si>
    <t>Penyuluhan hukum peraturan perundang-undangan</t>
  </si>
  <si>
    <t>PROGRAM KELEMBAGAAN PERANGKAT DAERAH</t>
  </si>
  <si>
    <t>Penyusunan pedoman umum perangkat daerah</t>
  </si>
  <si>
    <t>Pembentukan perangkat daerah</t>
  </si>
  <si>
    <t>PROGRAM KETATALAKSANAAN PERANGKAT DAERAH</t>
  </si>
  <si>
    <t>Pengkoordinasian dan fasilitasi pelayanan publik</t>
  </si>
  <si>
    <t>Monitoring dan evaluasi pelayanan publik</t>
  </si>
  <si>
    <t>PROGRAM PENDAYAGUNAAN APARATUR DAERAH</t>
  </si>
  <si>
    <t>Publikasi /sosialisasi kebijakan PAN daerah</t>
  </si>
  <si>
    <t xml:space="preserve">PROGRAM KOORDINASI BIDANG ADMINISTRASI PEMBANGUNAN </t>
  </si>
  <si>
    <t>Monitoring, evaluasi, pengendalian, dan pelaporan pelaksanaan pembangunan daerah</t>
  </si>
  <si>
    <t xml:space="preserve">Apresiasi pembangunan </t>
  </si>
  <si>
    <t>Pembentukan dan pelaksanaan ULP</t>
  </si>
  <si>
    <t>PROGRAM KOORDINASI TERPADU BIDANG PEREKONOMIAN</t>
  </si>
  <si>
    <t>Kesiapan ketersediaan kepokmas</t>
  </si>
  <si>
    <t>Fasilitasi penguatan ekonomi sektor riil</t>
  </si>
  <si>
    <t>Fasilitasi penguatan dan penataan manajemen perusahaan milik daerah</t>
  </si>
  <si>
    <t>Fasilitasi dan koordinasi dengan SKPD bidang ekonomi</t>
  </si>
  <si>
    <t>Sosialisasi Ketentuan di Bidang Cukai ( DBHCHT )</t>
  </si>
  <si>
    <t>PROGRAM KOORDINASI BIDANG TATA PEMERINTAHAN</t>
  </si>
  <si>
    <t>Koordinasi Penyusunan Laporan Penyelenggaraan Pemerintahan Daerah ( LPPD )</t>
  </si>
  <si>
    <t>Koordinasi Penyusunan Laporan Keterangan Pertanggungjawaban ( LKPJ )</t>
  </si>
  <si>
    <t>Pelelangan pengelolaan tanah eks  bengkok/bondo desa/kelurahan</t>
  </si>
  <si>
    <t>Penyusunan memori serah terima jabatan Bupati Blora</t>
  </si>
  <si>
    <t>Desk Pemilu Kepala Daerah Kabupaten Blora</t>
  </si>
  <si>
    <t>Pembinaan Kecamatan dan Kelurahan</t>
  </si>
  <si>
    <t>PROGRAM KOORDINASI BIDANG PEMERINTAHAN DESA</t>
  </si>
  <si>
    <t>Sosialisasi kepada aparatur pemerintah desa dan BPD</t>
  </si>
  <si>
    <t>Sosialisasi peraturan mengenai pemerintahan desa</t>
  </si>
  <si>
    <t>Inventarisasi kekayaan desa</t>
  </si>
  <si>
    <t>Pelatihan aparatur pemerintah desa dalam bidang manajemen pemerintahan desa</t>
  </si>
  <si>
    <t>PROGRAM KOORDINASI BIDANG KESEJAHTERAAN RAKYAT</t>
  </si>
  <si>
    <t>Koordinasi dan konsultasi penanganan masalah sosial</t>
  </si>
  <si>
    <t>Koordinasi dan konsultasi keolahragaan, kepemudaan dan pemberdayaan perempuan</t>
  </si>
  <si>
    <t>Koordinasi dan konsultasi dengan tokoh masyarakat, tokoh agama dan ulama</t>
  </si>
  <si>
    <t>PROGRAM KOORDINASI BIDANG KEHUMASAN</t>
  </si>
  <si>
    <t>Fasilitasi analisis berita dan pengelolaan pendapat umum</t>
  </si>
  <si>
    <t>Pelayanan kehumasan bagi kepala daerah</t>
  </si>
  <si>
    <t>Penyerbarluasan informasi melalui media massa</t>
  </si>
  <si>
    <t>Penerbitan majalah/jurnal/buletin/leaflet/brosur/poster</t>
  </si>
  <si>
    <t>PROGRAM PENYELENGGARAAN KEPROTOKOLAN DAERAH</t>
  </si>
  <si>
    <t>Penyelenggaraan upacara rutin berkala dan hari besar nasional</t>
  </si>
  <si>
    <t>Penyelenggaraan keprotokolan dan pelayanan kedinasan kepala daerah</t>
  </si>
  <si>
    <t>PROGRAM SANDI DAN TELEKOMUNIKASI</t>
  </si>
  <si>
    <t>Pengadaan peralatan dan perlengkapan sandi dan telekomunikasi</t>
  </si>
  <si>
    <t>Peningkatan dan pengembangan SDM sandi dan telekomunikasi</t>
  </si>
  <si>
    <t>PROGRAM KOORDINASI BIDANG PERTANAHAN DAN PERMUKAAN BUMI</t>
  </si>
  <si>
    <t>Pembakuan nama-nama rupabumi</t>
  </si>
  <si>
    <t>PROGRAM PENINGKATAN DAN PENGEMBANGAN PENGELOLA KEUANGAN SEKRETARIAT DAERAH</t>
  </si>
  <si>
    <t>SEKRETARIAT DPRD</t>
  </si>
  <si>
    <t>Pengadaan instalasi air, listrik, dan telepon</t>
  </si>
  <si>
    <t>Pengadaan bangunan pendukung rumah dinas, rumah jabatan, dan gedung kantor</t>
  </si>
  <si>
    <t>PROGRAM PENINGKATAN KAPASITAS LEMBAGA PERWAKILAN RAKYAT DAERAH</t>
  </si>
  <si>
    <t>Pembahasan rancangan peraturan daerah</t>
  </si>
  <si>
    <t>Hearing/dialog dan koordinasi dengan pejabat pemerintah daerah dan tokoh masyarakat/tokoh agama</t>
  </si>
  <si>
    <t>Rapat-rapat alat kelengkapan dewan</t>
  </si>
  <si>
    <t>Rapat-rapat paripurna</t>
  </si>
  <si>
    <t>Kegiatan reses</t>
  </si>
  <si>
    <t>Kunjungan kerja pimpinan dan anggota DPRD dalam daerah</t>
  </si>
  <si>
    <t>Peningkatan kapasitas pimpinan dan anggota DPRD</t>
  </si>
  <si>
    <t>Sosialisasi peraturan perundangan-undangan</t>
  </si>
  <si>
    <t>Kunjungan kerja pimpinan dan anggota DPRD luar daerah</t>
  </si>
  <si>
    <t>Penyusunan peraturan daerah inisiatif</t>
  </si>
  <si>
    <t>Pengawasan dan evaluasi peraturan daerah</t>
  </si>
  <si>
    <t>Kajian aspirasi masyarakat</t>
  </si>
  <si>
    <t>Penyusunan Prolegda</t>
  </si>
  <si>
    <t>Pengembangan sistem informasi perundang-undangan</t>
  </si>
  <si>
    <t>Dokumentasi peraturan perundang-undangan</t>
  </si>
  <si>
    <t>Penyiaran kegiatan DPRD</t>
  </si>
  <si>
    <t>Kerjasama informasi dengan media massa</t>
  </si>
  <si>
    <t>Fasilitasi hubungan masyarakat dengan DPRD</t>
  </si>
  <si>
    <t>Fasilitasi kegiatan komisi dan fraksi</t>
  </si>
  <si>
    <t>INSPEKTORAT DAERAH</t>
  </si>
  <si>
    <t>PROGRAM PENINGKATAN SISTEM PENGAWASAN INTERNAL DAN PENGENDALIAN PELAKSANAAN KEBIJAKAN KDH</t>
  </si>
  <si>
    <t>Pelaksanaan pengawasan internal secara berkala</t>
  </si>
  <si>
    <t>Penanganan kasus pengaduan di lingkungan pemerintah daerah</t>
  </si>
  <si>
    <t>Pengendalian manajemen pelaksanaan kebijakan KDH</t>
  </si>
  <si>
    <t>Tindak lanjut hasil temuan pengawasan</t>
  </si>
  <si>
    <t>Evaluasi berkala temuan hasil pengawasan</t>
  </si>
  <si>
    <t>Evaluasi pengawasan pembangunan daerah</t>
  </si>
  <si>
    <t>Sosialisasi Sistem Pengendalian Intern Pemerintah (SPIP)</t>
  </si>
  <si>
    <t>Sosialisasi pengawasan penyelenggaraan pemerintahan daerah</t>
  </si>
  <si>
    <t>Pendataan dan penataan dokumen/arsip terkait pengawasan daerah</t>
  </si>
  <si>
    <t>PROGRAM PENINGKATAN PROFESIONALISME TENAGA PEMERIKSA DAN APARATUR PENGAWASAN</t>
  </si>
  <si>
    <t>Pelatihan pengembangan tenaga pemeriksa dan aparatur pengawasan</t>
  </si>
  <si>
    <t>DINAS PENDAPATAN, PENGELOLAAN KEUANGAN DAN ASET DAERAH</t>
  </si>
  <si>
    <t xml:space="preserve">PROGRAM PENINGKATAN DAN PENGEMBANGAN PENGELOLAAN KEUANGAN DAERAH </t>
  </si>
  <si>
    <t>Penyusunan standar satuan harga</t>
  </si>
  <si>
    <t>Penyusunan rancangan peraturan daerah tentang APBD</t>
  </si>
  <si>
    <t>Penyusunan rancangan peraturan kepala daerah tentang penjabaran APBD</t>
  </si>
  <si>
    <t>Penyusunan rancangan peraturan daerah tentang perubahan APBD</t>
  </si>
  <si>
    <t>Penyusunan rancangan peraturan kepala daerah tentang penjabaran perubahan APBD</t>
  </si>
  <si>
    <t>Penyusunan rancangan peraturan daerah tentang pertanggungjawaban pelaksanaan APBD</t>
  </si>
  <si>
    <t>Penyusunan rancangan peraturan kepala daerah tentang penjabaran pertanggungjawaban pelaksanaan APBD</t>
  </si>
  <si>
    <t>Bimbingan teknis implementasi paket regulasi tentang pengelolaan keuangan daerah</t>
  </si>
  <si>
    <t>Intensifikasi dan ekstensifikasi sumber-sumber pendapatan daerah</t>
  </si>
  <si>
    <t>Penyusunan peraturan dan keputusan terkait pengelolaan keuangan daerah</t>
  </si>
  <si>
    <t>Penerbitan SP2D, cetak daftar gaji, dan penerbitan SKPP</t>
  </si>
  <si>
    <t>Pemeliharaan aplikasi SIP APBD</t>
  </si>
  <si>
    <t>Pemeliharaan sistem informasi keuangan daerah</t>
  </si>
  <si>
    <t>Pengadaan sarana/prasarana dan kegiatan pendukung pemungutan pajak daerah</t>
  </si>
  <si>
    <t>Pemeliharaan sistem aplikasi gaji</t>
  </si>
  <si>
    <t>Validasi dan konsolidasi laporan keuangan SKPD</t>
  </si>
  <si>
    <t>Manajemen barang daerah, penataan, dan inventarisasi aset daerah</t>
  </si>
  <si>
    <t>Peningkatan pengelolaan aset daerah, penghapusan, dan penyelesaian kerugian barang daerah</t>
  </si>
  <si>
    <t>Pembinaan, pengawasan, dan penilaian aset daerah</t>
  </si>
  <si>
    <t>Penyusunan Laporan Keuangan Daerah Berbasis Akrual</t>
  </si>
  <si>
    <t>Pelaksanaan Elektronik Audit</t>
  </si>
  <si>
    <t>Penatausahaan dokumen Penerbitan SP2D, SKPP dan Daftar Gaji</t>
  </si>
  <si>
    <t>Pendataan Objek Pajak</t>
  </si>
  <si>
    <t>Penilaian, Penyampaian dan Penetapan Pajak</t>
  </si>
  <si>
    <t>Penagihan Pajak Daerah</t>
  </si>
  <si>
    <t>Pemeliharaan Aplikasi Sistim Informasi Manajemen Pendapatan Daerah ( SIMPATDA)</t>
  </si>
  <si>
    <t>Pemeliharaan Aplikasi Sistim Manajemen Informasi Objek Pajak ( SISMIOP )</t>
  </si>
  <si>
    <t>BADAN KEPEGAWAIAN DAERAH</t>
  </si>
  <si>
    <t>Penyediaan honorarium tenaga kontrak daerah</t>
  </si>
  <si>
    <t>Pendidikan dan pelatihan struktural bagi PNS daerah</t>
  </si>
  <si>
    <t>Pendidikan dan pelatihan fungsional bagi PNS daerah</t>
  </si>
  <si>
    <t>PROGRAM PEMBINAAN DAN PENGEMBANGAN APARATUR</t>
  </si>
  <si>
    <t>Seleksi penerimaan CPNS</t>
  </si>
  <si>
    <t>Penataan sistem administrasi kenaikan pangkat otomatis PNS</t>
  </si>
  <si>
    <t>Pembangunan/pengembangan sistem informasi kepegawaian daerah</t>
  </si>
  <si>
    <t>Seleksi dan penetapan PNS untuk tugas belajar</t>
  </si>
  <si>
    <t>Pemberian penghargaan bagi PNS yang berprestasi</t>
  </si>
  <si>
    <t>Proses penanganan kasus-kasus pelanggaran disiplin PNS</t>
  </si>
  <si>
    <t>Sidang Baperjakat</t>
  </si>
  <si>
    <t>Pelantikan pejabat struktural/fungsional</t>
  </si>
  <si>
    <t>Penyelesaian administrasi SK CPNS ke PNS</t>
  </si>
  <si>
    <t>Penyelenggaraan sumpah janji PNS</t>
  </si>
  <si>
    <t>Penyelesaian Kartu Istri, Kartu Suami, Kartu Pegawai dan Taspen</t>
  </si>
  <si>
    <t>Penyelenggaraan pemindahan, pemberhentian, dan pensiun PNS</t>
  </si>
  <si>
    <t>Penyusunan formasi PNS</t>
  </si>
  <si>
    <t>Penyediaan Kartu Pegawai Elektronik (KPE)</t>
  </si>
  <si>
    <t>Penegakan disiplin PNS (Sidak)</t>
  </si>
  <si>
    <t>Bantuan penyelenggaraan ujian kenaikan pangkat penyesuaian ijazah dan ujian dinas</t>
  </si>
  <si>
    <t>Pemantapan proses penilaian prestasi kerja PNS</t>
  </si>
  <si>
    <t>BADAN PENANAMAN MODAL DAN PELAYANAN PERIJINAN</t>
  </si>
  <si>
    <t>PROGRAM PENINGKATAN PROMOSI DAN KERJASAMA INVESTASI</t>
  </si>
  <si>
    <t>Koordinasi perencanaan dan pengembangan penanaman modal</t>
  </si>
  <si>
    <t>Penyelenggaraan pameran investasi</t>
  </si>
  <si>
    <t>PROGRAM PENINGKATAH IKLIM INVESTASI DAN REALISASI INVESTASI</t>
  </si>
  <si>
    <t>Memfasilitasi dan koordinasi kerjasama di bidang investasi</t>
  </si>
  <si>
    <t>Pengembangan sistem informasi penanaman modal</t>
  </si>
  <si>
    <t>PROGRAM PEMBINAAN DAN FASILITASI PENGELOLAAN KEUANGAN DESA</t>
  </si>
  <si>
    <t>Pembentukan unit khusus penanganan pengaduan masyarakat</t>
  </si>
  <si>
    <t>PROGRAM PELAYANAN DAN PERIJINAN TERPADU</t>
  </si>
  <si>
    <t>Sosialisasi pelayanan dan perijinan terpadu</t>
  </si>
  <si>
    <t>Penyusunan Rancangan Peraturan Perijinan</t>
  </si>
  <si>
    <t>Penyusunan penetapan perijinan</t>
  </si>
  <si>
    <t>KECAMATAN BLORA</t>
  </si>
  <si>
    <t>PROGRAM KOORDINASI DAN PELAYANAN PADA KECAMATAN</t>
  </si>
  <si>
    <t>Koordinasi penyelenggaraan ketenteraman dan ketertiban umum di wilayah kecamatan</t>
  </si>
  <si>
    <t>Koordinasi penyelenggaraan kegiatan pemerintahan di tingkat kecamatan</t>
  </si>
  <si>
    <t>Pembinaan penyelenggaraan pemerintahan desa dan kelurahan</t>
  </si>
  <si>
    <t>Koordinasi kegiatan sosial dan pemberdayaan masyarakat di kecamatan</t>
  </si>
  <si>
    <t>PROGRAM KOORDINASI DAN PELAYANAN PADA KELURAHAN</t>
  </si>
  <si>
    <t>Penyediaan operasional kebutuhan rutin kelurahan</t>
  </si>
  <si>
    <t>Pemberdayaan masyarakat di wilayah kelurahan</t>
  </si>
  <si>
    <t>Pelayanan kepada masyarakat di wilayah kelurahan</t>
  </si>
  <si>
    <t>Koordinasi pemeliharaan prasarana dan fasilitas umum di wilayah kelurahan</t>
  </si>
  <si>
    <t>Pembinaan lembaga kemasyarakatan di wilayah kelurahan</t>
  </si>
  <si>
    <t>Pelaksanaan lelang tanah kelurahan</t>
  </si>
  <si>
    <t>PROGRAM PENGEMBANGAN SARANA DAN PRASARANA UMUM DAN PEMBERDAYAAN MASYARAKAT DI WILAYAH KECAMATAN</t>
  </si>
  <si>
    <t>Pembangunan/rehabilitasi/pemeliharaan prasarana umum di wilayah kecamatan</t>
  </si>
  <si>
    <t>KECAMATAN JEPON</t>
  </si>
  <si>
    <t>KECAMATAN BOGOREJO</t>
  </si>
  <si>
    <t>Koordinasi kegiatan pemberdayaan masyarakat di kelurahan dan desa</t>
  </si>
  <si>
    <t>KECAMATAN TUNJUNGAN</t>
  </si>
  <si>
    <t>Pemeliharaan rutin/berkala bangunan pendukung rumah dinas, rumah jabatan, dan gedung kantor</t>
  </si>
  <si>
    <t>KECAMATAN BANJAREJO</t>
  </si>
  <si>
    <t>Koordinasi penerapan dan penegakan peraturan perundang-undangan di wilayah kecamatan</t>
  </si>
  <si>
    <t>KECAMATAN CEPU</t>
  </si>
  <si>
    <t>KECAMATAN JIKEN</t>
  </si>
  <si>
    <t>KECAMATAN SAMBONG</t>
  </si>
  <si>
    <t>KECAMATAN KEDUNGTUBAN</t>
  </si>
  <si>
    <t>KECAMATAN NGAWEN</t>
  </si>
  <si>
    <t>Koordinasi pemeliharaan prasarana dan fasilitas umum di wilayah kecamatan</t>
  </si>
  <si>
    <t>KECAMATAN KUNDURAN</t>
  </si>
  <si>
    <t>KECAMATAN TODANAN</t>
  </si>
  <si>
    <t>KECAMATAN JAPAH</t>
  </si>
  <si>
    <t>KECAMATAN RANDUBLATUNG</t>
  </si>
  <si>
    <t>KECAMATAN JATI</t>
  </si>
  <si>
    <t>KECAMATAN KRADENAN</t>
  </si>
  <si>
    <t>KANTOR KETAHANAN PANGAN</t>
  </si>
  <si>
    <t>PROGRAM PENINGKATAN KETAHANAN PANGAN</t>
  </si>
  <si>
    <t>Penanganan daerah rawan pangan</t>
  </si>
  <si>
    <t>Analisis dan penyusunan pola konsumsi dan suplai pangan</t>
  </si>
  <si>
    <t>Laporan berkala kondisi ketahanan pangan daerah</t>
  </si>
  <si>
    <t>Pemanfaatan pekarangan untuk pengembangan pangan</t>
  </si>
  <si>
    <t>Pemantauan dan analisis harga pangan pokok</t>
  </si>
  <si>
    <t>Penanganan pasca panen dan pengolahan hasil pertanian</t>
  </si>
  <si>
    <t>Pengembangan cadangan pangan daerah</t>
  </si>
  <si>
    <t>Pengembangan desa mandiri pangan</t>
  </si>
  <si>
    <t>Pengembangan pertanian pada lahan kering</t>
  </si>
  <si>
    <t>Pengembangan lumbung pangan desa</t>
  </si>
  <si>
    <t>Pengembangan model distribusi pangan yang efisien</t>
  </si>
  <si>
    <t>Peningkatan mutu dan keamananan pangan</t>
  </si>
  <si>
    <t>Penyuluhan sumber pangan alternatif</t>
  </si>
  <si>
    <t>BADAN PEMBERDAYAAN MASYARAKAT, PEREMPUAN, DAN KELUARGA BERENCANA</t>
  </si>
  <si>
    <t>PROGRAM KESERASIAN KEBIJAKAN PENINGKATAN KUALITAS ANAK DAN PEREMPUAN</t>
  </si>
  <si>
    <t>Pelaksanaan sosialisasi yang terkait dengan kesetaraan gender, pemberdayaan perempuan dan perlindungan anak</t>
  </si>
  <si>
    <t>PROGRAM PENGUATAN KELEMBAGAAN PENGARUSUTAMAAN GENDER DAN ANAK</t>
  </si>
  <si>
    <t>Advokasi dan fasilitasi PUG bagi perempuan</t>
  </si>
  <si>
    <t>Fasilitasi pengembangan pusat pelayanan terpadu pemberdayaan perempuan (P2TP2)</t>
  </si>
  <si>
    <t>Penguatan kelembagaan  pengarusutamaan gender dan anak</t>
  </si>
  <si>
    <t>Peningkatan kapasitas dan jaringan kelembagaan pemberdayaan perempuan dan anak</t>
  </si>
  <si>
    <t>PROGRAM PENINGKATAN KUALITAS HIDUP DAN PERLINDUNGAN PEREMPUAN</t>
  </si>
  <si>
    <t xml:space="preserve">Pelaksanaan kebijakan perlindungan perempuan daerah </t>
  </si>
  <si>
    <t>PROGRAM PENINGKATAN PERAN SERTA DAN KESERTAAN GENDER DALAM PEMBANGUNAN</t>
  </si>
  <si>
    <t>Pendidikan dan pelatihan peningkatan peran serta dan kesetaraan gender</t>
  </si>
  <si>
    <t>PROGRAM KELUARGA BERENCANA</t>
  </si>
  <si>
    <t>Penyediaan pelayanan KB dan alat kontrasepsi bagi keluarga miskin</t>
  </si>
  <si>
    <t>Pelayanan KIE</t>
  </si>
  <si>
    <t>Promosi pelayanan KHIBA</t>
  </si>
  <si>
    <t>Pembinaan keluarga berencana</t>
  </si>
  <si>
    <t>PROGRAM KESEHATAN REPRODUKSI REMAJA</t>
  </si>
  <si>
    <t>Advokasi dan KIE tentang Kesehatan Reproduksi Remaja (KRR)</t>
  </si>
  <si>
    <t>Memperkuat dukungan dan partisipasi masyarakat</t>
  </si>
  <si>
    <t>PROGRAM PELAYANAN KONTRASEPSI</t>
  </si>
  <si>
    <t>Pelayanan konseling KB</t>
  </si>
  <si>
    <t>PROGRAM PEMBINAAN PERAN SERTA MASYARAKAT  DALAM PELAYANAN KB/KR YANG MANDIRI</t>
  </si>
  <si>
    <t>Fasilitasi pembentukan kelompok peduli masyarakat peduli KB</t>
  </si>
  <si>
    <t>PROGRAM PENINGKATAN PENANGGULANGAN NARKOBA, PMS, TERMASUK HIV AIDS</t>
  </si>
  <si>
    <t>Penyuluhan penanggulangan narkoba dan PMS di sekolah</t>
  </si>
  <si>
    <t>PROGRAM PENGEMBANGAN BAHAN INFORMASI TENTANG PENGASUHAN DAN PEMBINAAN TUMBUH KEMBANG ANAK</t>
  </si>
  <si>
    <t>Pengumpulan bahan-bahan informasi tentang pengasuhan dan pembentukan tumbuh kembang anak</t>
  </si>
  <si>
    <t>PROGRAM PENGEMBANGAN MODEL OPERASIONAL BKB - POSYANDU - PADU</t>
  </si>
  <si>
    <t>Pengkajian pengembangan model operasional BKB-posyandu-PADU</t>
  </si>
  <si>
    <t>PROGRAM PENINGKATAN KEBERDAYAAN MASYARAKAT PERDESAAN</t>
  </si>
  <si>
    <t>Pemberdayaan lembaga dan organisasi masyarakat pedesaan</t>
  </si>
  <si>
    <t>Penyelenggaraan pendidikan dan pelatihan tenaga teknis dan masyarakat</t>
  </si>
  <si>
    <t>PROGRAM PENINGKATAN PARTISIPASI MASYARAKAT DALAM MEMBANGUN DESA</t>
  </si>
  <si>
    <t>Pembinaan kelompok masyarakat pembangunan desa</t>
  </si>
  <si>
    <t>Pemberian stimulan pembangunan desa</t>
  </si>
  <si>
    <t>PROGRAM PENINGKATAN KAPASITAS APARATUR PEMERINTAH DESA</t>
  </si>
  <si>
    <t>Pelatihan aparatur pemerintah desa dalam bidang pembangunan kawasan pedesaan</t>
  </si>
  <si>
    <t>Pelatihan aparatur pemerintah desa dalam bidang manajemen pemerintah desa</t>
  </si>
  <si>
    <t>PROGRAM PENINGKATAN PERAN PEREMPUAN DI PEDESAAN</t>
  </si>
  <si>
    <t>Pelatihan perempuan di pedesaan dalam bidang usaha ekonomi produktif</t>
  </si>
  <si>
    <t>Pemberdayaan dan kesejahteraan keluarga</t>
  </si>
  <si>
    <t>PROGRAM PEMBERDAYAAN MASYARAKAT, ADAT DAN SOSIAL BUDAYA</t>
  </si>
  <si>
    <t>Pendayagunaan profil desa dan evaluasi pemberdayaan masyarakat desa</t>
  </si>
  <si>
    <t>Pemberdayaan dan pengembangan masyarakat, adat dan sosial budaya</t>
  </si>
  <si>
    <t>KANTOR PERPUSTAKAAN DAN ARSIP DAERAH</t>
  </si>
  <si>
    <t>PROGRAM PENYELAMATAN DAN PELESTARIAN DOKUMEN/ARSIP DAERAH</t>
  </si>
  <si>
    <t>Pengadaan sarana pengolahan dan penyimpanan arsip</t>
  </si>
  <si>
    <t>Pendataan dan penataan dokumen/arsip daerah</t>
  </si>
  <si>
    <t>PROGRAM PEMELIHARAAN RUTIN/BERKALA SARANA DAN PRASARANA KEARSIPAN</t>
  </si>
  <si>
    <t>Pemeliharaan rutin/berkala arsip daerah</t>
  </si>
  <si>
    <t>PROGRAM PENINGKATAN KUALITAS PELAYANAN INFORMASI</t>
  </si>
  <si>
    <t>Sosialisasi/penyusunan kearsipan dilingkungan instansi pemerintah/swasta</t>
  </si>
  <si>
    <t>PROGRAM PENGEMBANGAN BUDAYA BACA DAN PEMBINAAN PERPUSTAKAAN</t>
  </si>
  <si>
    <t xml:space="preserve">Pengembangan minat dan budaya baca </t>
  </si>
  <si>
    <t xml:space="preserve">Supervisi, pembinaan dan stimulasi pada perpustakaan umum, perpustakaan khusus, perpustakaan sekolah dan perpustakaan masyarakat </t>
  </si>
  <si>
    <t>Pelaksanaan koordinasi pengembangan perpustakaan</t>
  </si>
  <si>
    <t xml:space="preserve">Penyelenggaraan koordinasi pengembangan budaya baca </t>
  </si>
  <si>
    <t xml:space="preserve">Perencanaan dan penyusunan program budaya baca </t>
  </si>
  <si>
    <t>Publikasi dan sosialisasi minat dan budaya baca</t>
  </si>
  <si>
    <t xml:space="preserve">Penyediaan bahan pustaka perpustakaan umum di daerah </t>
  </si>
  <si>
    <t xml:space="preserve">PROGRAM PENYELAMATAN DAN PELESTARIAN KOLEKSI PUSTAKA </t>
  </si>
  <si>
    <t>Pelestarian karya cetak dan karya rekam</t>
  </si>
  <si>
    <t>DINAS PERTANIAN, PERKEBUNAN, PETERNAKAN, DAN PERIKANAN</t>
  </si>
  <si>
    <t>PROGRAM PENINGKATAN KESEJAHTERAAN PETANI</t>
  </si>
  <si>
    <t>Pelatihan petani dan pelaku agribisnis</t>
  </si>
  <si>
    <t>Penyuluhan dan pendampingan petani dan pelaku agribisnis</t>
  </si>
  <si>
    <t>Peningkatan kemampuan lembaga petani</t>
  </si>
  <si>
    <t>PROGRAM PENINGKATAN PEMASARAN HASIL PRODUKSI PERTANIAN/PERKEBUNAN</t>
  </si>
  <si>
    <t>Promosi atas hasil produksi pertanian/perkebunan unggul daerah</t>
  </si>
  <si>
    <t>Penyuluhan distribusi pemasaran atas hasil pertanian/perkebunan masyarakat</t>
  </si>
  <si>
    <t>Fasilitasi pengembangan agribisnis</t>
  </si>
  <si>
    <t>Penyusunan database pertanian</t>
  </si>
  <si>
    <t>PROGRAM PENINGKATAN PENERAPAN TEKNOLOGI PERTANIAN/PERKEBUNAN</t>
  </si>
  <si>
    <t xml:space="preserve">Pengadaan sarana dan prasarana teknologi pertanian/perkebunan tepat guna </t>
  </si>
  <si>
    <t>Penyuluhan penerapan teknologi pertanian/perkebunan tepat guna</t>
  </si>
  <si>
    <t>Pelatihan dan bimbingan pengoperasian teknologi pertanian/perkebunan tepat guna</t>
  </si>
  <si>
    <t>PROGRAM PENINGKATAN PRODUKSI PERTANIAN/PERKEBUNAN</t>
  </si>
  <si>
    <t>Penyediaan sarana produksi pertanian/perkebunan</t>
  </si>
  <si>
    <t>Pengembangan bibit unggul pertanian/perkebunan</t>
  </si>
  <si>
    <t>Penyusunan kebijakan pencegahan alih fungsi lahan pertanian</t>
  </si>
  <si>
    <t>Pengembangan bibit unggul perkebunan</t>
  </si>
  <si>
    <t>PROGRAM PEMBERDAYAAN PENYULUH PERTANIAN/PERKEBUNAN LAPANGAN</t>
  </si>
  <si>
    <t>Peningkatan kapasitas tenaga penyuluh pertanian/perkebunan</t>
  </si>
  <si>
    <t>Peningkatan kesejahteraan tenaga penyuluh pertanian/perkebunan</t>
  </si>
  <si>
    <t>Penyuluhan dan pendampingan bagi pertanian /perkebunan</t>
  </si>
  <si>
    <t>PROGRAM PENCEGAHAN DAN PENANGGULANGAN PENYAKIT TERNAK</t>
  </si>
  <si>
    <t>Pendataan masalah peternakan</t>
  </si>
  <si>
    <t>Pemeliharaan kesehatan dan pencegahan penyakit menular ternak</t>
  </si>
  <si>
    <t>PROGRAM PENINGKATAN PRODUKSI HASIL PETERNAKAN</t>
  </si>
  <si>
    <t>Pembibitan dan perawatan ternak</t>
  </si>
  <si>
    <t>Pendistribusian bibit ternak kepada masyarakat</t>
  </si>
  <si>
    <t>Pengembangan agribisnis peternakan</t>
  </si>
  <si>
    <t>PROGRAM PENINGKATAN PEMASARAN HASIL PRODUKSI PETERNAKAN</t>
  </si>
  <si>
    <t>Promosi atas hasil produksi peternakan unggulan daerah</t>
  </si>
  <si>
    <t>PROGRAM PENINGKATAN PENERAPAN TEKNOLOGI PETERNAKAN</t>
  </si>
  <si>
    <t>Pengadaan sarana dan prasarana teknologi peternakan tepat guna</t>
  </si>
  <si>
    <t>PROGRAM BIDANG PERTANIAN BERSUMBER DARI PEMERINTAH PUSAT DAN PEMERINTAH PROVINSI, SERTA DANA PENDAMPINGNYA</t>
  </si>
  <si>
    <t>Pendampingan Water Resources and Irrigation sector Management Program (WISMP)</t>
  </si>
  <si>
    <t>PROGRAM PENGEMBANGAN BUDIDAYA PERIKANAN</t>
  </si>
  <si>
    <t>Pembinaan dan pengembangan perikanan</t>
  </si>
  <si>
    <t>PROGRAM OPTIMALISASI PENGELOLAAN DAN PEMASARAN  PRODUKSI PERIKANAN</t>
  </si>
  <si>
    <t>DINAS KEHUTANAN</t>
  </si>
  <si>
    <t>PROGRAM PEMANFAATAN POTENSI SUMBER DAYA HUTAN</t>
  </si>
  <si>
    <t>Pengembangan hasil hutan non kayu</t>
  </si>
  <si>
    <t>Optimalisasi Penerimaan Negara Bukan Pajak (PNBP)</t>
  </si>
  <si>
    <t xml:space="preserve">Pengelolaan dan pemanfaatan hutan </t>
  </si>
  <si>
    <t xml:space="preserve">Pengembangan industri dan pemasaran hasil hutan </t>
  </si>
  <si>
    <t xml:space="preserve">Pengembangan pengujian dan pengendalian peredaran hasil hutan </t>
  </si>
  <si>
    <t>PROGRAM REHABILITASI HUTAN DAN LAHAN</t>
  </si>
  <si>
    <t>Pembuatan bibit/benih tanaman kehutanan</t>
  </si>
  <si>
    <t xml:space="preserve">Pembinaan, pengendalian dan pengawasan gerakan rehabilitasi hutan dan lahan </t>
  </si>
  <si>
    <t xml:space="preserve">Peningkatan peran serta masyarakat dalam rehabilitasi hutan dan lahan </t>
  </si>
  <si>
    <t>PROGRAM PERLINDUNGAN DAN KONSERVASI SUMBER DAYA HUTAN</t>
  </si>
  <si>
    <t xml:space="preserve">Penyuluhan kesadaran masyarakat mengenai dampak perusakan hutan </t>
  </si>
  <si>
    <t>Peningkatan peranserta masyarakat dalam bidang konservasi</t>
  </si>
  <si>
    <t>PROGRAM PERENCANAAN DAN PENGEMBANGAN HUTAN</t>
  </si>
  <si>
    <t>Pendampingan kelompok usaha perhutanan rakyat</t>
  </si>
  <si>
    <t>Fasilitasi pinjam pakai dan tukar menukar kawasan hutan</t>
  </si>
  <si>
    <t>PROGRAM PENGEMBANGAN SISTEM INFORMASI GEOGRAFI KEHUTANAN</t>
  </si>
  <si>
    <t>Penyusunan data dan statistik kehutanan</t>
  </si>
  <si>
    <t>PROGRAM PELAYANAN PUBLIK URUSAN KEHUTANAN</t>
  </si>
  <si>
    <t>Pelayanan pemeriksaan dan pengesahan hasil hutan</t>
  </si>
  <si>
    <t>PROGRAM PEMBERDAYAAN MASYARAKAT SEKITAR HUTAN</t>
  </si>
  <si>
    <t>Pemberdayaan masyarakat sekitar hutan ( LMDH )</t>
  </si>
  <si>
    <t>DINAS ENERGI DAN SUMBER DAYA MINERAL</t>
  </si>
  <si>
    <t>PROGRAM PEMBINAAN DAN PENGAWASAN BIDANG PERTAMBANGAN</t>
  </si>
  <si>
    <t>Monitoring dan pengendalian kegiatan penambangan bahan galian C</t>
  </si>
  <si>
    <t>Koordinasi dan pendataan tentang hasil produksi dibidang pertambangan</t>
  </si>
  <si>
    <t>PROGRAM PENGAWASAN DAN PENERTIBAN KEGIATAN RAKYAT YANG BERPOTENSI MERUSAK LINGKUNGAN</t>
  </si>
  <si>
    <t>Pengawasan penertiban kegiatan pertambangan rakyat</t>
  </si>
  <si>
    <t>PROGRAM PEMBINAAN DAN PENGEMBANGAN BIDANG KETENAGALISTRIKAN</t>
  </si>
  <si>
    <t>Koordinasi pengembangan ketenagalistrikan</t>
  </si>
  <si>
    <t>Pembinaan dan pengembangan tenaga listrik pedesaan</t>
  </si>
  <si>
    <t>PROGRAM PENGELOLAAN DAN PENGEMBANGAN POTENSI DAN TEKNOLOGI GEOLOGI</t>
  </si>
  <si>
    <t xml:space="preserve">Pemetaan cekungan air tanah (CAT) </t>
  </si>
  <si>
    <t xml:space="preserve">Identifikasi dan inventarisasi mineral dan batuan </t>
  </si>
  <si>
    <t>PROGRAM PENINGKATAN REGULASI ENERGI SUMBER DAYA DAN MINERAL</t>
  </si>
  <si>
    <t>Regulasi pertambangan umum</t>
  </si>
  <si>
    <t>Operasional Tim Transparansi Pengelolaan Pendapatan Daerah Sektor Minyak Bumi dan Gas Bumi Kabupaten Blora</t>
  </si>
  <si>
    <t>PROGRAM PENINGKATAN PELAYANAN USAHA PERTAMBANGAN</t>
  </si>
  <si>
    <t>Pembinaan dan pengawasan usaha di minyak dan gas hulu dan hilir</t>
  </si>
  <si>
    <t>PROGRAM BIDANG ENERGI DAN SUMBER DAYA MINERAL BERSUMBER DARI PEMERINTAH PUSAT DAN PEMERINTAH DAERAH SERTA DANA PENDAMPINGNYA</t>
  </si>
  <si>
    <t>Pengembangan energi perdesaan (DAK)</t>
  </si>
  <si>
    <t>Jumlah</t>
  </si>
  <si>
    <t>Tabel II. 1</t>
  </si>
  <si>
    <t>Target Pendapatan dan Penerimaan Pembiayaan Daerah Kabupaten Blora Tahun Anggaran 2014</t>
  </si>
  <si>
    <t xml:space="preserve"> RKPD TAHUN ANGGARAN 2012</t>
  </si>
  <si>
    <t>PLAFON ANGGARAN SEMENTARA</t>
  </si>
  <si>
    <t>Pajak Daerah</t>
  </si>
  <si>
    <t>Hasil Pengelolaan Kekayaan Daerah yang Dipisahkan</t>
  </si>
  <si>
    <t>Lain-lain Pendapatan Asli Daerah yang Sah</t>
  </si>
  <si>
    <t>1.3.2</t>
  </si>
  <si>
    <t>Dana Darurat</t>
  </si>
  <si>
    <t>Bagi Hasil Retribusi dan Pendapatan Lainnya dari  Provinsi dan Pemerintah Daerah Lainnya</t>
  </si>
  <si>
    <t>JUMLAH PENDAPATAN DAERAH</t>
  </si>
  <si>
    <t>3.1.2</t>
  </si>
  <si>
    <t>Pencairan Dana Cadangan</t>
  </si>
  <si>
    <t>3.1.3</t>
  </si>
  <si>
    <t>Hasil Penjualan Kekayaan Daerah yang Dipisahkan</t>
  </si>
  <si>
    <t>3.1.4</t>
  </si>
  <si>
    <t>Penerimaan Pinjaman Daerah</t>
  </si>
  <si>
    <t>3.1.5</t>
  </si>
  <si>
    <t>Penerimaan Kembali Pemberian Pinjaman</t>
  </si>
  <si>
    <t>JUMLAH PENERIMAAN PEMBIAYAAN</t>
  </si>
  <si>
    <t>JUMLAH DANA TERSEDIA</t>
  </si>
  <si>
    <t>Tabel IV. 1</t>
  </si>
  <si>
    <t>NO</t>
  </si>
  <si>
    <t xml:space="preserve">URUSAN PEMERINTAHAN DAERAH DAN ORGANISASI </t>
  </si>
  <si>
    <t>BELANJA LANGSUNG</t>
  </si>
  <si>
    <t>PENGELUARAN PEMBIAYAAN</t>
  </si>
  <si>
    <t xml:space="preserve">JUMLAH PENGELUARAN DAERAH </t>
  </si>
  <si>
    <t>01</t>
  </si>
  <si>
    <t>DINAS PENDIDIKAN, PEMUDA, DAN OLAH RAGA</t>
  </si>
  <si>
    <t>02</t>
  </si>
  <si>
    <t>RSUD Dr. R. SOETIJONO BLORA</t>
  </si>
  <si>
    <t>03</t>
  </si>
  <si>
    <t>RSUD Dr. R. SOEPRAPTO CEPU</t>
  </si>
  <si>
    <t>06</t>
  </si>
  <si>
    <t>07</t>
  </si>
  <si>
    <t>DINAS PERHUBUNGAN, PARIWISATA, KEBUDAYAAN, KOMUNIKASI DAN INFORMATIKA</t>
  </si>
  <si>
    <t>08</t>
  </si>
  <si>
    <t>BADAN LINGKUNGAN HIDUP</t>
  </si>
  <si>
    <t>10</t>
  </si>
  <si>
    <t>14</t>
  </si>
  <si>
    <t>DINAS TENAGA KERJA, TRANSMIGRASI, DAN SOSIAL</t>
  </si>
  <si>
    <t>15</t>
  </si>
  <si>
    <t>DINAS PERINDUSTRIAN, PERDAGANGAN, KOPERASI, DAN USAHA MIKRO, KECIL, DAN MENENGAH</t>
  </si>
  <si>
    <t>19</t>
  </si>
  <si>
    <t>KANTOR KESATUAN BANGSA DAN POLITIK</t>
  </si>
  <si>
    <t xml:space="preserve">SATUAN POLISI PAMONG PRAJA </t>
  </si>
  <si>
    <t>20</t>
  </si>
  <si>
    <t>03.01</t>
  </si>
  <si>
    <t>BAGIAN TATA PEMERINTAHAN</t>
  </si>
  <si>
    <t>03.02</t>
  </si>
  <si>
    <t>BAGIAN HUBUNGAN MASYARAKAT DAN PROTOKOL</t>
  </si>
  <si>
    <t>03.03</t>
  </si>
  <si>
    <t>BAGIAN ADMINISTRASI PEMBANGUNAN</t>
  </si>
  <si>
    <t>03.04</t>
  </si>
  <si>
    <t>BAGIAN PEREKONOMIAN</t>
  </si>
  <si>
    <t>03.05</t>
  </si>
  <si>
    <t>BAGIAN KESEJAHTERAAN RAKYAT</t>
  </si>
  <si>
    <t>03.06</t>
  </si>
  <si>
    <t>BAGIAN TATA USAHA DAN KEUANGAN</t>
  </si>
  <si>
    <t>03.07</t>
  </si>
  <si>
    <t>BAGIAN ORGANISASI DAN KEPEGAWAIAN</t>
  </si>
  <si>
    <t>03.08</t>
  </si>
  <si>
    <t>BAGIAN RUMAH TANGGA DAN PERLENGKAPAN</t>
  </si>
  <si>
    <t>03.09</t>
  </si>
  <si>
    <t>BAGIAN HUKUM</t>
  </si>
  <si>
    <t>04</t>
  </si>
  <si>
    <t>05</t>
  </si>
  <si>
    <t>DINAS PENDAPATAN, PENGELOLA KEUANGAN DAN ASET DAERAH</t>
  </si>
  <si>
    <t>09</t>
  </si>
  <si>
    <t>11</t>
  </si>
  <si>
    <t>12</t>
  </si>
  <si>
    <t>13</t>
  </si>
  <si>
    <t>16</t>
  </si>
  <si>
    <t>17</t>
  </si>
  <si>
    <t>18</t>
  </si>
  <si>
    <t>21</t>
  </si>
  <si>
    <t>22</t>
  </si>
  <si>
    <t>23</t>
  </si>
  <si>
    <t>24</t>
  </si>
  <si>
    <t>26</t>
  </si>
  <si>
    <t xml:space="preserve">DINAS PERTANIAN, PERKEBUNAN, PETERNAKAN DAN PERIKANAN </t>
  </si>
  <si>
    <t>TOTAL PENGELUARAN SKPD</t>
  </si>
  <si>
    <t>Tabel IV. 3</t>
  </si>
  <si>
    <t xml:space="preserve">PLAFON ANGGARAN SEMENTARA </t>
  </si>
  <si>
    <t>Belanja Bagi Hasil kepada Provinsi/Kabupaten/ Kota dan Pemerintahan Desa</t>
  </si>
  <si>
    <t>Belanja Bantuan Keuangan kepada Provinsi/ Kabupaten/Kota dan Pemerintahan Desa</t>
  </si>
  <si>
    <t>JUMLAH BELANJA</t>
  </si>
  <si>
    <t>Tabel V</t>
  </si>
  <si>
    <t>3.2.4</t>
  </si>
  <si>
    <t>Pemberian Pinjaman Daerah</t>
  </si>
  <si>
    <t>Pemberian Pinjaman Dana Bergulir</t>
  </si>
  <si>
    <t>PEMBIAYAAN NETTO</t>
  </si>
  <si>
    <t>DPRD</t>
  </si>
  <si>
    <t>KEPALA DAERAH</t>
  </si>
  <si>
    <t>DPPKAD</t>
  </si>
  <si>
    <t>BPMPKB</t>
  </si>
  <si>
    <t>DPU</t>
  </si>
  <si>
    <t xml:space="preserve">DESA </t>
  </si>
  <si>
    <t>DESA BERKEMBANG</t>
  </si>
  <si>
    <t>JUMLAH</t>
  </si>
  <si>
    <t>KECAMATAN</t>
  </si>
  <si>
    <t>PAGAR MAKAM</t>
  </si>
  <si>
    <t>BLORA</t>
  </si>
  <si>
    <t>Tempurejo</t>
  </si>
  <si>
    <t>Temurejo</t>
  </si>
  <si>
    <t>Tambaksari</t>
  </si>
  <si>
    <t>Sendangharjo</t>
  </si>
  <si>
    <t>Ngampel</t>
  </si>
  <si>
    <t>Plantungan</t>
  </si>
  <si>
    <t>Tempuran</t>
  </si>
  <si>
    <t>Ngadipurwo</t>
  </si>
  <si>
    <t>Purwosari</t>
  </si>
  <si>
    <t xml:space="preserve">Patalan </t>
  </si>
  <si>
    <t>Jejeruk</t>
  </si>
  <si>
    <t>Andongrejo</t>
  </si>
  <si>
    <t>Purworejo</t>
  </si>
  <si>
    <t>Pelem</t>
  </si>
  <si>
    <t>Jepangrejo</t>
  </si>
  <si>
    <t>Kamolan</t>
  </si>
  <si>
    <t>TUNJUNGAN</t>
  </si>
  <si>
    <t>Tunjungan</t>
  </si>
  <si>
    <t>Tutup</t>
  </si>
  <si>
    <t>Tamanrejo</t>
  </si>
  <si>
    <t>Kedungrejo</t>
  </si>
  <si>
    <t>Tambahrejo</t>
  </si>
  <si>
    <t>Tawangrejo</t>
  </si>
  <si>
    <t>Adirejo</t>
  </si>
  <si>
    <t>Kalangan</t>
  </si>
  <si>
    <t>Sambongrejo</t>
  </si>
  <si>
    <t>Kedungringin</t>
  </si>
  <si>
    <t>Gempolrejo</t>
  </si>
  <si>
    <t>Nglangitan</t>
  </si>
  <si>
    <t>Sitirejo</t>
  </si>
  <si>
    <t>Keser</t>
  </si>
  <si>
    <t>Sukorejo</t>
  </si>
  <si>
    <t>BANJAREJO</t>
  </si>
  <si>
    <t>Banjarejo</t>
  </si>
  <si>
    <t>Sendangwungu</t>
  </si>
  <si>
    <t>Gedongsari</t>
  </si>
  <si>
    <t>Klopoduwur</t>
  </si>
  <si>
    <t>Sumberagung</t>
  </si>
  <si>
    <t>Sidomulyo</t>
  </si>
  <si>
    <t>Jatisari</t>
  </si>
  <si>
    <t>Jatiklampok</t>
  </si>
  <si>
    <t>Balongsari</t>
  </si>
  <si>
    <t>Bacem</t>
  </si>
  <si>
    <t>Mojowetan</t>
  </si>
  <si>
    <t>Karangtalun</t>
  </si>
  <si>
    <t>Sendanggayam</t>
  </si>
  <si>
    <t>Wonosemi</t>
  </si>
  <si>
    <t>Kebonrejo</t>
  </si>
  <si>
    <t>Kembang</t>
  </si>
  <si>
    <t>Sembongin</t>
  </si>
  <si>
    <t>Plosorejo</t>
  </si>
  <si>
    <t>Balongrejo</t>
  </si>
  <si>
    <t>Buluroto</t>
  </si>
  <si>
    <t>BOGOREJO</t>
  </si>
  <si>
    <t>Bogorejo</t>
  </si>
  <si>
    <t>Jurangjero</t>
  </si>
  <si>
    <t>Karanganyar</t>
  </si>
  <si>
    <t>Sarirejo</t>
  </si>
  <si>
    <t>Gombang</t>
  </si>
  <si>
    <t>Karang</t>
  </si>
  <si>
    <t>Prantaan</t>
  </si>
  <si>
    <t>Jeruk</t>
  </si>
  <si>
    <t>Nglengkir</t>
  </si>
  <si>
    <t>Gandu</t>
  </si>
  <si>
    <t>Gembol</t>
  </si>
  <si>
    <t>Gayam</t>
  </si>
  <si>
    <t>Sendangrejo</t>
  </si>
  <si>
    <t>J I K E N</t>
  </si>
  <si>
    <t>Jiken</t>
  </si>
  <si>
    <t>Ketringan</t>
  </si>
  <si>
    <t>Singonegoro</t>
  </si>
  <si>
    <t>Bangowan</t>
  </si>
  <si>
    <t>Jiworejo</t>
  </si>
  <si>
    <t>Genjahan</t>
  </si>
  <si>
    <t>Cabak</t>
  </si>
  <si>
    <t>Nglobo</t>
  </si>
  <si>
    <t>Nglebur</t>
  </si>
  <si>
    <t>Janjang</t>
  </si>
  <si>
    <t>Bleboh</t>
  </si>
  <si>
    <t>NGAWEN</t>
  </si>
  <si>
    <t>Trembulrejo</t>
  </si>
  <si>
    <t>Talokwohmojo</t>
  </si>
  <si>
    <t>Plumbon</t>
  </si>
  <si>
    <t>Bergolo</t>
  </si>
  <si>
    <t>Rowobungkul</t>
  </si>
  <si>
    <t>Gedebeg</t>
  </si>
  <si>
    <t>Kedungsatrian</t>
  </si>
  <si>
    <t>Karangtengah</t>
  </si>
  <si>
    <t>Jetakwanger</t>
  </si>
  <si>
    <t>Sumberejo</t>
  </si>
  <si>
    <t>Sendangagung</t>
  </si>
  <si>
    <t>Gondang</t>
  </si>
  <si>
    <t>Sarimulyo</t>
  </si>
  <si>
    <t>Wantilgung</t>
  </si>
  <si>
    <t>Berbak</t>
  </si>
  <si>
    <t>Gotputuk</t>
  </si>
  <si>
    <t>Semawur</t>
  </si>
  <si>
    <t>Bradag</t>
  </si>
  <si>
    <t>Karangjong</t>
  </si>
  <si>
    <t>Srigading</t>
  </si>
  <si>
    <t>Sambonganyar</t>
  </si>
  <si>
    <t>Bogowanti</t>
  </si>
  <si>
    <t>Kendayaan</t>
  </si>
  <si>
    <t>Sendangmulyo</t>
  </si>
  <si>
    <t>Bandungrojo</t>
  </si>
  <si>
    <t>J A P A H</t>
  </si>
  <si>
    <t>Japah</t>
  </si>
  <si>
    <t>Pengkolrejo</t>
  </si>
  <si>
    <t>Ngiyono</t>
  </si>
  <si>
    <t>Wotbakah</t>
  </si>
  <si>
    <t>Harjowinangun</t>
  </si>
  <si>
    <t>Ngrambitan</t>
  </si>
  <si>
    <t>Padaan</t>
  </si>
  <si>
    <t>Tengger</t>
  </si>
  <si>
    <t>Beganjing</t>
  </si>
  <si>
    <t>Bogem</t>
  </si>
  <si>
    <t>Tlogowungu</t>
  </si>
  <si>
    <t>Dologan</t>
  </si>
  <si>
    <t>Ngapus</t>
  </si>
  <si>
    <t>Krocok</t>
  </si>
  <si>
    <t>Kalinanas</t>
  </si>
  <si>
    <t>Gaplokan</t>
  </si>
  <si>
    <t>KUNDURAN</t>
  </si>
  <si>
    <t>Balong</t>
  </si>
  <si>
    <t>Karanggeneng</t>
  </si>
  <si>
    <t>Jetak</t>
  </si>
  <si>
    <t>Muraharjo</t>
  </si>
  <si>
    <t>Klokah</t>
  </si>
  <si>
    <t>Blumbangrejo</t>
  </si>
  <si>
    <t>Kalangrejo</t>
  </si>
  <si>
    <t>Kemiri</t>
  </si>
  <si>
    <t>Kodokan</t>
  </si>
  <si>
    <t>Sonokidul</t>
  </si>
  <si>
    <t>Sempu</t>
  </si>
  <si>
    <t>Botoreco</t>
  </si>
  <si>
    <t>Buloh</t>
  </si>
  <si>
    <t>Cungkup</t>
  </si>
  <si>
    <t>Ngilen</t>
  </si>
  <si>
    <t>Bakah</t>
  </si>
  <si>
    <t>Jagong</t>
  </si>
  <si>
    <t>Bejirejo</t>
  </si>
  <si>
    <t>Gagaan</t>
  </si>
  <si>
    <t>Sambiroto</t>
  </si>
  <si>
    <t>Sendangwates</t>
  </si>
  <si>
    <t>Kedungwaru</t>
  </si>
  <si>
    <t>Ngawenombo</t>
  </si>
  <si>
    <t>SAMBONG</t>
  </si>
  <si>
    <t>Sambong</t>
  </si>
  <si>
    <t>Temengeng</t>
  </si>
  <si>
    <t>Gadu</t>
  </si>
  <si>
    <t>Pojokwatu</t>
  </si>
  <si>
    <t>Gagakan</t>
  </si>
  <si>
    <t>Biting</t>
  </si>
  <si>
    <t>Brabowan</t>
  </si>
  <si>
    <t>Giyanti</t>
  </si>
  <si>
    <t>Ledok</t>
  </si>
  <si>
    <t>KD. TUBAN</t>
  </si>
  <si>
    <t>Kedungtuban</t>
  </si>
  <si>
    <t>Jimbung</t>
  </si>
  <si>
    <t>Ketuwan</t>
  </si>
  <si>
    <t>Gondel</t>
  </si>
  <si>
    <t>Kemantren</t>
  </si>
  <si>
    <t>Sidorejo</t>
  </si>
  <si>
    <t>Wado</t>
  </si>
  <si>
    <t>Pulo</t>
  </si>
  <si>
    <t>Tanjung</t>
  </si>
  <si>
    <t>Bajo</t>
  </si>
  <si>
    <t>Sogo</t>
  </si>
  <si>
    <t>Ngraho</t>
  </si>
  <si>
    <t>Panolan</t>
  </si>
  <si>
    <t>Klagen</t>
  </si>
  <si>
    <t>Kalen</t>
  </si>
  <si>
    <t>Nglandeyan</t>
  </si>
  <si>
    <t>Galuk</t>
  </si>
  <si>
    <t>TODANAN</t>
  </si>
  <si>
    <t>Todanan</t>
  </si>
  <si>
    <t>Kedungwungu</t>
  </si>
  <si>
    <t>Tinapan</t>
  </si>
  <si>
    <t>Gunungan</t>
  </si>
  <si>
    <t>Kajengan</t>
  </si>
  <si>
    <t>Dringo</t>
  </si>
  <si>
    <t>Cokrowati</t>
  </si>
  <si>
    <t>Dalangan</t>
  </si>
  <si>
    <t>Ketileng</t>
  </si>
  <si>
    <t>Ngumbul</t>
  </si>
  <si>
    <t>Sonokulon</t>
  </si>
  <si>
    <t>Sambeng</t>
  </si>
  <si>
    <t>Prigi</t>
  </si>
  <si>
    <t>Palemsengir</t>
  </si>
  <si>
    <t>Kacangan</t>
  </si>
  <si>
    <t>Bicak</t>
  </si>
  <si>
    <t>Sendang</t>
  </si>
  <si>
    <t>Wukirsari</t>
  </si>
  <si>
    <t>Candi</t>
  </si>
  <si>
    <t>Gondoriyo</t>
  </si>
  <si>
    <t>Kedungbacin</t>
  </si>
  <si>
    <t>Bedingin</t>
  </si>
  <si>
    <t>KRADENAN</t>
  </si>
  <si>
    <t>Mendenrejo</t>
  </si>
  <si>
    <t>Mojorembun</t>
  </si>
  <si>
    <t>Ngrawoh</t>
  </si>
  <si>
    <t>Nginggil</t>
  </si>
  <si>
    <t>Nglebak</t>
  </si>
  <si>
    <t>Megeri</t>
  </si>
  <si>
    <t>Getas</t>
  </si>
  <si>
    <t>Sumber</t>
  </si>
  <si>
    <t>Nglungger</t>
  </si>
  <si>
    <t>Medalem</t>
  </si>
  <si>
    <t>RD.BLATUNG</t>
  </si>
  <si>
    <t>Bekutuk</t>
  </si>
  <si>
    <t>Kadengan</t>
  </si>
  <si>
    <t>Tanggel</t>
  </si>
  <si>
    <t>Ngliron</t>
  </si>
  <si>
    <t>Kalisari</t>
  </si>
  <si>
    <t>Pilang</t>
  </si>
  <si>
    <t>Temulus</t>
  </si>
  <si>
    <t>Kediren</t>
  </si>
  <si>
    <t>Kutukan</t>
  </si>
  <si>
    <t>Bodeh</t>
  </si>
  <si>
    <t>Tlogotuwung</t>
  </si>
  <si>
    <t>Gembyungan</t>
  </si>
  <si>
    <t>Sambongwangan</t>
  </si>
  <si>
    <t>J A T I</t>
  </si>
  <si>
    <t>Jati</t>
  </si>
  <si>
    <t>Pengkoljagong</t>
  </si>
  <si>
    <t>Tobo</t>
  </si>
  <si>
    <t>Randulawang</t>
  </si>
  <si>
    <t>Doplang</t>
  </si>
  <si>
    <t>Singget</t>
  </si>
  <si>
    <t>Jegong</t>
  </si>
  <si>
    <t>Bangkleyan</t>
  </si>
  <si>
    <t>Gempol</t>
  </si>
  <si>
    <t>Kepoh</t>
  </si>
  <si>
    <t>Gabusan</t>
  </si>
  <si>
    <t>C E P U</t>
  </si>
  <si>
    <t>Mernung</t>
  </si>
  <si>
    <t>Mulyorejo</t>
  </si>
  <si>
    <t>Cabean</t>
  </si>
  <si>
    <t>Nglanjuk</t>
  </si>
  <si>
    <t>Sumberpitu</t>
  </si>
  <si>
    <t>Kapuan</t>
  </si>
  <si>
    <t>Jipang</t>
  </si>
  <si>
    <t>Ngloram</t>
  </si>
  <si>
    <t>Gadon</t>
  </si>
  <si>
    <t>Kentong</t>
  </si>
  <si>
    <t>J E P O N</t>
  </si>
  <si>
    <t>Tempellemahbang</t>
  </si>
  <si>
    <t>Turirejo</t>
  </si>
  <si>
    <t>Semampir</t>
  </si>
  <si>
    <t>Palon</t>
  </si>
  <si>
    <t>Blungun</t>
  </si>
  <si>
    <t>Semanggi</t>
  </si>
  <si>
    <t>Ngampon</t>
  </si>
  <si>
    <t>Jomblang</t>
  </si>
  <si>
    <t>Bangsri</t>
  </si>
  <si>
    <t>Sumurboto</t>
  </si>
  <si>
    <t>Brumbung</t>
  </si>
  <si>
    <t>Nglarohgunung</t>
  </si>
  <si>
    <t>Geneng</t>
  </si>
  <si>
    <t>Seso</t>
  </si>
  <si>
    <t>Gersi</t>
  </si>
  <si>
    <t>Gedangdowo</t>
  </si>
  <si>
    <t>Puledagel</t>
  </si>
  <si>
    <t>Kawengan</t>
  </si>
  <si>
    <t>Jatirejo</t>
  </si>
  <si>
    <t>Soko</t>
  </si>
  <si>
    <t>Waru</t>
  </si>
  <si>
    <t>Belanja hibah kepada organisasi kemasyarakatan bidang pendidikan</t>
  </si>
  <si>
    <t>BELANJA TAK LANGSUNG BELANJA PEGAWAI</t>
  </si>
  <si>
    <t>BELANJA TIDAK LANGSUNG SELAIN BELANJA PEGAWAI</t>
  </si>
  <si>
    <t>Belanja Bantuan Keuangan kepada Provinsi/Kabupaten/Kota dan Pemerintahan Desa serta Partai Politik</t>
  </si>
  <si>
    <t>PENERIMA HIBAH</t>
  </si>
  <si>
    <t>ALAMAT</t>
  </si>
  <si>
    <t>ALOKASI</t>
  </si>
  <si>
    <t>Desa Ngampel Kec. Blora</t>
  </si>
  <si>
    <t>Desa Tunjungan Kec. Tunjungan</t>
  </si>
  <si>
    <t>Ds. Trembulrejo, Kec. Ngawen</t>
  </si>
  <si>
    <t>Kel. Kedungjenar, Kec. Blora</t>
  </si>
  <si>
    <t>Kel. Kunden, Kec. Blora</t>
  </si>
  <si>
    <t>Ds. Sumber, Kec. Kradenan</t>
  </si>
  <si>
    <t>KUBE BAROKAH</t>
  </si>
  <si>
    <t>KUBE LANCAR</t>
  </si>
  <si>
    <t>Ds. Dringo Kec. Todanan</t>
  </si>
  <si>
    <t>Dk. Patihan Ds. Ketileng Kec. Todanan</t>
  </si>
  <si>
    <t>Ds. Bicak Kec. Todanan</t>
  </si>
  <si>
    <t>Ds. Bedingin Kec. Todanan</t>
  </si>
  <si>
    <t>Ds. Kembang Kec. Todanan</t>
  </si>
  <si>
    <t>Ds. Jati Kec. Jati</t>
  </si>
  <si>
    <t>Kel. Jepon, Kec. Jepon</t>
  </si>
  <si>
    <t>Ds. Sambongrejo Kec. Ngawen</t>
  </si>
  <si>
    <t>Ds. Sukorejo Kec. Tunjungan</t>
  </si>
  <si>
    <t>Dk. Karang Ds. Jati Kec. Jati</t>
  </si>
  <si>
    <t>Jl. GOR Blora</t>
  </si>
  <si>
    <t xml:space="preserve">KUBE RAHAYU </t>
  </si>
  <si>
    <t>Desa Jipang Kecamatan Cepu</t>
  </si>
  <si>
    <t>Ds. Sendang Kec. Todanan</t>
  </si>
  <si>
    <t>Ds. Todanan Kec. Todanan</t>
  </si>
  <si>
    <t>Ds. Ketringan Kec. Jiken</t>
  </si>
  <si>
    <t>Ds. Blungun Kec. Jepon</t>
  </si>
  <si>
    <t>Ds. Karanganyar Kec. Todanan</t>
  </si>
  <si>
    <t>Pos PAUD Aster</t>
  </si>
  <si>
    <t>Pos PAUD Sekolah Minggu Bethel</t>
  </si>
  <si>
    <t>Jalan Arumdalu 21 A Blora</t>
  </si>
  <si>
    <t>Pos PAUD Sekolah Minggu GPI</t>
  </si>
  <si>
    <t>Jalan Gunung Lawu 91 A Blora</t>
  </si>
  <si>
    <t>Pos PAUD Kartika Sari</t>
  </si>
  <si>
    <t>Pos PAUD Mekarsari</t>
  </si>
  <si>
    <t>Jl Gatot Subroto 1/25 Kauman, Kec. Blora</t>
  </si>
  <si>
    <t>Pos PAUD Margi Rahayu</t>
  </si>
  <si>
    <t>Ds. Ngampel Kec. Blora</t>
  </si>
  <si>
    <t>Pos PAUD Mawar</t>
  </si>
  <si>
    <t>Ds. Pelem Kec. Blora</t>
  </si>
  <si>
    <t>Pos PAUD Mekar Sari</t>
  </si>
  <si>
    <t>Jl. TMP No. 32 Kel. Tegalgunung Kec. Blora</t>
  </si>
  <si>
    <t>Pos PAUD Dwi Darma</t>
  </si>
  <si>
    <t>Ds. Jatirejo, Kec. Jepon</t>
  </si>
  <si>
    <t>Pos PAUD Lestari Handayani</t>
  </si>
  <si>
    <t>Pos PAUD Mawar 1</t>
  </si>
  <si>
    <t xml:space="preserve">Ds. Gedandowo, Kec. Jepon </t>
  </si>
  <si>
    <t>Pos PAUD Asri</t>
  </si>
  <si>
    <t>Ds. Sendangrejo, Kec. Bogorejo</t>
  </si>
  <si>
    <t>Pos PAUD Paku Baja</t>
  </si>
  <si>
    <t>Ds. Bogorejo, Kec Bogorejo</t>
  </si>
  <si>
    <t>Pos PAUD Keluarga Sejahtera</t>
  </si>
  <si>
    <t>Ds. Cabak, Kec. Jiken</t>
  </si>
  <si>
    <t>Pos PAUD Bina Mulia</t>
  </si>
  <si>
    <t>Ds. Nglobo Kec. Jiken</t>
  </si>
  <si>
    <t xml:space="preserve">Pos PAUD Ngudi Mulyo </t>
  </si>
  <si>
    <t>Ds. Ketringan, Kec. Jiken</t>
  </si>
  <si>
    <t>Pos PAUD Ngudi Santoso</t>
  </si>
  <si>
    <t>Ds. Jiken, Kec. Jiken</t>
  </si>
  <si>
    <t>Pos PAUD Ngudi Utomo</t>
  </si>
  <si>
    <t>Ds. Singonegoro, Kec. Jiken</t>
  </si>
  <si>
    <t>Pos PAUD SampurNo. Sejati</t>
  </si>
  <si>
    <t>Ds. Genjahan, Kec. Jiken</t>
  </si>
  <si>
    <t>Pos PAUD Manunggal 1</t>
  </si>
  <si>
    <t>Ds. Ledok, Kec. Sambong</t>
  </si>
  <si>
    <t>Pos PAUD Margi Lestari</t>
  </si>
  <si>
    <t>Ds. Sambongrejo, Kec. Sambong</t>
  </si>
  <si>
    <t>Pos PAUD Margo Rahayu 2</t>
  </si>
  <si>
    <t>Ds. Giyanti, Kec. Sambong</t>
  </si>
  <si>
    <t>Pos PAUD Margo Rahayu</t>
  </si>
  <si>
    <t>Ds. Gadu, Kec. Sambong</t>
  </si>
  <si>
    <t>Pos PAUD Margo Sejati</t>
  </si>
  <si>
    <t>Ds. Biting, Kec. Sambong</t>
  </si>
  <si>
    <t xml:space="preserve">Pos PAUD Melati </t>
  </si>
  <si>
    <t>Ds. Sidoarjo, Kec. Cepu</t>
  </si>
  <si>
    <t>Pos PAUD Jodipati</t>
  </si>
  <si>
    <t>Ds. Tanjung, Kec. Kedungtuban</t>
  </si>
  <si>
    <t>Pos PAUD Sejahtera 1</t>
  </si>
  <si>
    <t>Ds. Sidorejo, Kec. Kedungtuban</t>
  </si>
  <si>
    <t>Pos PAUD Sejahtera 2</t>
  </si>
  <si>
    <t>Pos PAUD Warga Sejahtera</t>
  </si>
  <si>
    <t>Ds. Klagen, Kec. Kedungtuban</t>
  </si>
  <si>
    <t>Pos PAUD Anggrek</t>
  </si>
  <si>
    <t>Pos PAUD Latulip</t>
  </si>
  <si>
    <t>Ds. Mendenrejo, Kec. Kradenan</t>
  </si>
  <si>
    <t>Pos PAUD Lestari</t>
  </si>
  <si>
    <t>Ds. Mojorembun, Kec. Kradenan</t>
  </si>
  <si>
    <t>Pos PAUD Agawe Santoso</t>
  </si>
  <si>
    <t>Kel. Wulung, Kec. Randublatung</t>
  </si>
  <si>
    <t>Ds. Plosorejo, Kec. Randublatung</t>
  </si>
  <si>
    <t>Pos PAUD Mawar 2</t>
  </si>
  <si>
    <t>Ds. Gembyungan, Kec. Randublatung</t>
  </si>
  <si>
    <t>Pos PAUD Mawar 3</t>
  </si>
  <si>
    <t>Ds. Bekutuk, Kec. Randublatung</t>
  </si>
  <si>
    <t>Pos PAUD Ngudi Rahayu</t>
  </si>
  <si>
    <t>Kel. Randublatung, Kec. Randublatung</t>
  </si>
  <si>
    <t>Pos PAUD Rahayu</t>
  </si>
  <si>
    <t>Ds. Pilang, Kec. Randublatung</t>
  </si>
  <si>
    <t>Ds. Kadengan, Kec. Randublatung</t>
  </si>
  <si>
    <t>Pos PAUD Kasih Bunda</t>
  </si>
  <si>
    <t>Desa Bodeh Kec. Randublatung</t>
  </si>
  <si>
    <t>Pos PAUD Ahmad Yani 1</t>
  </si>
  <si>
    <t>Jalan Raya Doplang Timur, Kec. Jati</t>
  </si>
  <si>
    <t>Ds. Randulawang, Kec. Jati</t>
  </si>
  <si>
    <t>Ds. Jegong, Kec. Jati</t>
  </si>
  <si>
    <t>Pos PAUD Pelangi Ceria</t>
  </si>
  <si>
    <t>Ds. Gabusan, Kec. Jati</t>
  </si>
  <si>
    <t>Pos PAUD Sehat 2</t>
  </si>
  <si>
    <t>Ds. Doplang, Kec. Jati</t>
  </si>
  <si>
    <t>Pos PAUD Eka Kapti</t>
  </si>
  <si>
    <t>Ds. Banjarejo, Kec. Banjarejo</t>
  </si>
  <si>
    <t>Ds. Karangtalun, Kec. Banjarejo</t>
  </si>
  <si>
    <t>Ds. Tamanrejo, Kec. Tunjungan</t>
  </si>
  <si>
    <t>Pos PAUD Al Muna</t>
  </si>
  <si>
    <t>Kel. Ngawen, Kec. Ngawen</t>
  </si>
  <si>
    <t>Pos PAUD Anak Ceria</t>
  </si>
  <si>
    <t>Kel. Punggursugih, Kec. Ngawen</t>
  </si>
  <si>
    <t>Pos PAUD Ayo Maju</t>
  </si>
  <si>
    <t>Ds. Sendangmulyo, Kec. Ngawen</t>
  </si>
  <si>
    <t>Ds. Bandungrojo, Kec. Ngawen</t>
  </si>
  <si>
    <t>Dusun Ngrowo, Ds. Japah, Kec. Japah</t>
  </si>
  <si>
    <t>Pos PAUD Sekarsari</t>
  </si>
  <si>
    <t>Ds. Bogem, Kec. Japah</t>
  </si>
  <si>
    <t>Ds. Cokrowati, Kec. Todanan</t>
  </si>
  <si>
    <t>Ds. Todanan, Kec. Todanan</t>
  </si>
  <si>
    <t>Ds.  Sambeng  Kec. Todanan</t>
  </si>
  <si>
    <t>Pos PAUD Mugi Rahayu</t>
  </si>
  <si>
    <t>Ds. Candi, Kec. Todanan</t>
  </si>
  <si>
    <t>Pos PAUD Az Zahra</t>
  </si>
  <si>
    <t>Ds. Gunungan Kec. Todanan</t>
  </si>
  <si>
    <t>TPA Aisiyah Blora</t>
  </si>
  <si>
    <t>Jl. KH. A. Dahlan Blora</t>
  </si>
  <si>
    <t>TPA Al Balad</t>
  </si>
  <si>
    <t>TPA Bina Balita Aisyiyah</t>
  </si>
  <si>
    <t>Jl. Bakah RT 03 RW 02 Kel. Kunduran Kec. Kunduran</t>
  </si>
  <si>
    <t>KB Aisyiyah</t>
  </si>
  <si>
    <t>Jl. Gunung Wilis No. 25 Kunden Blora</t>
  </si>
  <si>
    <t>KB  Aisyiyah Sonorejo</t>
  </si>
  <si>
    <t>Jl. Perumda Km. 1,5 Sonorejo Blora</t>
  </si>
  <si>
    <t>KB  Al  Karomah</t>
  </si>
  <si>
    <t>Jl. Cendana No.16a Mlangsen, Blora</t>
  </si>
  <si>
    <t xml:space="preserve">KB Aniqu Kids </t>
  </si>
  <si>
    <t>Jl. Meliwis No. 22 perumnas, Karang jati</t>
  </si>
  <si>
    <t>KB As- Syifa</t>
  </si>
  <si>
    <t>Dkh. Pakis Ds. Andongrejo Blora</t>
  </si>
  <si>
    <t>KB  Az-Zahro</t>
  </si>
  <si>
    <t>Ds. Sendangharjo Rt.01 Rw II  Blora</t>
  </si>
  <si>
    <t>KB Islam Baitunnur</t>
  </si>
  <si>
    <t>Jl Alun- Alun barat No.1 Kauman,Blora</t>
  </si>
  <si>
    <t>KB Baby School</t>
  </si>
  <si>
    <t>Jl. Tentera Pelajar No.9 Tempelan, Blora</t>
  </si>
  <si>
    <t>KB Bellia UPTD SKB Kab. Blora</t>
  </si>
  <si>
    <t>Jl. Gatot Subroto 1/25 Kauman, Blora</t>
  </si>
  <si>
    <t>KB Kemuning</t>
  </si>
  <si>
    <t>Jl. Knpi Rt.02 Rw.v Bangkle, Blora</t>
  </si>
  <si>
    <t>KB Pelangi Ceria</t>
  </si>
  <si>
    <t>Jl. Kolonel Sunandar 2 Blora</t>
  </si>
  <si>
    <t>KB IT Permata Mulia</t>
  </si>
  <si>
    <t>Jl. Gunung Wilis No. 28a Tempelan Blora</t>
  </si>
  <si>
    <t>KB Pembina</t>
  </si>
  <si>
    <t>Jl. Gor Prawiratama</t>
  </si>
  <si>
    <t>KB Wijaya Kusuma</t>
  </si>
  <si>
    <t>Jl. Jendral Sudirman No.67 Bangkle,Blora</t>
  </si>
  <si>
    <t>KB 123 Kids</t>
  </si>
  <si>
    <t>Jl. Pemuda No. 29 Blora</t>
  </si>
  <si>
    <t>KB Syamsi Dhuha</t>
  </si>
  <si>
    <t>Ds.Kamolan Rt/Rw 1 Kec. Blora</t>
  </si>
  <si>
    <t>KB Pertiwi I Purwosari</t>
  </si>
  <si>
    <t>Rt 01 Rw 01 Ds. Purwosari</t>
  </si>
  <si>
    <t>KB Bhakti Mulia</t>
  </si>
  <si>
    <t>Gg. Masjid Kapling Kridosono</t>
  </si>
  <si>
    <t>KB Tunas Harapan  Bogorejo</t>
  </si>
  <si>
    <t>Jl. Jatirogo No. 12, Rt 01.Rw 01 Bogorejo Kab. Blora</t>
  </si>
  <si>
    <t>KB  Kartini</t>
  </si>
  <si>
    <t>Ds. Jeruk Kec. Bogorejo Kab. Blora</t>
  </si>
  <si>
    <t>KB Terampil</t>
  </si>
  <si>
    <t>Ds. Nglengkir Rt 01 Rw 01 Kec. Bogorejo Kab. Blora</t>
  </si>
  <si>
    <t>KB Tunas Mulia</t>
  </si>
  <si>
    <t>Ds. Sendangrejo Kec. Bogorejo Kab. Blora</t>
  </si>
  <si>
    <t>KB  Cerdas</t>
  </si>
  <si>
    <t>Dkh. Nglamping Ds. Bogorejo Kec.Bogorejo Kab. Blora</t>
  </si>
  <si>
    <t>KB Harapan Bangsa</t>
  </si>
  <si>
    <t>Ds. Prantaan Rt 3 Rw 2 Kec. Bogorejo Kab. Blora</t>
  </si>
  <si>
    <t>KB  KB Al-hadi</t>
  </si>
  <si>
    <t>Ds. Beganjing Rt 08 Rw 01 Kec.Japah Kab.Blora</t>
  </si>
  <si>
    <t xml:space="preserve"> KB Al-Firdaus</t>
  </si>
  <si>
    <t>Rt 05 Rw 01 Ds. Ngrambitan Kec.Japah Kab. Blora</t>
  </si>
  <si>
    <t xml:space="preserve"> KB Aisyiyah</t>
  </si>
  <si>
    <t>Rt 01 Rw 01 Ds. Dologan Kec. Japah Kab. Blora</t>
  </si>
  <si>
    <t xml:space="preserve"> KB Ceria</t>
  </si>
  <si>
    <t>Ds. Kalinanas Kec. Japah Kab. Blora</t>
  </si>
  <si>
    <t xml:space="preserve"> KB Al-Huda</t>
  </si>
  <si>
    <t>Ds. Ngapus Kec. Japah Kab. Blora</t>
  </si>
  <si>
    <t xml:space="preserve"> KB Pusparini</t>
  </si>
  <si>
    <t>Ds. Japah Kec. Japah Kab. Blora</t>
  </si>
  <si>
    <t xml:space="preserve"> KB Budi Luhur</t>
  </si>
  <si>
    <t>Ds. Pengkolrejo Rt 02 Rw 02 Kec. Japah Kab. Blora</t>
  </si>
  <si>
    <t>KB Sekar sari</t>
  </si>
  <si>
    <t>Rt 01 Rw 01 Ds. Bogem Kec. Japah</t>
  </si>
  <si>
    <t>KB Mutiara Bunda</t>
  </si>
  <si>
    <t>Ds. Ngiyono Rt rt 03 Rw 01 Kec. Japah</t>
  </si>
  <si>
    <t>KB Larasati</t>
  </si>
  <si>
    <t>Ds. Padaan Rt 05 Rw 01 145 Japah</t>
  </si>
  <si>
    <t>KB Kusuma Bunda</t>
  </si>
  <si>
    <t>Ds. Gaplokan Rt 04 Rw 01 Kec. Japah</t>
  </si>
  <si>
    <t>KB Tunas Pertiwi</t>
  </si>
  <si>
    <t>Ds. Sumberejo Kec. Japah</t>
  </si>
  <si>
    <t>KB  Lestari</t>
  </si>
  <si>
    <t>Desa Klagen 08/01 Kec. Kedungtuban</t>
  </si>
  <si>
    <t>KB  Budi Lestari</t>
  </si>
  <si>
    <t>Desa Kemantren 06/01 Kec. Kedungtuban</t>
  </si>
  <si>
    <t>KB  Budi Rahayu</t>
  </si>
  <si>
    <t>KB  Tunas Harapan</t>
  </si>
  <si>
    <t>Desa Sidorejo RT 01/RW 01 Kec. Kedungtuban</t>
  </si>
  <si>
    <t>KB  Al Mubarokah</t>
  </si>
  <si>
    <t>Desa Gondel 08/01 Kec. Kedungtuban</t>
  </si>
  <si>
    <t>KB Kurnia</t>
  </si>
  <si>
    <t>Desa Kalen 02/03 Kec. Kedungtuban</t>
  </si>
  <si>
    <t>KB  Melati Asih</t>
  </si>
  <si>
    <t>Desa Bajo 03/01Kec. Kedungtuban</t>
  </si>
  <si>
    <t>KB  Bina Bangsa</t>
  </si>
  <si>
    <t>Ngraho 04/02 Kec. Kedungtuban</t>
  </si>
  <si>
    <t>KB Melati Muhammadiyah</t>
  </si>
  <si>
    <t>Panolan 05/01 Kec. Kedungtuban</t>
  </si>
  <si>
    <t>KB Bina Pertiwi</t>
  </si>
  <si>
    <t>Ngraho 03/01 Kec. Kedungtuban</t>
  </si>
  <si>
    <t>KB Bina Putra</t>
  </si>
  <si>
    <t>Desa Ngraho RT 01/03 Kec. Kedungtuban</t>
  </si>
  <si>
    <t>KB Ar Rohmah</t>
  </si>
  <si>
    <t>Gondel 04/03 Kec. Kedungtuban</t>
  </si>
  <si>
    <t>KB Nashifa Ilmina</t>
  </si>
  <si>
    <t>Sidorejo 03/02 Kec. Kedungtuban</t>
  </si>
  <si>
    <t>KB Bina Kharisma</t>
  </si>
  <si>
    <t>Sogo 02/03 Kec. Kedungtuban</t>
  </si>
  <si>
    <t>KB NU Walisongo</t>
  </si>
  <si>
    <t>Wadu 03/01 Kec. Kedungtuban</t>
  </si>
  <si>
    <t>KB Al Khidmah</t>
  </si>
  <si>
    <t>Panolan 07/02 Kec. Kedungtuban</t>
  </si>
  <si>
    <t>KB Darma Pertiwi</t>
  </si>
  <si>
    <t>Wadu 01/03 Kec. Kedungtuban</t>
  </si>
  <si>
    <t>KB An Nur</t>
  </si>
  <si>
    <t>Galuk 03/01 Kec. Kedungtuban</t>
  </si>
  <si>
    <t>KB Bina Taruna</t>
  </si>
  <si>
    <t>Ngraho 04/05 Kec. Kedungtuban</t>
  </si>
  <si>
    <t>KB Kenanga</t>
  </si>
  <si>
    <t>Ds. Pulo Kec. Kedungtuban</t>
  </si>
  <si>
    <t>KB Murni Lestari</t>
  </si>
  <si>
    <t>Dkh. Pohgesik -Tawangrejo  Kec. Tunjungan</t>
  </si>
  <si>
    <t>KB Taman Belia</t>
  </si>
  <si>
    <t>Ds. Tamanrejo Rt 03 Rw 01 Kec. Tunjungan</t>
  </si>
  <si>
    <t>KB Albarokah</t>
  </si>
  <si>
    <t>Ds. Nglangitan Kec. Tunjungan</t>
  </si>
  <si>
    <t>KB Tunas Harapan Bangsa</t>
  </si>
  <si>
    <t>KB Nurul Ummah</t>
  </si>
  <si>
    <t>KB Ceria</t>
  </si>
  <si>
    <t>Ds. Tutup Kec. Tunjungan</t>
  </si>
  <si>
    <t>KB  Ngudi Lestari 01</t>
  </si>
  <si>
    <t xml:space="preserve">Dkh. Talun Ds.Ketringan Rt 03 / Rw 05 Kec. Jiken </t>
  </si>
  <si>
    <t>KB  Ngudi Lestari II</t>
  </si>
  <si>
    <t>Ds. Jiken Rt/Rw 02/01 Kec. Jiken</t>
  </si>
  <si>
    <t>KB  Srikandi</t>
  </si>
  <si>
    <t>Dkh. Kalitengah Ds. Jiken Rt/Rw 01/17 Kec. Jiken</t>
  </si>
  <si>
    <t>KB  Dahlia</t>
  </si>
  <si>
    <t>Ds. Cabak Rt 01/Rw 03 Kec. Jiken</t>
  </si>
  <si>
    <t>KB  Embun Pagi</t>
  </si>
  <si>
    <t xml:space="preserve">Dkh. Sumberjo Rt 04 Rw IV Ds. Bleboh Kec. Jiken </t>
  </si>
  <si>
    <t>KB Permata Hati</t>
  </si>
  <si>
    <t>Ds. Jiworejo Kec. Jiken</t>
  </si>
  <si>
    <t>KB  Annuroniyyah</t>
  </si>
  <si>
    <t>Ds. Sarimulyo Rt 07/Rw 02 Kec. Ngawen</t>
  </si>
  <si>
    <t>KB  Cahaya Pemula</t>
  </si>
  <si>
    <t>Dkh. Tembang Ds. Rowobungkul Rt 07/Rw 02 Kec. Ngawen</t>
  </si>
  <si>
    <t>KB  Gembira Ria</t>
  </si>
  <si>
    <t>Ds. Sendangmulyo Rt 03 /Rw 03 Kec. Ngawen</t>
  </si>
  <si>
    <t>KB  Harapan Mulia</t>
  </si>
  <si>
    <t>Jl. Japah Lr. 1 Kel. Ngawen Rt 01/Rw 03 Kec. Ngawen</t>
  </si>
  <si>
    <t>KB Al Husna</t>
  </si>
  <si>
    <t>Dkh. Gandu Ds. Gedebeg Kec. Ngawen</t>
  </si>
  <si>
    <t>KB Ma'arif</t>
  </si>
  <si>
    <t>Ds. Sumberejo Kec. Ngawen</t>
  </si>
  <si>
    <t>KB Muslimat Darussalam</t>
  </si>
  <si>
    <t>KB An Nikmah</t>
  </si>
  <si>
    <t>Dkh. Wangil Ds. Sambongrejo Kec. Ngawen</t>
  </si>
  <si>
    <t>KB Annisa</t>
  </si>
  <si>
    <t>Rt 02 Rw 03 Ds.Sendangrejo Kec. Ngawen</t>
  </si>
  <si>
    <t>KB Taman Insan Ceria</t>
  </si>
  <si>
    <t>Ds. Ngrawoh Kradenan Kab. Blora</t>
  </si>
  <si>
    <t>KB Cahaya Insani I</t>
  </si>
  <si>
    <t>Ds. Nglebak Kec. Kradenan Kab. Blora</t>
  </si>
  <si>
    <t>KB Cahaya Insani II</t>
  </si>
  <si>
    <t>Ds. Nglebak,Kec.Kradenan, Kab. Blora</t>
  </si>
  <si>
    <t>KB As Habul Yamin I</t>
  </si>
  <si>
    <t>Dusun Singget Ds. Mendenrejo Kec.Kradenan Kab. Blora</t>
  </si>
  <si>
    <t>KB Pandhawa</t>
  </si>
  <si>
    <t>Dusun Setren Ds. Megeri Kec.Kradenan Kab. Blora</t>
  </si>
  <si>
    <t>KB Sumber Maju</t>
  </si>
  <si>
    <t>Ds. Sumber Kec. Kradenan Kab. Blora</t>
  </si>
  <si>
    <t>KB Pelangi</t>
  </si>
  <si>
    <t xml:space="preserve">Dkh. Jugo Rt 03 Rw 04 Ds. Medalem Kec.Kradenan </t>
  </si>
  <si>
    <t>KB Tunas Bangsa</t>
  </si>
  <si>
    <t>KB Cemerlang</t>
  </si>
  <si>
    <t>KB Jati unggul</t>
  </si>
  <si>
    <t>Dsn. Goito Ds. Mendenrejo Kec. Kradenan</t>
  </si>
  <si>
    <t>KB  Al-Hikmah</t>
  </si>
  <si>
    <t>Ds. Balongsari Rt 05/01 Kec. Banjarejo</t>
  </si>
  <si>
    <t>KB  Sumber Ilmu</t>
  </si>
  <si>
    <t>Ds. Sumberagung Rt 02 Rw 07 Kec. Banjarejo</t>
  </si>
  <si>
    <t>KB  An-nisa</t>
  </si>
  <si>
    <t>Ds. Sendangwungu Rt 01 Rw 01Kec. Banjarejo</t>
  </si>
  <si>
    <t xml:space="preserve">KB  Melati </t>
  </si>
  <si>
    <t>Desa Bacem Kec. Banjarejo</t>
  </si>
  <si>
    <t>KB  Roudlotul Amin</t>
  </si>
  <si>
    <t>Ds. Buluroto Rt 03 Rw 08 Kec. Banjarejo</t>
  </si>
  <si>
    <t>KB  Al-huda</t>
  </si>
  <si>
    <t>Dkh. Ngablak Ds. Sumberagung Kec. Banjarejo</t>
  </si>
  <si>
    <t>KB  Budi Luhur</t>
  </si>
  <si>
    <t>Dkh.Gedong Ds. Bacem Kec. Banjarejo</t>
  </si>
  <si>
    <t>KB  Nurul Hidayah</t>
  </si>
  <si>
    <t>Ds.Karangtalun Rt 08/01 Kec. Banjarejo</t>
  </si>
  <si>
    <t>KB  Candra Kirana</t>
  </si>
  <si>
    <t>Ds. Bacem Kec. Banjarejo</t>
  </si>
  <si>
    <t>KB  Ngudi Ilmu</t>
  </si>
  <si>
    <t>Ds. Klopoduwur Kec. Banjarejo</t>
  </si>
  <si>
    <t>KB  As-Salafiyah</t>
  </si>
  <si>
    <t>Ds. Gedongsari Kec. Banjarejo</t>
  </si>
  <si>
    <t>KB Daarus Sa'adah</t>
  </si>
  <si>
    <t>Dkh. Jurangjero Rt 1 Rw 6 Kec. Banjarejo</t>
  </si>
  <si>
    <t>KB Raflesia</t>
  </si>
  <si>
    <t>Dkh. Karangnongko Rt 04 Rw 01 Ds.Buluroto Kec. Banjarejo</t>
  </si>
  <si>
    <t>KB Ar-rahma</t>
  </si>
  <si>
    <t>Ds.Sendanggayam Rt 01 Rw 01 Kec. Banjarejo</t>
  </si>
  <si>
    <t>KB Al azhar</t>
  </si>
  <si>
    <t>Rt 02 Rw 03 Ds.Karangtalun Kec. Banjarejo</t>
  </si>
  <si>
    <t>KB Al lathif</t>
  </si>
  <si>
    <t>Dkh. Samberjo Rt 02 Rw 03 Ds.Wonosemi Kec. Banjarejo</t>
  </si>
  <si>
    <t xml:space="preserve"> KB Bina Balita Aisyiyah</t>
  </si>
  <si>
    <t xml:space="preserve"> KB Cita Mulia</t>
  </si>
  <si>
    <t>Jl.Raya Blora Purwodadi Belakang Kantor Pos</t>
  </si>
  <si>
    <t xml:space="preserve"> KB Tunas Harapan</t>
  </si>
  <si>
    <t>Ds. Plosorejo Kec. Kunduran Kab. Blora</t>
  </si>
  <si>
    <t xml:space="preserve"> KB Al Fatah</t>
  </si>
  <si>
    <t>Ds. Ngronggah Kec. Kunduran Kab. Blora</t>
  </si>
  <si>
    <t xml:space="preserve"> KB Al Huda</t>
  </si>
  <si>
    <t xml:space="preserve">Jl. Raya Blora - Purwodadi Kec.Kunduran </t>
  </si>
  <si>
    <t xml:space="preserve"> KB Barokah</t>
  </si>
  <si>
    <t xml:space="preserve">Ds. Karanggeneng Kec. Kunduran </t>
  </si>
  <si>
    <t xml:space="preserve"> KB Cermin</t>
  </si>
  <si>
    <t xml:space="preserve">Ds. Ngilen Kec. Kunduran </t>
  </si>
  <si>
    <t xml:space="preserve"> KB Bakti Mulia</t>
  </si>
  <si>
    <t xml:space="preserve">Ds. Jagong Kec. Kunduran </t>
  </si>
  <si>
    <t xml:space="preserve"> KB Tunas Harapan Bangsa</t>
  </si>
  <si>
    <t xml:space="preserve">Ds. Balong Kec.Kunduran </t>
  </si>
  <si>
    <t xml:space="preserve"> KB Lestari</t>
  </si>
  <si>
    <t xml:space="preserve">Ds. Klokah Kec.Kunduran </t>
  </si>
  <si>
    <t xml:space="preserve"> KB Setia Asih</t>
  </si>
  <si>
    <t xml:space="preserve">Ds. Muraharjo Kec.Kunduran </t>
  </si>
  <si>
    <t xml:space="preserve"> KB Al Ikhlas</t>
  </si>
  <si>
    <t>Ds. Sendangwates Kec.Kunduran Kab. Blora</t>
  </si>
  <si>
    <t xml:space="preserve"> KB Ngudi Kaweruh</t>
  </si>
  <si>
    <t>Ds. Blumbangrejo Kec.Kunduran Kab. Blora</t>
  </si>
  <si>
    <t xml:space="preserve"> KB Ma'arif</t>
  </si>
  <si>
    <t>Ds. Kedungwaru Kec.Kunduran Kab. Blora</t>
  </si>
  <si>
    <t xml:space="preserve"> KB Insan Mulia</t>
  </si>
  <si>
    <t>Ds. Bakah Kec. Kunduran Kab. Blora</t>
  </si>
  <si>
    <t>KB Sari pertiwi</t>
  </si>
  <si>
    <t>Ds. Gagaan Kec. Kunduran</t>
  </si>
  <si>
    <t>Dkh. Ngampel Ds. Sambiroto Kec. Kunduran</t>
  </si>
  <si>
    <t>Ds. Sambiroto Rt 02 Rw 01 Kec. Kunduran</t>
  </si>
  <si>
    <t>KB Gita Lestari</t>
  </si>
  <si>
    <t>Rt 02 Rw 01 Ds.Kalangrejo Kec. Kunduran</t>
  </si>
  <si>
    <t>KB Mutiara Pertiwi</t>
  </si>
  <si>
    <t>Rt 01 Rw 01 Ds.Kedungwaru Kec. Kunduran</t>
  </si>
  <si>
    <t>KB Nurul Huda</t>
  </si>
  <si>
    <t>Ds Plosorejo Kec. Kunduran</t>
  </si>
  <si>
    <t xml:space="preserve">KB Melati  </t>
  </si>
  <si>
    <t>Desa Sendangwates RT 09 RW 02 Kec. Kunduran</t>
  </si>
  <si>
    <t>KB  Lestari Handayani</t>
  </si>
  <si>
    <t>Dkh. Pelem Kec. Jepon, Kab. Blora</t>
  </si>
  <si>
    <t>KB Media Siwi</t>
  </si>
  <si>
    <t xml:space="preserve">Ds. Turirejo Rt 01 Rw 02 Kec. Jepon </t>
  </si>
  <si>
    <t>KB Lestari</t>
  </si>
  <si>
    <t xml:space="preserve">Ds. Kemiri Rt 01 Rw 03 Kec. Jepon, </t>
  </si>
  <si>
    <t>KB Darul Ulum</t>
  </si>
  <si>
    <t>Rt 07 Rw 03 Ds. Bangsri Kec. Jepon</t>
  </si>
  <si>
    <t xml:space="preserve">KB  Assalam </t>
  </si>
  <si>
    <t>Jl. Raya Palon Rt 01 Rw 03 Kec. Jepon</t>
  </si>
  <si>
    <t>KB Al Zhoriif</t>
  </si>
  <si>
    <t>Tempellemahbang Rt 04 Rw 02 Kec. Jepon</t>
  </si>
  <si>
    <t xml:space="preserve">KB Permata Bunda </t>
  </si>
  <si>
    <t>Jl. Arumdalu Rt 05 Rw 01 Kel. Jepon, Kec. Jepon</t>
  </si>
  <si>
    <t>KB Mustika</t>
  </si>
  <si>
    <t>Kel. Jepon Rt 03 Rw 05 Kec. Jepon</t>
  </si>
  <si>
    <t>Ds. Bacem Rt 02 Rw 01 Kec. Jepon</t>
  </si>
  <si>
    <t>KB  Putra Harapan</t>
  </si>
  <si>
    <t xml:space="preserve">Ds. jatirejo Rt 03 Rw 01 Kec. Jepon </t>
  </si>
  <si>
    <t>KB  Al Fatah</t>
  </si>
  <si>
    <t xml:space="preserve">Ds. Gedangdowo Rt 02 Rw 02 Kec. Jepon </t>
  </si>
  <si>
    <t>KB  Pintar Lestari</t>
  </si>
  <si>
    <t xml:space="preserve">Ds. Geneng Rt 02 Rw 03 Kec. Jepon </t>
  </si>
  <si>
    <t>KB  Nurul Ilmi</t>
  </si>
  <si>
    <t xml:space="preserve">Kel. Jepon Rt 04 Rw 03 Kec. Jepon </t>
  </si>
  <si>
    <t xml:space="preserve">KB Tunas Harapan  </t>
  </si>
  <si>
    <t>Ds. Nglarohgunung Rt 01 Rw 01 Kec. Jepon</t>
  </si>
  <si>
    <t>KB Terampil Ceria</t>
  </si>
  <si>
    <t>Ds. Waru Rt 01 Rw 01 Kec. Jepon</t>
  </si>
  <si>
    <t>KB  Al Wahid</t>
  </si>
  <si>
    <t xml:space="preserve">Ds. Jomblang Kec. Jepon </t>
  </si>
  <si>
    <t>KB Nurul Hidayah</t>
  </si>
  <si>
    <t xml:space="preserve">Jl. Sumur Gowok Ds. Seso Kec. Jepon </t>
  </si>
  <si>
    <t>KB  Insan Mulia</t>
  </si>
  <si>
    <t xml:space="preserve">Jl. Ds. Puledagel Kel. Puledagel Kec. Jepon </t>
  </si>
  <si>
    <t>KB Adiwidya</t>
  </si>
  <si>
    <t>Dk.Banyuasin Rt 003/004 Ds. Semanggi Kec. Jepon</t>
  </si>
  <si>
    <t>KB Sal sabila</t>
  </si>
  <si>
    <t>Ds. Semanggi Kec. Jepon</t>
  </si>
  <si>
    <t>KB Widya putra</t>
  </si>
  <si>
    <t>KB Intan Permata</t>
  </si>
  <si>
    <t>KB  Aisyiyah</t>
  </si>
  <si>
    <t xml:space="preserve">Dusun Guwaran Ds. Gabusan Kec. Jati </t>
  </si>
  <si>
    <t>KB  Mutiara Rimba</t>
  </si>
  <si>
    <t>Dusun Bangkleyan Kec. Jati</t>
  </si>
  <si>
    <t>KB  Aisyiyah II  Jati</t>
  </si>
  <si>
    <t xml:space="preserve">Kel.  Jati Kec.  Jati </t>
  </si>
  <si>
    <t xml:space="preserve">Ds. Doplang RT 02 RW 01 Kec. Jati </t>
  </si>
  <si>
    <t>KB  Little Star Muhammadiyah</t>
  </si>
  <si>
    <t xml:space="preserve">Jl. Mujair No. 337 Doplang Kec. Jati </t>
  </si>
  <si>
    <t>KB  Akalili</t>
  </si>
  <si>
    <t xml:space="preserve">Dusun Bantengan RT 09/W 01 Ds. Jati Kec. Jati </t>
  </si>
  <si>
    <t>KB  Ar-Rahman</t>
  </si>
  <si>
    <t xml:space="preserve"> Dkh. Karang RT 03 RW IV Ds. Jati Kec. Jati Kab. Blora</t>
  </si>
  <si>
    <t>KB  Amanah Bunda</t>
  </si>
  <si>
    <t>Ds. Doplang Kec. Jati Kab. Blora</t>
  </si>
  <si>
    <t>KB Teratai</t>
  </si>
  <si>
    <t>Dusun Ngasemtanggung RT 11 RW 06 Ds. Randulawang Kec. Jati</t>
  </si>
  <si>
    <t>KB Rahayu</t>
  </si>
  <si>
    <t xml:space="preserve">Ds. Jegong RT 05 RW 03 Kec. Jati </t>
  </si>
  <si>
    <t>KB Rumah Pintar</t>
  </si>
  <si>
    <t xml:space="preserve">Ds. Doplang RT 33 RW 05 Kec.  Jati </t>
  </si>
  <si>
    <t>KB Mutiara Ibu</t>
  </si>
  <si>
    <t>Ds. Pelem Kec.  Jati</t>
  </si>
  <si>
    <t>KB Gemilang</t>
  </si>
  <si>
    <t>Ds. Gabusan Kec.  Jati</t>
  </si>
  <si>
    <t>KB Anak Cerdas</t>
  </si>
  <si>
    <t>Dkh. Glonggong RT 45 RW 08 Ds. Doplang Kec. Jati</t>
  </si>
  <si>
    <t>KB Al - Muslimiyah</t>
  </si>
  <si>
    <t>Jl. Raya Menden Km. 1,5 Dkh. Pulo Ds. Pilang Kec. Randublatung</t>
  </si>
  <si>
    <t>KB Nirmala</t>
  </si>
  <si>
    <t>Jl. Menden No. 39 RT 02 RW 02 Ds. Pilang Kec. Randublatung</t>
  </si>
  <si>
    <t>KB Tunas Silva</t>
  </si>
  <si>
    <t>Jl. Stasiun No. 18 Kel. Wulung Kec. Randublatung</t>
  </si>
  <si>
    <t>KB Wildani</t>
  </si>
  <si>
    <t>Dkh. Bladeg Ds. Kutukan Kec. Randublatung</t>
  </si>
  <si>
    <t>KB Al - Ihsan</t>
  </si>
  <si>
    <t>Dk. Grogol Rt 05 Rw 04 Ds.Sumberejo 145 Kec.Randublatung</t>
  </si>
  <si>
    <t>KB Krisna</t>
  </si>
  <si>
    <t xml:space="preserve">Jl. Raya Todanan No. 26 Kec. Todanan </t>
  </si>
  <si>
    <t>KB Miftahul Ulum</t>
  </si>
  <si>
    <t xml:space="preserve">Jl. Raya Todanan Km. 01 RT 07 RW 01 Kec. Todanan </t>
  </si>
  <si>
    <t>KB  Nirmala</t>
  </si>
  <si>
    <t xml:space="preserve">Ds. Sambeng Kec. Todanan </t>
  </si>
  <si>
    <t>KB Azzahra</t>
  </si>
  <si>
    <t xml:space="preserve">Ds. Dalangan Kec. Todanan </t>
  </si>
  <si>
    <t>KB Roudlotul Ulum</t>
  </si>
  <si>
    <t xml:space="preserve">Ds. Ngumbul Kec. Todanan </t>
  </si>
  <si>
    <t>KB Roudlotus Sibyan</t>
  </si>
  <si>
    <t xml:space="preserve">Ds. Pelemsengir Kec. Todanan </t>
  </si>
  <si>
    <t>KB Mutiara bangsa</t>
  </si>
  <si>
    <t xml:space="preserve">Ds. Bedingin Kec. Todanan </t>
  </si>
  <si>
    <t>KB Pertiwi</t>
  </si>
  <si>
    <t>Ds. Ketileng Kec. Todanan</t>
  </si>
  <si>
    <t xml:space="preserve">RT 01 RW 02 Ds. Pelemsengir Kec. Todanan </t>
  </si>
  <si>
    <t>Ds. Kacangan Kec. Todanan</t>
  </si>
  <si>
    <t>KB Tarbiyatul Aulad</t>
  </si>
  <si>
    <t>Dk. Geneng Ds.Prigi Kec.Todanan</t>
  </si>
  <si>
    <t>Jl. Ronggolawe No.99, Balun Kec. Cepu</t>
  </si>
  <si>
    <t>KB Santa Louisa</t>
  </si>
  <si>
    <t>Jl. RSU No. 46, Cepu</t>
  </si>
  <si>
    <t>KB Mutiara Insan</t>
  </si>
  <si>
    <t>Jl. Diponegoro Lr.V/21,Sitimulyo Kec. Cepu</t>
  </si>
  <si>
    <t>KB Bina Patra</t>
  </si>
  <si>
    <t>Jl. Gianti No.7A, Karangboyo Kec. Cepu</t>
  </si>
  <si>
    <t>KB Al-Fajr</t>
  </si>
  <si>
    <t>Jl. Dumai 1 No.59, Cepu</t>
  </si>
  <si>
    <t>KB Putra Bangsa</t>
  </si>
  <si>
    <t>Jl. Rampak Putuk No.9, Ngloram Kec. Cepu</t>
  </si>
  <si>
    <t>KB Bakti Wijaya</t>
  </si>
  <si>
    <t>Jl. Lapangan Terbang, Kapuan Kec. Cepu</t>
  </si>
  <si>
    <t>KB Bina Lestari</t>
  </si>
  <si>
    <t>Dkh. Jeruk RT.01/02, Cabean Kec. Cepu</t>
  </si>
  <si>
    <t>KB Tadika Puri</t>
  </si>
  <si>
    <t>Jl. Aryo Jipang RT.4/2, Getas Kec. Cepu</t>
  </si>
  <si>
    <t>KB Ar-Rahmah</t>
  </si>
  <si>
    <t>Jatirejo Karangboyo RT.02/05 Kec. Cepu</t>
  </si>
  <si>
    <t>KB Assalam</t>
  </si>
  <si>
    <t>Jl. Diponegoro 99 III No.21,Cepu</t>
  </si>
  <si>
    <t>KB Mekar Lestari</t>
  </si>
  <si>
    <t>Jl. Surabaya Lr. Cepu Kidul No.23 Kec. Cepu</t>
  </si>
  <si>
    <t>Jl. Randublatung Km.2, Tambakromo Kec. Cepu</t>
  </si>
  <si>
    <t>Jl.Aryo Jipang km 4 Ds.Sumberpitu Kec. Cepu</t>
  </si>
  <si>
    <t>KB Siwi Peni</t>
  </si>
  <si>
    <t>Jl. Aryo jipang No. 47 Ds.Nlanjuk Kec. Cepu</t>
  </si>
  <si>
    <t>Jl. Aryo jipang Km 4 Kec. Cepu</t>
  </si>
  <si>
    <t>KB  Kurnia Siwi</t>
  </si>
  <si>
    <t>Dkh. Kalirejo Ds. Sambong Kec. Sambong</t>
  </si>
  <si>
    <t>KB Tunas Bakti</t>
  </si>
  <si>
    <t>Desa Giyanti Kec. Sambong</t>
  </si>
  <si>
    <t>TK Kartika III-45 Blora</t>
  </si>
  <si>
    <t>Jl. Dr. Sutomo No.45 C Kec. Blora Kab. Blora</t>
  </si>
  <si>
    <t>TK Katolik Bintang Timur Blora</t>
  </si>
  <si>
    <t>Jl Kolonel Sunandar No 57 Blora</t>
  </si>
  <si>
    <t>TK Islam Baitunnur Blora</t>
  </si>
  <si>
    <t>Jl. Alun Alun Barat No.1 Blora</t>
  </si>
  <si>
    <t>TK Kemala Bhayangkari 50</t>
  </si>
  <si>
    <t>Jl. Agil Kusumodiyo No 30</t>
  </si>
  <si>
    <t>TK SION Blora</t>
  </si>
  <si>
    <t>Jl. Tentara Pelajar No. 9 Blora</t>
  </si>
  <si>
    <t>TK Kartini Tempelan</t>
  </si>
  <si>
    <t>Jl Dr. Sutomo No 14 Blora</t>
  </si>
  <si>
    <t>TK Pertiwi Tempelan</t>
  </si>
  <si>
    <t>Jl. Tentara Pelajar 35 Blora Tempelan</t>
  </si>
  <si>
    <t>TK Pertiwi 1 Sonorejo</t>
  </si>
  <si>
    <t>Jl. Gatot Subroto Km 2 Blora</t>
  </si>
  <si>
    <t>TK Pertiwi II Sonorejo</t>
  </si>
  <si>
    <t>Jl. Perumda Km. 1,5 Kec. Blora</t>
  </si>
  <si>
    <t>TK Muslimat IV Sonorejo</t>
  </si>
  <si>
    <t>Kel. Sonorejo Kec. Blora Kab. Blora</t>
  </si>
  <si>
    <t>TK Kartini Jetis</t>
  </si>
  <si>
    <t>Jl. Mr. Iskandar XII/20 Blora Kec. Blora</t>
  </si>
  <si>
    <t>TK Muslimat 1 Jetis</t>
  </si>
  <si>
    <t>Jl. Nusantara No. 54 Kec. Blora</t>
  </si>
  <si>
    <t>TK Muslimat III Mlangsen</t>
  </si>
  <si>
    <t>Jl Mr. Iskandar XII/2 Blora Kec. Blora</t>
  </si>
  <si>
    <t>TK Trisula Blora</t>
  </si>
  <si>
    <t>Jl. Reksodiputro Lorong Trisula No 1 Blora</t>
  </si>
  <si>
    <t>TK Pertiwi Mlangsen</t>
  </si>
  <si>
    <t>Jl. Cendana No. 27 Kec. Blora</t>
  </si>
  <si>
    <t>TK Aisyiyah 1 Kauman Blora</t>
  </si>
  <si>
    <t>Jl. Masjid No. 6 Kauman Blora Kec.Blora Kab.Blora</t>
  </si>
  <si>
    <t>TK ABA 5 Kauman</t>
  </si>
  <si>
    <t>Jl. Pringgading Lingk. Dluwangan Kec. Blora</t>
  </si>
  <si>
    <t>TK Pelangi Ceria</t>
  </si>
  <si>
    <t xml:space="preserve">Jl. Kolonel Sunandar 2 Blora </t>
  </si>
  <si>
    <t>TK PGRI 1 Jetis Blora</t>
  </si>
  <si>
    <t>Jl. Maluku No 39 Jetis Blora</t>
  </si>
  <si>
    <t>TK ABA 2 Mlangsen</t>
  </si>
  <si>
    <t>Jl. Melati No.7 Kec. Blora Kab. Blora</t>
  </si>
  <si>
    <t>TK Pertiwi Tambahrejo</t>
  </si>
  <si>
    <t>Jl. Halmahera 1/29 Blora Kec. Blora</t>
  </si>
  <si>
    <t>TK Muslimat NU Ngampon Beran</t>
  </si>
  <si>
    <t>TK Pertiwi 1 Karangjati</t>
  </si>
  <si>
    <t>Jl. A Yani No.76 Blora Kec. Blora Kab. Blora</t>
  </si>
  <si>
    <t>TK Pertiwi 2 Karangjati</t>
  </si>
  <si>
    <t>Desa karangjati Kec. Blora</t>
  </si>
  <si>
    <t>TK Pertiwi 3 Karangjati Blora</t>
  </si>
  <si>
    <t>Jl. Bayangkara Timur No.8 Blora Kec. Blora Kab. Blora</t>
  </si>
  <si>
    <t>TK Pertiwi IV Karangjati</t>
  </si>
  <si>
    <t>Jl. Bhayangkara Timur No.34 Blora Kec. Blora</t>
  </si>
  <si>
    <t>TK ABA 7 Karangjati</t>
  </si>
  <si>
    <t>Jl. Bekisar Perumnas Blora Kec. Blora</t>
  </si>
  <si>
    <t>TK Negeri Pembina</t>
  </si>
  <si>
    <t>Jl. Gor Prawiratama 15 Blora</t>
  </si>
  <si>
    <t>TK Pertiwi 1 Temurejo</t>
  </si>
  <si>
    <t>Desa Temurejo Kecamatan Blora</t>
  </si>
  <si>
    <t>TK Pertiwi 2 Temurejo</t>
  </si>
  <si>
    <t>Jl. Cut Mutia Desa Temurejo Blora</t>
  </si>
  <si>
    <t>TK Islam Insan Amanah</t>
  </si>
  <si>
    <t>Jl. Sinto No 58 Kelurahan. Tegalgunung Blora</t>
  </si>
  <si>
    <t>TK Pertiwi Setda</t>
  </si>
  <si>
    <t>Jl. Gunandar No. 6a Blora Kec. Blora</t>
  </si>
  <si>
    <t>TK BRI Blora</t>
  </si>
  <si>
    <t>Jl. Kenanga No.1 Mlangsen Kec. Blora</t>
  </si>
  <si>
    <t>TK Pertiwi 1 Bangkle</t>
  </si>
  <si>
    <t>Jl. Puntodewo II/1 Bangkle Kec. Blora</t>
  </si>
  <si>
    <t>TK Pertiwi 2 Bangkle</t>
  </si>
  <si>
    <t xml:space="preserve">Jl. Veteran Gang Sentono Bangkle Kec. Blora </t>
  </si>
  <si>
    <t>TK Pertiwi 3 Bangkle</t>
  </si>
  <si>
    <t xml:space="preserve">Jl. KNPI Bangkle Kec Blora </t>
  </si>
  <si>
    <t>TK Muslimat 2 Bangkle</t>
  </si>
  <si>
    <t>Jl. Jend. Sudirman No.89 Kec. Blora</t>
  </si>
  <si>
    <t>TK Kartika III-47 Yonif 410 Blora</t>
  </si>
  <si>
    <t>Kelurahan Bangkle Kec. Blora Kab. Blora</t>
  </si>
  <si>
    <t>TK Pertiwi Jejeruk</t>
  </si>
  <si>
    <t>Desa Jejeruk Kec. Blora</t>
  </si>
  <si>
    <t>TK Muslimat 5 Andongrejo</t>
  </si>
  <si>
    <t>Desa Bakal Kec. Blora</t>
  </si>
  <si>
    <t>TK Muslimat 6 Andongrejo</t>
  </si>
  <si>
    <t>Desa Andongrejo Kec. Blora</t>
  </si>
  <si>
    <t>TK Dharma Wanita 1 Jepangrejo</t>
  </si>
  <si>
    <t>Desa Jepangrejo Kec. Blora</t>
  </si>
  <si>
    <t>TK Dharma Wanita II Jeparejo</t>
  </si>
  <si>
    <t>TK Pertiwi 1 Kamolan</t>
  </si>
  <si>
    <t xml:space="preserve">Jl. Putra Bangsa Kamolan Kec. Blora </t>
  </si>
  <si>
    <t>TK Pertiwi 2 Kamolan</t>
  </si>
  <si>
    <t>Desa Kamolan Kec. Blora</t>
  </si>
  <si>
    <t>TK Pertiwi Pelem</t>
  </si>
  <si>
    <t>Desa Pelem Kec. Blora</t>
  </si>
  <si>
    <t>TK Islam Bina Insan Kamolan</t>
  </si>
  <si>
    <t>Desa Kamolan RT 01 RW 01 Blora</t>
  </si>
  <si>
    <t>TK Pertiwi 1 Purworejo</t>
  </si>
  <si>
    <t>Desa Purworejo Kec. Blora Kab. Blora</t>
  </si>
  <si>
    <t>TK Pertiwi 2 Purworejo</t>
  </si>
  <si>
    <t>Desa Purworejo Kec. Blora</t>
  </si>
  <si>
    <t>TK Wahdathuth Thullab Purworejo</t>
  </si>
  <si>
    <t>TK Pertiwi  I Tempurejo</t>
  </si>
  <si>
    <t xml:space="preserve">Desa Tempurejo Kec. Blora </t>
  </si>
  <si>
    <t>TK Pertiwi II Tempurejo</t>
  </si>
  <si>
    <t>Desa Tempurejo Kec. Blora Kab. Blora</t>
  </si>
  <si>
    <t>TK Pertiwi 1 Tambaksari</t>
  </si>
  <si>
    <t>Desa Tambaksari Kec. Blora</t>
  </si>
  <si>
    <t>TK Pertiwi 2 Tambaksari</t>
  </si>
  <si>
    <t>TK Muslimat 7 Ngampel</t>
  </si>
  <si>
    <t>TK Pertiwi Patalan</t>
  </si>
  <si>
    <t>Desa Patalan Kec. Blora</t>
  </si>
  <si>
    <t>TK Pertiwi 1 Purwosari</t>
  </si>
  <si>
    <t>Desa Purwosari Kec. Blora</t>
  </si>
  <si>
    <t>TK Pertiwi 2 Purwosari</t>
  </si>
  <si>
    <t>TK Tunas Rimba 1 Blora</t>
  </si>
  <si>
    <t>Jl. Dr Sutomo No.47 Blora</t>
  </si>
  <si>
    <t>TK Tunas Rimba 2 Medang</t>
  </si>
  <si>
    <t>Desa Sendangharjo Kec. Blora</t>
  </si>
  <si>
    <t>TK Pertiwi Tempuran</t>
  </si>
  <si>
    <t>Desa Tempuran Kec. Blora</t>
  </si>
  <si>
    <t>TK Pertiwi Sendangharjo</t>
  </si>
  <si>
    <t>Desa Sendangharjo Blora Kec. Blora</t>
  </si>
  <si>
    <t>TK Muslimat 30  Ngadipurwo</t>
  </si>
  <si>
    <t>Desa Ngadipurwo Kec. Blora</t>
  </si>
  <si>
    <t>TK/SD Satu Atap Plantungan</t>
  </si>
  <si>
    <t>Desa Plantungan Kec Blora</t>
  </si>
  <si>
    <t>TK Permata Mulia</t>
  </si>
  <si>
    <t>Jl. Gunung Wilis No.28 Tempelan Blora</t>
  </si>
  <si>
    <t>TK ABA 8 Tambaksari Blora</t>
  </si>
  <si>
    <t xml:space="preserve">Jl. Patalan Ds. Tambaksari Kec. Blora </t>
  </si>
  <si>
    <t>TK 123 Kids</t>
  </si>
  <si>
    <t>TK Islam Al Karomah</t>
  </si>
  <si>
    <t>Jl. Cendana No 16A Mlangsen Kec. Blora</t>
  </si>
  <si>
    <t>TK Pertiwi 1 Semampir</t>
  </si>
  <si>
    <t>TK Pertiwi 2 Semampir</t>
  </si>
  <si>
    <t>TK Pertiwi 1 Turirejo</t>
  </si>
  <si>
    <t>TK Pertiwi 2 Turirejo</t>
  </si>
  <si>
    <t>TK PGRI Palon</t>
  </si>
  <si>
    <t>TK Pertiwi 1 Sumurboto</t>
  </si>
  <si>
    <t>TK Pertiwi 2 Sumurboto</t>
  </si>
  <si>
    <t>TK Muslimat 2 Jomblang</t>
  </si>
  <si>
    <t>TK Pertiwi Bangsri</t>
  </si>
  <si>
    <t>TK Aisyiyah Bustanul Athfal Ngampon</t>
  </si>
  <si>
    <t>TK Katolik Santa Theresia Jepon</t>
  </si>
  <si>
    <t>Jl. Gereja No.36 Jepon</t>
  </si>
  <si>
    <t>Tk Piveri Jepon</t>
  </si>
  <si>
    <t>Tk Dharma Wanita Tempel</t>
  </si>
  <si>
    <t>Desa Tempellemahbang Kec. Jepon Kab. Blora</t>
  </si>
  <si>
    <t>TK Pertiwi 1 Blungun</t>
  </si>
  <si>
    <t>TK Pertiwi 2 Blungun</t>
  </si>
  <si>
    <t>TK Pertiwi 3 Blungun</t>
  </si>
  <si>
    <t>TK Pertiwi 4 Blungun</t>
  </si>
  <si>
    <t>TK Dharma Wanita  Kemiri</t>
  </si>
  <si>
    <t>TK Pertiwi 1 Jepon</t>
  </si>
  <si>
    <t>TK Pertiwi 2 Jepon</t>
  </si>
  <si>
    <t>TK Pertiwi 3 Jepon</t>
  </si>
  <si>
    <t>TK Pertiwi 1 Brumbung</t>
  </si>
  <si>
    <t>TK Pertiwi 2 Brumbung</t>
  </si>
  <si>
    <t>TK Pertiwi Seso</t>
  </si>
  <si>
    <t>Tk Dharma Wanita Geneng</t>
  </si>
  <si>
    <t>TK Pertiwi Semanggi</t>
  </si>
  <si>
    <t>Tk Dharma Wanita Balong</t>
  </si>
  <si>
    <t>TK Pertiwi Gersi</t>
  </si>
  <si>
    <t>TK Dharma Wanita 1 Gedangdowo</t>
  </si>
  <si>
    <t>TK Dharma Wanita 2 Gedangdowo</t>
  </si>
  <si>
    <t>TK Pertiwi Puledagel</t>
  </si>
  <si>
    <t>TK Pertiwi Bacem</t>
  </si>
  <si>
    <t>TK Pertiwi Jatirejo</t>
  </si>
  <si>
    <t>Tk Dharma Wanita Soko</t>
  </si>
  <si>
    <t>TK Pertiwi 1 Kawengan</t>
  </si>
  <si>
    <t>TK Pertiwi 2 Kawengan</t>
  </si>
  <si>
    <t>TK Pertiwi Waru</t>
  </si>
  <si>
    <t>TK dan SD Satu Atap SDN Nglarohgunung</t>
  </si>
  <si>
    <t>Tk Pertiwi 5 Jepon</t>
  </si>
  <si>
    <t>Jl. Jatirogo Rt.04/Rw.03 Kel. Jepon Kec. Jepon</t>
  </si>
  <si>
    <t>Tk Islam Miftahul Jannah</t>
  </si>
  <si>
    <t>Jl. Arumdalu Kelurahan Jepon Kec. Jepon Kec. Jepon</t>
  </si>
  <si>
    <t>TK ABA 1 Jepon</t>
  </si>
  <si>
    <t>RA Muslimat Jepon</t>
  </si>
  <si>
    <t>RT.04/RW.07 Kelurahan Jepon Kec. Jepon Kab. Blora</t>
  </si>
  <si>
    <t>RA Muslimat 1 Jomblang</t>
  </si>
  <si>
    <t>Desa Jomblang RT.05/RW.01 Kec. Jepon Kab. Blora</t>
  </si>
  <si>
    <t xml:space="preserve">TK Pertiwi </t>
  </si>
  <si>
    <t xml:space="preserve">Jalan Blora Cepu Km. 14, Kecamatan Jiken, Kab. Blora </t>
  </si>
  <si>
    <t xml:space="preserve">TK Pertiwi 2 </t>
  </si>
  <si>
    <t xml:space="preserve">TK Tunas Bhakti </t>
  </si>
  <si>
    <t xml:space="preserve">TK Tunas Rimba II </t>
  </si>
  <si>
    <t xml:space="preserve">TK Bina Putra </t>
  </si>
  <si>
    <t xml:space="preserve">Dk. Payaman, Desa Nglobo, Kecamatan Jiken, Kab. Blora </t>
  </si>
  <si>
    <t xml:space="preserve">TK Kartika </t>
  </si>
  <si>
    <t xml:space="preserve">Desa Bleboh, Kecamatan Jiken, Kab. Blora </t>
  </si>
  <si>
    <t xml:space="preserve">TK Wijaya </t>
  </si>
  <si>
    <t xml:space="preserve">TK Bina Warga </t>
  </si>
  <si>
    <t xml:space="preserve">Dk. Pengkok, Desa Nglebur, Kecamatan Jiken, Kab. Blora </t>
  </si>
  <si>
    <t xml:space="preserve">TK Kusuma </t>
  </si>
  <si>
    <t xml:space="preserve">Desa Janjang, Kecamatan Jiken, Kab. Blora </t>
  </si>
  <si>
    <t xml:space="preserve">TK Tunas Bangsa </t>
  </si>
  <si>
    <t xml:space="preserve">Dk. Guwo, Desa Nglebur, Kecamatan Jiken, Kab. Blora </t>
  </si>
  <si>
    <t xml:space="preserve">Desa Genjahan, Kecamatan Jiken, Kab. Blora </t>
  </si>
  <si>
    <t xml:space="preserve">Desa Jiworejo, Kecamatan Jiken, Kab. Blora </t>
  </si>
  <si>
    <t>TK Pertiwi I</t>
  </si>
  <si>
    <t xml:space="preserve">Desa Singonegoro, Kecamatan Jiken, Kab. Blora </t>
  </si>
  <si>
    <t xml:space="preserve">TK Harapan Bangsa </t>
  </si>
  <si>
    <t xml:space="preserve">Desa Ketringan, Kecamatan Jiken, Kab. Blora </t>
  </si>
  <si>
    <t xml:space="preserve">TK Nurul Ilmi </t>
  </si>
  <si>
    <t xml:space="preserve">TK Islam Muslimah </t>
  </si>
  <si>
    <t>TK Nurul Ilmi 2</t>
  </si>
  <si>
    <t>TK Pertiwi 1 Jurangjero</t>
  </si>
  <si>
    <t>Desa Jurangjero Kec. Bogorejo</t>
  </si>
  <si>
    <t>TK Pertiwi Karang</t>
  </si>
  <si>
    <t>Desa Karang Kec. Bogorejo</t>
  </si>
  <si>
    <t>TK Bhakti Wanita Sendangrejo</t>
  </si>
  <si>
    <t>Desa Sendangrejo Kec. Bogorejo</t>
  </si>
  <si>
    <t>RA Muslimat Bogorejo</t>
  </si>
  <si>
    <t>Desa Bogorejo Kec. Bogorejo</t>
  </si>
  <si>
    <t>TK Pertiwi Bogorejo</t>
  </si>
  <si>
    <t>TK Pertiwi Gombang</t>
  </si>
  <si>
    <t>Desa Gombang Kec. Bogorejo</t>
  </si>
  <si>
    <t>TK Pertiwi Prantaan</t>
  </si>
  <si>
    <t>Desa Prantaan Kec. Bogorejo</t>
  </si>
  <si>
    <t>TK Pertiwi Sarirejo</t>
  </si>
  <si>
    <t>Desa Sarirejo Kec. Bogorejo</t>
  </si>
  <si>
    <t>TK Pertiwi Nglengkir</t>
  </si>
  <si>
    <t>Desa Nglengkir Kec. Bogorejo</t>
  </si>
  <si>
    <t>TK Pertiwi Gayam</t>
  </si>
  <si>
    <t>Desa Gayam Kec. Bogorejo</t>
  </si>
  <si>
    <t>TK Pertiwi Gandu</t>
  </si>
  <si>
    <t>Desa Gandu Kec. Bogorejo</t>
  </si>
  <si>
    <t>TK Pertiwi 2 Jurangjero</t>
  </si>
  <si>
    <t>TK Pertiwi Gembol</t>
  </si>
  <si>
    <t>Desa Gembol Kec. Bogorejo</t>
  </si>
  <si>
    <t>TK Pertiwi Mojowetan</t>
  </si>
  <si>
    <t>Desa Mojowetan Kec Banjarejo</t>
  </si>
  <si>
    <t>TK Pertiwi Sendanggayam</t>
  </si>
  <si>
    <t>Desa Sendanggayam Kec Banjarejo</t>
  </si>
  <si>
    <t>TK Panti Asih</t>
  </si>
  <si>
    <t>Desa Banjarejo Kec Banjarejo</t>
  </si>
  <si>
    <t>TK Karang Mulyo</t>
  </si>
  <si>
    <t>Desa Karangtalun Kec Banjarejo</t>
  </si>
  <si>
    <t>TK Jati Lestari</t>
  </si>
  <si>
    <t>DESA Jatisari Kec Banjarejo</t>
  </si>
  <si>
    <t>TK Al-Ikhsan</t>
  </si>
  <si>
    <t>TK Sartika Wonosemi</t>
  </si>
  <si>
    <t>Desa Wonosemi Kec Banjarejo</t>
  </si>
  <si>
    <t>TK Pertwi Kebonrejo</t>
  </si>
  <si>
    <t>Desa Kebonrejo Kec Banjarejo</t>
  </si>
  <si>
    <t>TK Muslimat NU Attarbiyyah</t>
  </si>
  <si>
    <t>Desa Balongsari Kec Banjarejo</t>
  </si>
  <si>
    <t>TK Pertiwi Balongrejo</t>
  </si>
  <si>
    <t>Desa Balongrejo Kec Banjarejo</t>
  </si>
  <si>
    <t>RA Robi'atul Adawiyyah</t>
  </si>
  <si>
    <t>Desa Plosorejo Kec Banjarejo</t>
  </si>
  <si>
    <t>TK Miftahul Huda</t>
  </si>
  <si>
    <t>Desa Sembungin Kec Banjarejo</t>
  </si>
  <si>
    <t>TK Pertiwi</t>
  </si>
  <si>
    <t>Desa Kembang Kec Banjarejo</t>
  </si>
  <si>
    <t>TK Himmatul Mu'allimin</t>
  </si>
  <si>
    <t>Desa Klopoduwur Kec Banjarejo</t>
  </si>
  <si>
    <t>TK Pertiwi Klopoduwur</t>
  </si>
  <si>
    <t>TK Muslimat NU XIV Buluroto</t>
  </si>
  <si>
    <t>Desa Buluroto Kec Banjarejo</t>
  </si>
  <si>
    <t>TK Kartini Buluroto</t>
  </si>
  <si>
    <t>TK Kartini Sendangwungu</t>
  </si>
  <si>
    <t>Desa Sendangwungu Kec Banjarejo</t>
  </si>
  <si>
    <t>TK Pertiwi 2 Gedongsari</t>
  </si>
  <si>
    <t>Desa Gedongsari Kec Banjarejo</t>
  </si>
  <si>
    <t>TK Pertiwi 1 Gedongsari</t>
  </si>
  <si>
    <t>TK PGRI Sumberagung</t>
  </si>
  <si>
    <t>Desa Sumberagung Kec Banjarejo</t>
  </si>
  <si>
    <t>TK Kartini</t>
  </si>
  <si>
    <t>Desa Sidomulyo Kec Banjarejo</t>
  </si>
  <si>
    <t>TK Muslimat NU Nurjannah</t>
  </si>
  <si>
    <t>TK Hamong Putro</t>
  </si>
  <si>
    <t>RA Miftahul Ilmiyah</t>
  </si>
  <si>
    <t>TK Pertiwi 1 Tunjungan</t>
  </si>
  <si>
    <t>TK Pertiwi 2 Tunjungan</t>
  </si>
  <si>
    <t>TK Dharma Wanita 1 Sambongrejo</t>
  </si>
  <si>
    <t>Desa Sambongrejo Kec. Tunjungan</t>
  </si>
  <si>
    <t>TK Dharma Wanita 2 Sambongrejo</t>
  </si>
  <si>
    <t>TK  Dharma Wanita Kalangan</t>
  </si>
  <si>
    <t>Desa Kalangan Kec. Tunjungan</t>
  </si>
  <si>
    <t>TK Pertiwi Adirejo</t>
  </si>
  <si>
    <t>Desa Adirejo Kec. Tunjungan</t>
  </si>
  <si>
    <t>TK Dharma Wanita Tawangrejo</t>
  </si>
  <si>
    <t>Desa Tawangrejo Kec. Tunjungan</t>
  </si>
  <si>
    <t>TK Pertiwi   Tambahrejo</t>
  </si>
  <si>
    <t>Desa Tambahrejo Kec. Tunjungan</t>
  </si>
  <si>
    <t>TK Pertiwi 2 Tambahrejo</t>
  </si>
  <si>
    <t>TK Dharma Wanita Tutup</t>
  </si>
  <si>
    <t>Jl. Gatot Subroto Km2 Kec. Tunjungan</t>
  </si>
  <si>
    <t>TK Dharma Wanita 2 Tutup</t>
  </si>
  <si>
    <t>Desa Tutup Kec. Tunjungan</t>
  </si>
  <si>
    <t>TK Dharma Wanita Sukorejo</t>
  </si>
  <si>
    <t>Desa Sukorejo Kec. Tunjungan</t>
  </si>
  <si>
    <t>TK ABA IV Sukorejo</t>
  </si>
  <si>
    <t>TK Pertiwi 1 Tamanrejo</t>
  </si>
  <si>
    <t>Desa Tamanrejo Kec. Tunjungan</t>
  </si>
  <si>
    <t>TK Pertiwi 2 Tamanrejo</t>
  </si>
  <si>
    <t>TK Periwi 2  Gempolrejo</t>
  </si>
  <si>
    <t>Desa Gempolrejo Kec. Tunjungan</t>
  </si>
  <si>
    <t>TK Kartini Gempolrejo</t>
  </si>
  <si>
    <t>TK Dharma Wanita Kedungringin</t>
  </si>
  <si>
    <t>Desa Kedungringin Kec. Tunjungan</t>
  </si>
  <si>
    <t>TK Dharma Wanita 1 Nglangitan</t>
  </si>
  <si>
    <t xml:space="preserve">Desa Nglangitan Kec. Tunjungan </t>
  </si>
  <si>
    <t>TK Dharma Wanita 2 Nglangitan</t>
  </si>
  <si>
    <t>TK Pertiwi 1 Keser</t>
  </si>
  <si>
    <t>Desa Keser Kec. Tunjungan</t>
  </si>
  <si>
    <t>TK Pertiwi 2 Keser</t>
  </si>
  <si>
    <t>TK Pertiwi 3 Keser</t>
  </si>
  <si>
    <t>Desa  Keser Kec. Tunjungan</t>
  </si>
  <si>
    <t>TK Pertiwi 1 Kedungrejo</t>
  </si>
  <si>
    <t xml:space="preserve">Desa Kedungrejo Kec. Tunjungan </t>
  </si>
  <si>
    <t>TK Pertiwi 2 Kedungrejo</t>
  </si>
  <si>
    <t>TK Pertiwi Sitirejo</t>
  </si>
  <si>
    <t xml:space="preserve">Desa Sitirejo Kec. Tunjungan </t>
  </si>
  <si>
    <t>RA Muslimat Sukorame</t>
  </si>
  <si>
    <t>TK Muslimat NU XVII Keser</t>
  </si>
  <si>
    <t>TK Pertiwi 1 Trembulrejo</t>
  </si>
  <si>
    <t>Desa Trembulrejo Kec. Ngawen</t>
  </si>
  <si>
    <t>TK Aisyiyah Ngawen</t>
  </si>
  <si>
    <t xml:space="preserve">Desa Ngawen Kec. Ngawen </t>
  </si>
  <si>
    <t>TK Pertiwi Berbak</t>
  </si>
  <si>
    <t xml:space="preserve">Desa Berbak Kec. Ngawen </t>
  </si>
  <si>
    <t>TK Pertiwi Plumbon</t>
  </si>
  <si>
    <t>Desa Plumbon Kec. Ngawen</t>
  </si>
  <si>
    <t>TK Pertiwi Sendangmulyo</t>
  </si>
  <si>
    <t>Desa Sendangmulyo Kec. Ngawen</t>
  </si>
  <si>
    <t>TK Kemala Bhayangkari Ngawen</t>
  </si>
  <si>
    <t>Kelurahan Ngawen Kec. Ngawen</t>
  </si>
  <si>
    <t>TK Pertiwi Gotputuk</t>
  </si>
  <si>
    <t>Desa Gotputuk Kec. Ngawen</t>
  </si>
  <si>
    <t>TK Pertiwi Sarimulyo</t>
  </si>
  <si>
    <t>Desa Sarimulyo Kec. Ngawen</t>
  </si>
  <si>
    <t>TK Pertiwi Bandungrojo</t>
  </si>
  <si>
    <t>Desa Bandungrojo Kec. Ngawen</t>
  </si>
  <si>
    <t>TK Pertiwi Srigading</t>
  </si>
  <si>
    <t>Desa Srigading Kec. Ngawen</t>
  </si>
  <si>
    <t>TK Lestari Punggursugih</t>
  </si>
  <si>
    <t>Desa Punggursugih Kec. Ngawen</t>
  </si>
  <si>
    <t>TK Pamekar Budi</t>
  </si>
  <si>
    <t>TK Kristen Eka Prapti</t>
  </si>
  <si>
    <t>TK Ngudi Utomo Gondang</t>
  </si>
  <si>
    <t>Desa Gondang Kec. Ngawen</t>
  </si>
  <si>
    <t>TK Pertiwi Sambongrejo</t>
  </si>
  <si>
    <t>Desa Sambongrejo Kec. Ngawen</t>
  </si>
  <si>
    <t>TK Agung Wantilgung</t>
  </si>
  <si>
    <t>Desa Wantilgung Kec. Ngawen</t>
  </si>
  <si>
    <t>TK Nurul Huda Bandungrojo</t>
  </si>
  <si>
    <t>TK Dharma Bakti Talokwohmojo</t>
  </si>
  <si>
    <t>Desa Talokwohmojo Kec. Ngawen</t>
  </si>
  <si>
    <t>TK Pertiwi Sendangrejo</t>
  </si>
  <si>
    <t>Desa Sendangrejo Kec. Ngawen</t>
  </si>
  <si>
    <t>TK Pertiwi Bergolo</t>
  </si>
  <si>
    <t>Desa Bergolo Kec. Ngawen</t>
  </si>
  <si>
    <t>TK Al-Masyhuriyyah</t>
  </si>
  <si>
    <t>TK An Nahdliyah Talokwohmojo</t>
  </si>
  <si>
    <t>TK Katolik Siti Nirmala</t>
  </si>
  <si>
    <t xml:space="preserve">Desa Sukolilo Kec. Ngawen </t>
  </si>
  <si>
    <t>TK Pertiwi Jetakwanger</t>
  </si>
  <si>
    <t>Desa Jetakwanger Kec. Ngawen</t>
  </si>
  <si>
    <t>TK Kartini Semawur</t>
  </si>
  <si>
    <t>Desa Semawur Kec. Ngawen</t>
  </si>
  <si>
    <t>TK Asri Rowobungkul</t>
  </si>
  <si>
    <t>Desa Rowobungkul Kec. Ngawen</t>
  </si>
  <si>
    <t>TK Al Masitoh</t>
  </si>
  <si>
    <t>TK Muslimat Punggursugih</t>
  </si>
  <si>
    <t>TK Pertiwi Karangjong</t>
  </si>
  <si>
    <t>Desa Karangjong Kec. Ngawen</t>
  </si>
  <si>
    <t>TK An Nabila Bradag</t>
  </si>
  <si>
    <t>Desa Bradag Kec. Ngawen</t>
  </si>
  <si>
    <t>TK Amanah Bunda Sambonganyar</t>
  </si>
  <si>
    <t>Desa Sambonganyar Kec. Ngawen</t>
  </si>
  <si>
    <t>TK Pertiwi Kedungsatrian</t>
  </si>
  <si>
    <t>Desa Kedungsatrian Kec. Ngawen</t>
  </si>
  <si>
    <t>TK Sartika Gedebeg</t>
  </si>
  <si>
    <t>Desa Gedebeg Kec. Ngawen</t>
  </si>
  <si>
    <t>TK Sartika Sambonganyar</t>
  </si>
  <si>
    <t>TK Pertiwi 2 Trembulrejo</t>
  </si>
  <si>
    <t>TK Kartini Sumberejo</t>
  </si>
  <si>
    <t>Desa Sumberejo Kec. Ngawen</t>
  </si>
  <si>
    <t>TK Muslimat Gotputuk</t>
  </si>
  <si>
    <t>TK Nurul Jadid Bradag</t>
  </si>
  <si>
    <t>TK Ngudi Kaweruh Gondang</t>
  </si>
  <si>
    <t>TK Muslimat Rowobungkul</t>
  </si>
  <si>
    <t>TK Muslimat Bogowanti</t>
  </si>
  <si>
    <t>Desa Bogowanti Kec. Ngawen</t>
  </si>
  <si>
    <t xml:space="preserve">TK Muslimat Al Islami </t>
  </si>
  <si>
    <t>TK Pertiwi Kendayaan</t>
  </si>
  <si>
    <t>Desa Kendayaan Kec. Ngawen</t>
  </si>
  <si>
    <t>TK Mustika Karangtengah</t>
  </si>
  <si>
    <t>Desa Karangtengah Kec. Ngawen</t>
  </si>
  <si>
    <t>TK Panti Rahayu Sendagagung</t>
  </si>
  <si>
    <t>Desa Sendangagung Kec. Ngawen</t>
  </si>
  <si>
    <t>TK Mamba'ul Huda Talokwohmojo</t>
  </si>
  <si>
    <t>TK Harapan Mulia</t>
  </si>
  <si>
    <t>Desa Bogorejo Kec. Japah</t>
  </si>
  <si>
    <t>TK Eka Prapti Pengkolrejo</t>
  </si>
  <si>
    <t>Desa Pengkolrejo Kec. Japah</t>
  </si>
  <si>
    <t>TK Hadi Luhur Pengkolrejo</t>
  </si>
  <si>
    <t>TK Pertiwi Wothbakah</t>
  </si>
  <si>
    <t>Desa Wothbakah Kec. Japah</t>
  </si>
  <si>
    <t>TK Pertiwi Ngrambitan</t>
  </si>
  <si>
    <t>Desa Ngrambitan Kec. Japah</t>
  </si>
  <si>
    <t>TK Lestari Padaan</t>
  </si>
  <si>
    <t>Desa Padaan Kec. Japah</t>
  </si>
  <si>
    <t>TK Lestari 2 Padaan</t>
  </si>
  <si>
    <t>TK Tunas Rimba 2 Japah</t>
  </si>
  <si>
    <t>Desa Japah Kec. Japah</t>
  </si>
  <si>
    <t>TK Muslimat Japah</t>
  </si>
  <si>
    <t>TK Muslimat 2 Japah</t>
  </si>
  <si>
    <t>Desa Tlogowungu Kec. Japah</t>
  </si>
  <si>
    <t>TK Pertiwi Beganjing</t>
  </si>
  <si>
    <t>Desa Beganjing Kec. Japah</t>
  </si>
  <si>
    <t>TK Pertiwi Dharma Mustika</t>
  </si>
  <si>
    <t>Desa Harjowinangun Kec. Japah</t>
  </si>
  <si>
    <t>TK Pertiwi Tunas Bangsa</t>
  </si>
  <si>
    <t>Desa Tengger Kec. Japah</t>
  </si>
  <si>
    <t>TK Pertiwi Rimbayani</t>
  </si>
  <si>
    <t>Desa Krocok Kec. Japah</t>
  </si>
  <si>
    <t>TK Pertiwi Tlogowungu</t>
  </si>
  <si>
    <t>TK ABA 1 Japah</t>
  </si>
  <si>
    <t>Desa Dologan Kec. Japah</t>
  </si>
  <si>
    <t>TK Pertiwi Ngapus</t>
  </si>
  <si>
    <t>Desa Ngapus Kec. Japah</t>
  </si>
  <si>
    <t>TK Pertiwi Bogem</t>
  </si>
  <si>
    <t>Desa Bogem Kec. Japah</t>
  </si>
  <si>
    <t>TK Pertiwi Ngiyono</t>
  </si>
  <si>
    <t>Desa Ngiyono Kec. Japah</t>
  </si>
  <si>
    <t>TK Pertiwi Sumberejo</t>
  </si>
  <si>
    <t>Desa Sumberejo Kec. Japah</t>
  </si>
  <si>
    <t>TK Pertiwi Kalinanas</t>
  </si>
  <si>
    <t>Desa Kalinanas Kec. Japah</t>
  </si>
  <si>
    <t>TK Pertiwi Gaplokan</t>
  </si>
  <si>
    <t>Desa Gaplokan Kec. Japah</t>
  </si>
  <si>
    <t>TK Dharma Wanita</t>
  </si>
  <si>
    <t>Kelurahan Kunduran, kec. Kunduran,Kab. Blora</t>
  </si>
  <si>
    <t>TK PGRI Kunduran</t>
  </si>
  <si>
    <t>Kelurahan Kunduran, kec. Kunduran, Kab.Blora</t>
  </si>
  <si>
    <t>Jln.Bakah No.05, Kel. KunduranKec. Kunduran,Kab.Blora</t>
  </si>
  <si>
    <t>TK  Masyithoh Kunduran</t>
  </si>
  <si>
    <t>Desa Kunduran, Kec.Kunduran,Kab.Blora</t>
  </si>
  <si>
    <t>TK Tunas Rimba III Kunduran</t>
  </si>
  <si>
    <t>TK Dharma Wanita Jagong</t>
  </si>
  <si>
    <t>Desa Jagong Kec. Kunduran,Kab.Blora</t>
  </si>
  <si>
    <t>TK Dharma Wanita Muraharjo</t>
  </si>
  <si>
    <t>Desa Muraharjo, Kec Kunduran, Kab.Blora</t>
  </si>
  <si>
    <t>TK Dharma Wanita Klokah</t>
  </si>
  <si>
    <t>Desa Klokah, Kec. Kunduran, Kab.Blora</t>
  </si>
  <si>
    <t>TK Dharma Wanita Karanggeneng</t>
  </si>
  <si>
    <t>TK Pertiwi Tawangrejo</t>
  </si>
  <si>
    <t>Desa Tawangrejo, Kec. Kunduran, Kab.Blora</t>
  </si>
  <si>
    <t>TK Dharma Wanita Kalangrejo</t>
  </si>
  <si>
    <t>Desa Kalangrejo, Kec.Kunduran, Kab.Blora</t>
  </si>
  <si>
    <t>TK Dharma Wanita Bakah</t>
  </si>
  <si>
    <t>Desa Bakah, Kec. Kunduran Kab.Blora,</t>
  </si>
  <si>
    <t>TK Muslimat I Kemiri</t>
  </si>
  <si>
    <t>Desa Kemiri, Kec. Kunduran , Kab.Blora,</t>
  </si>
  <si>
    <t>TK Dharma Wanita  Sonokidul 1</t>
  </si>
  <si>
    <t>Desa Sonokidul, Kec. Kunduran, Kab.Blora</t>
  </si>
  <si>
    <t>TK Dharma Wanita  Sonokidul 2</t>
  </si>
  <si>
    <t>Desa Sonokidul, Kec. Kunduran</t>
  </si>
  <si>
    <t>TK Dharma Wanita Ngilen</t>
  </si>
  <si>
    <t>TK Dharma Wanita Cungkup</t>
  </si>
  <si>
    <t>Desa Cungkup, Kec.Kunduran, Kab.Blora</t>
  </si>
  <si>
    <t>TK Dharma Wanita  1 Sempu</t>
  </si>
  <si>
    <t>TK Dharma Wanita  2  Sempu</t>
  </si>
  <si>
    <t>TK Dharma Wanita 1 Botoreco</t>
  </si>
  <si>
    <t>Desa Botoreco, Kec. Kunduran, Kab.Blora</t>
  </si>
  <si>
    <t>TK Dharma Wanita  2  Botoreco</t>
  </si>
  <si>
    <t>Desa Gagakan, Kec. Kunduran, Kab.Blora</t>
  </si>
  <si>
    <t>TK Muslimat Kedungwaru</t>
  </si>
  <si>
    <t>Desa Kedungwaru, Kec. Kunduran, Kab.Blora</t>
  </si>
  <si>
    <t>TK Tunas Pertiwi Kedungwaru</t>
  </si>
  <si>
    <t>Desa Kedungwaru, Kec. Kunduran</t>
  </si>
  <si>
    <t>TK Muslimat 2 Kemiri</t>
  </si>
  <si>
    <t>TK Muslimat  3 Kemiri</t>
  </si>
  <si>
    <t>TK Muslimat II Tawangrejo</t>
  </si>
  <si>
    <t>TK Kartini Kodokan</t>
  </si>
  <si>
    <t>Desa Kodokan, Kec. Kunduran, Kab.Blora</t>
  </si>
  <si>
    <t>TK Muslimat 1 Buloh</t>
  </si>
  <si>
    <t>TK Pertiwi Balong</t>
  </si>
  <si>
    <t>TK Tunas Baru</t>
  </si>
  <si>
    <t>Desa Ngawenombo, Kec. Kunduran, Kab.Blora</t>
  </si>
  <si>
    <t>TK Muslimat II Buloh</t>
  </si>
  <si>
    <t>TK Dharma Wanita III Botoreco</t>
  </si>
  <si>
    <t>Dk Pungkruk,Desa Botoreco, Kec. Kunduran Kab.Blora,</t>
  </si>
  <si>
    <t>TK Dharma Wanita Blumbangrejo</t>
  </si>
  <si>
    <t>Desa Blumbangrejo,Kec. Kunduran, Kab.Blora</t>
  </si>
  <si>
    <t>TK Pertiwi Sambiroto</t>
  </si>
  <si>
    <t>Desa Sambiroto, Kec. Kunduran, Kab.Blora</t>
  </si>
  <si>
    <t>TK Dharma Wanita Jetak</t>
  </si>
  <si>
    <t>TK Pertiwi Klokah</t>
  </si>
  <si>
    <t>Desa Klokah, Kec. Kunduran</t>
  </si>
  <si>
    <t>TK Bhakti Manunggal Sendangwates</t>
  </si>
  <si>
    <t>Desa Sendangwates, Kec.Kunduran, Kab.Blora</t>
  </si>
  <si>
    <t>TK Tunas Bangsa Kedungwaru</t>
  </si>
  <si>
    <t>TK Dharma Wanita IV  Botoreco</t>
  </si>
  <si>
    <t>TK Al-Istiqomah</t>
  </si>
  <si>
    <t>Desa Karanggeneng.RT 08 RW 01 Kec. Kunduran, Kab.Blora</t>
  </si>
  <si>
    <t>TK Pertiwi II Sumber</t>
  </si>
  <si>
    <t>Desa Sumber Kecamatan Kradenan</t>
  </si>
  <si>
    <t>TK Pertiwi I Sumber</t>
  </si>
  <si>
    <t>Tk Aisyiyah Bustanul Athfal VI</t>
  </si>
  <si>
    <t>TK P Dan K II Sumber</t>
  </si>
  <si>
    <t>TK Raudhatul Muta'abidin</t>
  </si>
  <si>
    <t>TK Aisyiyah Bustanul Athfal V</t>
  </si>
  <si>
    <t>TK PGRI II Mulyorejo</t>
  </si>
  <si>
    <t>TK Pertiwi Goito</t>
  </si>
  <si>
    <t>Desa Mendenrejo Kecamatan Kradenan</t>
  </si>
  <si>
    <t>TK Aisyiyah Bustanul Athfal III</t>
  </si>
  <si>
    <t>TK Pertiwi Menden</t>
  </si>
  <si>
    <t>TK Pangeran Diponegoro</t>
  </si>
  <si>
    <t>TK P Dan K I Bapangan</t>
  </si>
  <si>
    <t>TK Pertiwi 2 Getas</t>
  </si>
  <si>
    <t>Desa Getas Kecamatan Kradenan</t>
  </si>
  <si>
    <t>TK Sinarmida Getas</t>
  </si>
  <si>
    <t>TK Pertiwi Nglebak</t>
  </si>
  <si>
    <t>Desa Nglebak Kecamatan Kradenan</t>
  </si>
  <si>
    <t>TK Pertiwi I Getas</t>
  </si>
  <si>
    <t>TK Muslimat NU</t>
  </si>
  <si>
    <t>Desa Nglungger Kecamatan Kradenan</t>
  </si>
  <si>
    <t>TK Aisyiyah 2 Mojorembun</t>
  </si>
  <si>
    <t>Desa Mojorembun Kecamatan Kradenan</t>
  </si>
  <si>
    <t>TK Pertiwi Nglungger</t>
  </si>
  <si>
    <t>TK Pertiwi Medalem</t>
  </si>
  <si>
    <t>Desa Medalem Kecamatan Kradenan</t>
  </si>
  <si>
    <t>TK Pertiwi Mojorembun</t>
  </si>
  <si>
    <t>TK Aisyiyah Bustanul Athfal I</t>
  </si>
  <si>
    <t>TK PGRI I Nglaren</t>
  </si>
  <si>
    <t>RA Tarbiyatul Islamiyah</t>
  </si>
  <si>
    <t>Singget, Menden, Blora, Jawa Tengah</t>
  </si>
  <si>
    <t>RA Abu Syukur</t>
  </si>
  <si>
    <t>Dk. Sunggun, Ds. Medalem</t>
  </si>
  <si>
    <t>RA Al Hidayah</t>
  </si>
  <si>
    <t>Ds. Medalem Kecamatan Kradenan</t>
  </si>
  <si>
    <t>RABustanut Tholibin</t>
  </si>
  <si>
    <t>Dukuh Jompong, Desa Sumber Kecamatan Menden</t>
  </si>
  <si>
    <t>RA Muslimat NU 3</t>
  </si>
  <si>
    <t>Banjarejo, Mojorembun, Menden Kab. Blora</t>
  </si>
  <si>
    <t>TK Aisyiyah Bustanul Athfal IV</t>
  </si>
  <si>
    <t>TK Mujahidin</t>
  </si>
  <si>
    <t>Jl. Masjid Mujahidin No. 1 Bulakan, Ds. Pilang Kec. Randublatung</t>
  </si>
  <si>
    <t>TK  Aisyiyah II</t>
  </si>
  <si>
    <t>Jln.  Menden Km. 5 Pilang Randublatung Blora</t>
  </si>
  <si>
    <t>TK  Pertiwi Pilang</t>
  </si>
  <si>
    <t>Desa Pilang Kec. Randublatung Kab. Blora</t>
  </si>
  <si>
    <t>TK  Aisyiyah 4 Randublatung</t>
  </si>
  <si>
    <t>Ds. Temulus Rt. 5 Rw. Ii Kec. Randublatung, Kab. Blora</t>
  </si>
  <si>
    <t>TK Muslimat Nurul Huda</t>
  </si>
  <si>
    <t>Ds. Temulus Rt. 03 Rw. 02, Kab. Blora</t>
  </si>
  <si>
    <t>TK Muslimat Nu</t>
  </si>
  <si>
    <t>Ds. Sumberejo, Kec Randublatung, Kab. Blora</t>
  </si>
  <si>
    <t>TK  Kemala Bhayangkari 52</t>
  </si>
  <si>
    <t>Jl. Raya No. 32 Randublatung</t>
  </si>
  <si>
    <t>TK Aisyiyah VI Randublatung</t>
  </si>
  <si>
    <t>Kel. Randublatung Kec. Randublatung Kab. Blora</t>
  </si>
  <si>
    <t>TK Pertiwi Randublatung</t>
  </si>
  <si>
    <t>Ds. Randublatung Kec. Randublatung Kab. Blora</t>
  </si>
  <si>
    <t>TK PGRI 1 Randublatung</t>
  </si>
  <si>
    <t xml:space="preserve">Ds. Randublatung Kec. Randublatung </t>
  </si>
  <si>
    <t>TK Aisyiyah I Randublatung</t>
  </si>
  <si>
    <t>TK IT Pelita Hati</t>
  </si>
  <si>
    <t xml:space="preserve">Jl. Beran Gg. 1 Rt. 07 Rw. 02 Kel. Randublatung Kec. Randublatung </t>
  </si>
  <si>
    <t>TK Pertiwi Tlogotuwung</t>
  </si>
  <si>
    <t>Ds. Tlogotuwung Kec. Randublatung Kab. Blora</t>
  </si>
  <si>
    <t>TK Pertiwi Gembyungan</t>
  </si>
  <si>
    <t>Ds. Gembyungan Kec. Randublatung Kab. Blora</t>
  </si>
  <si>
    <t>TK Tunas Rimba I Randublatung</t>
  </si>
  <si>
    <t>Ds. Wulung Kec. Randublatung</t>
  </si>
  <si>
    <t>TK Pertiwi Kediren</t>
  </si>
  <si>
    <t>Desa Kediren Kec. Randublatung</t>
  </si>
  <si>
    <t>TK Pertiwi Kutukan</t>
  </si>
  <si>
    <t>Desa Kutukan Kec. Randublatung</t>
  </si>
  <si>
    <t>Desa Sumberejo Kec. Randublatung</t>
  </si>
  <si>
    <t>TK PGRI II Sumberjo</t>
  </si>
  <si>
    <t>Desa Sumberjo Kec. Randublatung</t>
  </si>
  <si>
    <t>TK PGRI 05 Kutukan</t>
  </si>
  <si>
    <t>TK Salafiyah Kutukan</t>
  </si>
  <si>
    <t>Desa Kutukan, Randublatung Kec. Randublatung</t>
  </si>
  <si>
    <t>TK Pancasila</t>
  </si>
  <si>
    <t>Desa Wulung Kel. Wulung. Kec. Randublatung Kab. Blora</t>
  </si>
  <si>
    <t>TK Pertiwi Wulung</t>
  </si>
  <si>
    <t>Kel. Wulung Kec. Randublatung Kab. Blora</t>
  </si>
  <si>
    <t>TK Aisyiyah Vii Randublatung</t>
  </si>
  <si>
    <t xml:space="preserve">Desa Wulung Kel. Wulung. Kec. Randublatung </t>
  </si>
  <si>
    <t>TK Pertiwi Kalisari</t>
  </si>
  <si>
    <t>Desa Kalisari Kec. Randublatung Kab. Blora</t>
  </si>
  <si>
    <t>TK Pertiwi Ngliron</t>
  </si>
  <si>
    <t>Dk. Talkidang, Ds. Ngliron</t>
  </si>
  <si>
    <t>TK Tunas Rimba V Ngliron</t>
  </si>
  <si>
    <t>Ds. Ngliron Kec. Randublatung</t>
  </si>
  <si>
    <t>TK Aisyiyah 5 Randublatung</t>
  </si>
  <si>
    <t>Dk. Kaliwader, Ngliron Kec. Randublatung</t>
  </si>
  <si>
    <t>TK Ma'arif Kalisari</t>
  </si>
  <si>
    <t>Dk. Soko Ds. Kalisari Kec. Randublatung</t>
  </si>
  <si>
    <t>TK Aisyiyah Bustanul Athfal Iii</t>
  </si>
  <si>
    <t>Kadengan, Jl. Kedungtalang , Kec. Randublatung</t>
  </si>
  <si>
    <t>TK Darul Ulum</t>
  </si>
  <si>
    <t>Dk. Kalipang Desa Tanggel, Kec. Randublatung Kab. Blora</t>
  </si>
  <si>
    <t>TK Pertiwi I Bekutuk</t>
  </si>
  <si>
    <t>Desa Bekutuk, Kec. Randublatung Kab. Blora</t>
  </si>
  <si>
    <t>TK PGRI VI Randublatung</t>
  </si>
  <si>
    <t>Dk.Kalipang, Desa. Tanggel, Kec. Randublatung</t>
  </si>
  <si>
    <t>TK Pertiwi Tanggel</t>
  </si>
  <si>
    <t>Dk. Bogorejo, Desa Tanggel, Kec. Randublatung</t>
  </si>
  <si>
    <t>TK Tunas Rimba IV Tanggel</t>
  </si>
  <si>
    <t>Desa Tanggel, Kec. Randublatung, Kab. Blora</t>
  </si>
  <si>
    <t>TK Islam Tarbiyatul Atfal</t>
  </si>
  <si>
    <t>Taman Wulung Kel. Wulung Kec. Randublatung Kab. Blora</t>
  </si>
  <si>
    <t>TK  Pertiwi Kadengan</t>
  </si>
  <si>
    <t>TK PGRI VII Randublatung</t>
  </si>
  <si>
    <t>TK PGRI 4 Randublatung</t>
  </si>
  <si>
    <t>TK Pertiwi Sambongwangan</t>
  </si>
  <si>
    <t>Desa Sambongwangan Kec. Randublatung Kab. Blora</t>
  </si>
  <si>
    <t>TK PGRI  3 Randublatung</t>
  </si>
  <si>
    <t>Ds. Sdn Sambongwangan Ii Kec. Randublatung</t>
  </si>
  <si>
    <t>TK Pertiwi Jeruk</t>
  </si>
  <si>
    <t>Ds. Jeruk Kec. Randublatung</t>
  </si>
  <si>
    <t>TK Pertiwi 2 Bekutuk</t>
  </si>
  <si>
    <t>Ds. Bekutuk. Kec. Randublatung</t>
  </si>
  <si>
    <t>TK Pertiwi 2 Plosorejo</t>
  </si>
  <si>
    <t>Desa Plosorejo Kecamatan Randublatung</t>
  </si>
  <si>
    <t>TK Pertiwi 1 Plosorejo</t>
  </si>
  <si>
    <t>Dukuh Gedong, Desa Plosorejo Kecamatan Randublatung</t>
  </si>
  <si>
    <t>TK Psm Randublatung</t>
  </si>
  <si>
    <t>Dk. Pojok Rt 03 / Rw 04 Ds. Sambongwangan</t>
  </si>
  <si>
    <t>TK Muslimat Al Mustawa</t>
  </si>
  <si>
    <t xml:space="preserve">TK Dharma Wanita Kemantren II </t>
  </si>
  <si>
    <t>Desa Kemantren Kec. Kedungtuban Kab. Blora</t>
  </si>
  <si>
    <t>TK Dharma Wanita Al Barokah</t>
  </si>
  <si>
    <t xml:space="preserve">TK Dharma wanita </t>
  </si>
  <si>
    <t>Desa Klagen Kec. Kedungtuban Kab. Blora</t>
  </si>
  <si>
    <t>TK Islam Ma’arif NU</t>
  </si>
  <si>
    <t>Jln, Mliwis putih Desa Panolan Kec. Kedungtuban Kab. Blora</t>
  </si>
  <si>
    <t>TK Nahdlotul Ulama’</t>
  </si>
  <si>
    <t>Desa Jimbung Kec. Kedungtuban Kab. Blora</t>
  </si>
  <si>
    <t>Desa Jimbung Kec. Kedungtuban</t>
  </si>
  <si>
    <t>TK Pancasila Jimbung</t>
  </si>
  <si>
    <t>Desa Ketuwan Kec. Kedungtuban Kab. Blora</t>
  </si>
  <si>
    <t>TK Dharma Wanita I</t>
  </si>
  <si>
    <t>Desa Sidorejo Kec. Kedungtuban Kab. Blora</t>
  </si>
  <si>
    <t>TK Dharma Wanita II</t>
  </si>
  <si>
    <t>TK Dharma Wanita Gondel  I</t>
  </si>
  <si>
    <t>Desa Gondel Kec. Kedungtuban Kab. Blora</t>
  </si>
  <si>
    <t>TK Tarbiyatul Aulad</t>
  </si>
  <si>
    <t xml:space="preserve">TK Dharma Wanita </t>
  </si>
  <si>
    <t>Desa Wado Kec. Kedungtuban Kab. Blora</t>
  </si>
  <si>
    <t>TK Nahdlatul Ulama’ I</t>
  </si>
  <si>
    <t>TK Assalam Desa Wadu</t>
  </si>
  <si>
    <t>Desa Wadu Kec. Kedungtuban Kab. Blora</t>
  </si>
  <si>
    <t>TK Nahdlatul Ulama</t>
  </si>
  <si>
    <t>Dukuh Sudung Desa Wado Kec. Kedungtuban Kab. Blora</t>
  </si>
  <si>
    <t>TK Islam Nahdlatul Ulama</t>
  </si>
  <si>
    <t>TK Dharma Wanita Pulo</t>
  </si>
  <si>
    <t>Desa Pulo Kec. Kedungtuban Kab. Blora</t>
  </si>
  <si>
    <t>TK Islam Ma’arif</t>
  </si>
  <si>
    <t>TK Nahdlatul Ulama’</t>
  </si>
  <si>
    <t>Desa Tanjung Kec. Kedungtuban Kab. Blora</t>
  </si>
  <si>
    <t>TK Dharma Wanita Tanjung</t>
  </si>
  <si>
    <t>TK Dharma Wanita Tanjung II</t>
  </si>
  <si>
    <t xml:space="preserve">TK Dharma Wanita Tanjung III </t>
  </si>
  <si>
    <t>Dukuh Klompok Desa Tanjung Kec. Kedungtuban Kab. Blora</t>
  </si>
  <si>
    <t>Desa Sogo Kecamatan Kec. Kedungtuban Kab. Blora</t>
  </si>
  <si>
    <t>Desa Ngraho Kec. Kedungtuban Kab. Blora</t>
  </si>
  <si>
    <t>TK Dharma Wanita 2 Ngraho</t>
  </si>
  <si>
    <t>TK Dhara Wanita III</t>
  </si>
  <si>
    <t>Dukuh Betekan Desa Ngraho Kec. Kedungtuban Kab. Blora</t>
  </si>
  <si>
    <t>TK Kartini  I</t>
  </si>
  <si>
    <t>Desa Nglandeyan Kec. Kedungtuban Kab. Blora</t>
  </si>
  <si>
    <t>TK Kartini 02</t>
  </si>
  <si>
    <t>TK Dharma Wanita Bajo</t>
  </si>
  <si>
    <t>TK Dharma Wanita Kedungtuban I</t>
  </si>
  <si>
    <t>Desa Kedungtuban Kec. Kedungtuban Kab. Blora</t>
  </si>
  <si>
    <t>TK Dharma Wanita Kedungtuban II</t>
  </si>
  <si>
    <t>TK Islam Al Furqon</t>
  </si>
  <si>
    <t>TK At Taqwa</t>
  </si>
  <si>
    <t>Dukuh Dukoh Desa Kec. Kedungtuban Kab. Blora</t>
  </si>
  <si>
    <t>TK Kedungtuban 2</t>
  </si>
  <si>
    <t>Aisyiyah Bustanul Athfal</t>
  </si>
  <si>
    <t>Jln. Keramat Desa Bajo Kec. Kedungtuban Kab. Blora</t>
  </si>
  <si>
    <t>RA Mujibiyyah</t>
  </si>
  <si>
    <t>RA Assalam</t>
  </si>
  <si>
    <t>BA Aisyiyah Bustanul Athfal</t>
  </si>
  <si>
    <t>Dukuh sudung Desa Wado Kec. Kedungtuban Kab. Blora</t>
  </si>
  <si>
    <t xml:space="preserve">ABA Panolan </t>
  </si>
  <si>
    <t>Desa Panolan Kec. Kedungtuban Kab. Blora</t>
  </si>
  <si>
    <t>RA Al Wardah</t>
  </si>
  <si>
    <t xml:space="preserve">RA Muslimat </t>
  </si>
  <si>
    <t>TK PGRI Doplang</t>
  </si>
  <si>
    <t>Desa Doplang Kec. Jati</t>
  </si>
  <si>
    <t>TK Tunas Rimba II Doplang</t>
  </si>
  <si>
    <t>Desa Doplang  Kec. Jati</t>
  </si>
  <si>
    <t>TK Pertiwi Doplang</t>
  </si>
  <si>
    <t>TK Kartini Gabusan</t>
  </si>
  <si>
    <t>Desa Gabusan  Kec. Jati</t>
  </si>
  <si>
    <t>TK Candra Kirana Singget</t>
  </si>
  <si>
    <t xml:space="preserve"> Desa Singget  Kec. Jati</t>
  </si>
  <si>
    <t>TK Pertiwi   I Jati</t>
  </si>
  <si>
    <t>Desa Jati  Kec. Jati</t>
  </si>
  <si>
    <t>TK Pertiwi  II Jati</t>
  </si>
  <si>
    <t xml:space="preserve"> Desa Jati  Kec. Jati</t>
  </si>
  <si>
    <t>TK Dharma Wanita Pengkoljagong</t>
  </si>
  <si>
    <t>Desa Pengkoljagong   Kec. Jati</t>
  </si>
  <si>
    <t>TK Pertiwi Tobo</t>
  </si>
  <si>
    <t xml:space="preserve">Desa Tobo  Kec. Jati </t>
  </si>
  <si>
    <t>TK Dharma Wanita Randulawang</t>
  </si>
  <si>
    <t>Desa Randulawang  Kec. Jati</t>
  </si>
  <si>
    <t>TK Aisyiyah</t>
  </si>
  <si>
    <t>Desa Pelem  Kec. Jati</t>
  </si>
  <si>
    <t>TK Tunas Rimba III</t>
  </si>
  <si>
    <t>Ds. Kepoh  Kec. Jati</t>
  </si>
  <si>
    <t>TK Tunas Rimba VI Pucung</t>
  </si>
  <si>
    <t>Desa  Kec. Jati</t>
  </si>
  <si>
    <t>TK ABA  III Jati</t>
  </si>
  <si>
    <t>Desa Gempol  Kec. Jati</t>
  </si>
  <si>
    <t>TK Dharma Wanita Kepoh</t>
  </si>
  <si>
    <t>Desa Kepoh  Kec. Jati</t>
  </si>
  <si>
    <t>TK Bakti Pertiwi</t>
  </si>
  <si>
    <t>Desa Bangkleyan  Kec. Jati</t>
  </si>
  <si>
    <t>TK Tunas Bangsa</t>
  </si>
  <si>
    <t>TK Aisyiyah Bustanul Athfal  IV  Singget Jati</t>
  </si>
  <si>
    <t>Desa Singget  Kec. Jati</t>
  </si>
  <si>
    <t>TK Tali Kasih</t>
  </si>
  <si>
    <t>Desa Jegong  Kec. Jati</t>
  </si>
  <si>
    <t>TK ABA VI Jati</t>
  </si>
  <si>
    <t>Jl.Doplang-Kunduran Km.1  Kec. Jati</t>
  </si>
  <si>
    <t>TK Nurul Hidayah</t>
  </si>
  <si>
    <t>Ds.Doplang  Kec. Jati</t>
  </si>
  <si>
    <t>TK Muslimat</t>
  </si>
  <si>
    <t>Desa Jati, Kec. Jati</t>
  </si>
  <si>
    <t>TK ABA I Jati</t>
  </si>
  <si>
    <t>Ds.Jati  Kec. Jati</t>
  </si>
  <si>
    <t>TK Pertiwi Gabusan</t>
  </si>
  <si>
    <t>TK Aisyiyah Bustsnul Athfal V</t>
  </si>
  <si>
    <t>TK Perintis  Gabusan</t>
  </si>
  <si>
    <t>Dk Pekuwon Kidul Ds Gabusan Kec. Jati</t>
  </si>
  <si>
    <t>TK AL BALAD</t>
  </si>
  <si>
    <t>Dk Karang RT/RW:2/4 Ds Jati Kec. Jati</t>
  </si>
  <si>
    <t>TK Pertiwi Todanan</t>
  </si>
  <si>
    <t>TK Pertiwi 2 Todanan</t>
  </si>
  <si>
    <t>TK Aisyiyah Bustanul Athfal I Todanan</t>
  </si>
  <si>
    <t>TK Aisyiyah Bustanul Athfal 2 Todanan</t>
  </si>
  <si>
    <t>TK Pertiwi Dalangan</t>
  </si>
  <si>
    <t>Ds. Dalangan Kec. Todanan</t>
  </si>
  <si>
    <t>TK Pertiwi Cokrowati</t>
  </si>
  <si>
    <t>Ds. Cokrowati Kec. Todanan</t>
  </si>
  <si>
    <t>TK Pertiwi 1 Kajengan</t>
  </si>
  <si>
    <t>Ds. Kajengan Kec. Todanan</t>
  </si>
  <si>
    <t>TK Pertiwi 2 Kajengan</t>
  </si>
  <si>
    <t>TK Pertiwi 1 Kedungwungu</t>
  </si>
  <si>
    <t>Ds. Kedungwungu Kec. Todanan</t>
  </si>
  <si>
    <t>TK Pertiwi II Kedungwungu</t>
  </si>
  <si>
    <t>Ds. Kedungwung Kec. Todanan</t>
  </si>
  <si>
    <t>TK Pertiwi Tinapan</t>
  </si>
  <si>
    <t>Ds. Tinapan Kec. Todanan</t>
  </si>
  <si>
    <t>TK Pertiwi 2 Tinapan</t>
  </si>
  <si>
    <t>TK Pertiwi Ketileng I</t>
  </si>
  <si>
    <t>TK Pertiwi 2 Ketileng</t>
  </si>
  <si>
    <t>TK Pertiwi 3 Ketileng</t>
  </si>
  <si>
    <t>TK Pertiwi 1 Ngumbul</t>
  </si>
  <si>
    <t>TK Pertiwi 2 Ngumbul</t>
  </si>
  <si>
    <t>TK Pertiwi 3 Ngumbul</t>
  </si>
  <si>
    <t>TK Pertiwi Sonokulon</t>
  </si>
  <si>
    <t xml:space="preserve">Ds. Sonokulon Kec. Todanan </t>
  </si>
  <si>
    <t>TK Pertiwi Sambeng</t>
  </si>
  <si>
    <t>TK Pertiwi Kacangan</t>
  </si>
  <si>
    <t xml:space="preserve">Ds. Kacangan Kec. Todanan </t>
  </si>
  <si>
    <t>TK Pertiwi Prigi</t>
  </si>
  <si>
    <t xml:space="preserve">Ds. Prigi Kec. Todanan </t>
  </si>
  <si>
    <t>TK Pertiwi 1 Pelemsengir</t>
  </si>
  <si>
    <t>TK Pertiwi Pelemsengir 2</t>
  </si>
  <si>
    <t>TK Pertiwi 3 Pelemsengir</t>
  </si>
  <si>
    <t>TK Pertiwi Bicak</t>
  </si>
  <si>
    <t>TK PGRI Sendang</t>
  </si>
  <si>
    <t>TK Pertiwi Wukirsari</t>
  </si>
  <si>
    <t xml:space="preserve">Ds. Wukirsari Kec. Todanan </t>
  </si>
  <si>
    <t>TK Pertiwi Candi</t>
  </si>
  <si>
    <t xml:space="preserve">Ds. Candi Kec. Todanan </t>
  </si>
  <si>
    <t>TK Pertiwi Kembang</t>
  </si>
  <si>
    <t>TK Pertiwi Gondoriyo</t>
  </si>
  <si>
    <t>Ds. Gondoriyo Kec. Todanan</t>
  </si>
  <si>
    <t>TK Pertiwi 1 Bedingin</t>
  </si>
  <si>
    <t>TK Pertiwi 2 Bedingin</t>
  </si>
  <si>
    <t>TK Tunas Bakti Kedungbacin</t>
  </si>
  <si>
    <t>Ds. Kedungbacin Kec. Todanan</t>
  </si>
  <si>
    <t>TK Muslimat Karanganyar</t>
  </si>
  <si>
    <t>TK Aisyiyah Bustanul Athfal IV Tinapan</t>
  </si>
  <si>
    <t>TK Aisyiyah Bustanul Athfal  III Pelemsengir</t>
  </si>
  <si>
    <t>TK Hidayatussuban 1 Dringo</t>
  </si>
  <si>
    <t>TK Hidayatussuban 2 Dringo</t>
  </si>
  <si>
    <t>TK Muslimat Candi</t>
  </si>
  <si>
    <t>TK Miftahul Janah Sonokulon</t>
  </si>
  <si>
    <t>TK Tunas  Lestari Sambong</t>
  </si>
  <si>
    <t xml:space="preserve">Desa Sambong Kecamatan Sambong </t>
  </si>
  <si>
    <t xml:space="preserve">TK Tunas Karya </t>
  </si>
  <si>
    <t xml:space="preserve">Desa Giyanti Kecamatan Sambong </t>
  </si>
  <si>
    <t>TK Tunas Harapan</t>
  </si>
  <si>
    <t>Desa Ledok Kecamatan Sambong</t>
  </si>
  <si>
    <t>Desa Brabowan Kecamatan Sambong</t>
  </si>
  <si>
    <t>TK Tunas Abadi</t>
  </si>
  <si>
    <t>Desa Gadu Kec. Sambong</t>
  </si>
  <si>
    <t>Desa Gagakan Kec. Sambong</t>
  </si>
  <si>
    <t>TK Pertiwi Pojokwatu</t>
  </si>
  <si>
    <t>Desa Pojokwatu Kec. Sambong</t>
  </si>
  <si>
    <t>Tk Mujahidin III</t>
  </si>
  <si>
    <t>Tk Mujahidin II Pojokwatu</t>
  </si>
  <si>
    <t>Dukuh Cerme Desa Pojokwatu Kec. Sambong</t>
  </si>
  <si>
    <t>TK Mugi Lestari Temengeng</t>
  </si>
  <si>
    <t>Desa Temengeng Kec. Sambong</t>
  </si>
  <si>
    <t>TK Bina Mulia</t>
  </si>
  <si>
    <t>Desa Sambongrejo Kec. Sambong</t>
  </si>
  <si>
    <t>TK Al Masyithoh</t>
  </si>
  <si>
    <t>Desa Biting Kec. Sambong</t>
  </si>
  <si>
    <t>RA Mujahidin I Kendilan</t>
  </si>
  <si>
    <t>Jl.Raya Cepu - Blora Km 5 Dukuh Kendilan Desa Gadu Kec. Sambong</t>
  </si>
  <si>
    <t>TK Taman Indira Cepu</t>
  </si>
  <si>
    <t>Jl. Tamansiswa No. 1 Kec. Cepu</t>
  </si>
  <si>
    <t>Jl. Diponegoro No. 39 Kec.Cepu</t>
  </si>
  <si>
    <t>TK Islam Darussalam</t>
  </si>
  <si>
    <t>Desa Nglanjuk Kecamatan Cepu</t>
  </si>
  <si>
    <t>TK Tunas Rimba I Cepu</t>
  </si>
  <si>
    <t>Jl. Jati Sorogo, Ngelo Kec. Cepu Kab. Blora</t>
  </si>
  <si>
    <t>TK Santa Louisa</t>
  </si>
  <si>
    <t>TK Taruna</t>
  </si>
  <si>
    <t>Jl. Ronggolawe No. I Cepu</t>
  </si>
  <si>
    <t>Aisyiyah Bustanul Athfal I</t>
  </si>
  <si>
    <t>Balun Sudagaran No 40 Cepu</t>
  </si>
  <si>
    <t>TK Kemala Bhayangkari</t>
  </si>
  <si>
    <t xml:space="preserve">TK Pertiwi I </t>
  </si>
  <si>
    <t>TK YWKA</t>
  </si>
  <si>
    <t>Jl. Diponegoro Lr.3/21 Cepu</t>
  </si>
  <si>
    <t>TK Pertiwi II Sidodadi</t>
  </si>
  <si>
    <t>TK Pertiwi Kapuan</t>
  </si>
  <si>
    <t>Desa Kapuan Kec. Cepu</t>
  </si>
  <si>
    <t>TK Migas Cepu</t>
  </si>
  <si>
    <t>Gg. Diponedoro III Cepu</t>
  </si>
  <si>
    <t>TK Pertiwi III</t>
  </si>
  <si>
    <t>Jl. Blora Dk. Wonorejo Kel. Cepu Kec. Cepu</t>
  </si>
  <si>
    <t xml:space="preserve">TK Muslimat III </t>
  </si>
  <si>
    <t>Desa Getas Kecamatan Cepu</t>
  </si>
  <si>
    <t>TK Handayani Kentong</t>
  </si>
  <si>
    <t>Ds. Kentong Kec. Cepu Kab. Blora</t>
  </si>
  <si>
    <t>TK Lestari</t>
  </si>
  <si>
    <t>Ds. Mulyorejo Kec. Cepu Kab. Blora</t>
  </si>
  <si>
    <t>TK Mardi Siwi</t>
  </si>
  <si>
    <t>TK Nusa Indah</t>
  </si>
  <si>
    <t>Ds. Tambakromo, Kel.Tambakromo Kec. Cepu</t>
  </si>
  <si>
    <t>TK Bina Patra</t>
  </si>
  <si>
    <t>Jalan Gianti No.7A Karangboyo</t>
  </si>
  <si>
    <t xml:space="preserve">Aisyiyah Bustanul Athfal II </t>
  </si>
  <si>
    <t>Jl. Ronggolawe No.99 Kec. Cepu</t>
  </si>
  <si>
    <t>TK Kurnia</t>
  </si>
  <si>
    <t>TK Siwi Mukti Gadon</t>
  </si>
  <si>
    <t>Jl. Tepi Bengawan Solo, Desa Gadon, Kecamatan Cepu</t>
  </si>
  <si>
    <t>TK Kuntum Mekar Nglanjuk II</t>
  </si>
  <si>
    <t>TK PGRI</t>
  </si>
  <si>
    <t xml:space="preserve">TK Muslimat NU </t>
  </si>
  <si>
    <t>TK Muslimat NU Balun</t>
  </si>
  <si>
    <t>TK Muslimat Jeruk Cabean</t>
  </si>
  <si>
    <t>TK Islam sunan Kalijaga</t>
  </si>
  <si>
    <t>Jl. Lapangan terbang Kapuan Kec. Cepu Kab. Blora</t>
  </si>
  <si>
    <t>TK Kristen</t>
  </si>
  <si>
    <t>TK Muslimat 2 Balun</t>
  </si>
  <si>
    <t>Kel. Balun Lorong V Kec. Cepu Kab. Blora</t>
  </si>
  <si>
    <t>TK Bina Sejahtera</t>
  </si>
  <si>
    <t>Jl. Arya Jipang No.09 Kel. Balun Cepu</t>
  </si>
  <si>
    <t>TK Islam Nurul Iman</t>
  </si>
  <si>
    <t>Jl. Randublatung Lr.4 Kel. Tambakromo Kec. Cepu</t>
  </si>
  <si>
    <t>Aisyiyah Bustanul Athfal III (ABA III)</t>
  </si>
  <si>
    <t>Jl. Aryo Jipang Gg. II Balun Bahdoro Kel.Balun Kec.Cepu</t>
  </si>
  <si>
    <t>TK Peertiwi Tunas Abadi Megalrejo</t>
  </si>
  <si>
    <t>Kel. Balun Kecamatan Cepu</t>
  </si>
  <si>
    <t>TK Masitoh  II</t>
  </si>
  <si>
    <t>Dk. Jambe Kel. Tambakromo Kecamatan Cepu</t>
  </si>
  <si>
    <t>TK Muslimat II Cabean</t>
  </si>
  <si>
    <t>TKIT  Mutiara Insan</t>
  </si>
  <si>
    <t>Jl. Diponegoro G. I Nomor 26 Cepu</t>
  </si>
  <si>
    <t>TK Muslimat NU 3</t>
  </si>
  <si>
    <t>TK  Al Fajr</t>
  </si>
  <si>
    <t>Jl. Dumai No.59 Ds. Balun Kecamatan Cepu</t>
  </si>
  <si>
    <t>SD Islam Baitunnur Blora</t>
  </si>
  <si>
    <t>SD IT Bina Insan Kamolan</t>
  </si>
  <si>
    <t>SD Kartini Blora</t>
  </si>
  <si>
    <t>SD Katolik Krida Dharma Blora</t>
  </si>
  <si>
    <t>SD Masehi Sion Blora</t>
  </si>
  <si>
    <t>SD Muhamadiyah Blora</t>
  </si>
  <si>
    <t>SD IT Mutiara Insan Cepu</t>
  </si>
  <si>
    <t>SD Katolik St. Louis Cepu</t>
  </si>
  <si>
    <t>SD Kristen Cepu</t>
  </si>
  <si>
    <t>SD Muhammadiyah Cepu</t>
  </si>
  <si>
    <t>SD IT Alam Quwwatul Ummah</t>
  </si>
  <si>
    <t>SD IT NU Walisongo Wado</t>
  </si>
  <si>
    <t>SDLB Sartika Ngawen</t>
  </si>
  <si>
    <t>SD IT Pelita Hati</t>
  </si>
  <si>
    <t>Randublatung</t>
  </si>
  <si>
    <t xml:space="preserve">SD Islam Umina </t>
  </si>
  <si>
    <t>SD IT Permata Mulia Tunjungan</t>
  </si>
  <si>
    <t>MI At. Thohiriyah</t>
  </si>
  <si>
    <t>MI Wahdatuth Thullab</t>
  </si>
  <si>
    <t>Desa Purworejo Blora</t>
  </si>
  <si>
    <t>MI Tarbiyatus Shibyan</t>
  </si>
  <si>
    <t>Ds,Sendangwungu Banjarejo</t>
  </si>
  <si>
    <t>MI Miftahul Ilmiyah</t>
  </si>
  <si>
    <t>MI Islamiyah Gedongsari</t>
  </si>
  <si>
    <t>MI Sirojul Huda</t>
  </si>
  <si>
    <t>Jl Jatirogo Km. 14 Bogorejo - Blora</t>
  </si>
  <si>
    <t>MI Tarbiyatul  Athfal</t>
  </si>
  <si>
    <t>MI Muhammadiyah Ngampon</t>
  </si>
  <si>
    <t>MI Nurul Huda</t>
  </si>
  <si>
    <t>MI Miftahul Huda</t>
  </si>
  <si>
    <t>MI Miftahul Ulum</t>
  </si>
  <si>
    <t xml:space="preserve">Desa Karangtengah RT 001 RW 001 Ngawen </t>
  </si>
  <si>
    <t>MI Futuhul Islamiyah</t>
  </si>
  <si>
    <t>MI Al Muslim</t>
  </si>
  <si>
    <t>MI Muhammadiyah Kunduran</t>
  </si>
  <si>
    <t>MI Al-Huda</t>
  </si>
  <si>
    <t>Kompleks Pontren Al Huda No.55 Kunduran</t>
  </si>
  <si>
    <t>MI Islamiyah Tawangrejo</t>
  </si>
  <si>
    <t>Ds.Tawangrejo-Kunduran</t>
  </si>
  <si>
    <t>MI Miftahul Mubtadiin</t>
  </si>
  <si>
    <t>MI Muhamadiyah 01 Todanan</t>
  </si>
  <si>
    <t>Jl. Raya Pule RT. 07 RW 02 Todanan</t>
  </si>
  <si>
    <t>MI Pelemsengir Blora</t>
  </si>
  <si>
    <t>MI Miftahul Huda Candi</t>
  </si>
  <si>
    <t xml:space="preserve">Jl. Todanan-Juana, Km. 04 Candi Todanan </t>
  </si>
  <si>
    <t>MI Muhammadiyah Balun</t>
  </si>
  <si>
    <t>MI Assalam Lr. III</t>
  </si>
  <si>
    <t>Jl. Diponegoro Lr. 3 No. 21 Cepu</t>
  </si>
  <si>
    <t>MI Tarbiyatul Aulad</t>
  </si>
  <si>
    <t>MI Assalam Tambakromo</t>
  </si>
  <si>
    <t>MI Robithotul Ulum</t>
  </si>
  <si>
    <t xml:space="preserve">Dsn. Jeruk, RT. 01 RW. 02, Ds. Cabean, Kec. Cepu </t>
  </si>
  <si>
    <t>MI Mujahidin</t>
  </si>
  <si>
    <t>Jl. Raya Cepu - Blora km 05 Sambong</t>
  </si>
  <si>
    <t>MI Islamiyah Jiken</t>
  </si>
  <si>
    <t>Jl. Masjid Baitussalam No. 14 Jiken Blora</t>
  </si>
  <si>
    <t>MI Assalam I</t>
  </si>
  <si>
    <t>MI Assalam II</t>
  </si>
  <si>
    <t>MI Assalam Kemantren</t>
  </si>
  <si>
    <t>MI Muhammadiyah Sudung</t>
  </si>
  <si>
    <t>MI Muhammadiyah Panolan</t>
  </si>
  <si>
    <t>MI Assalam Bajo</t>
  </si>
  <si>
    <t>MI Assalam V Gondel</t>
  </si>
  <si>
    <t>MI Islamiyah Maarif</t>
  </si>
  <si>
    <t>MI Muhammadiyah</t>
  </si>
  <si>
    <t>Jl. Bulakan-Pilang-Randublatung</t>
  </si>
  <si>
    <t>MI PSM Randublatung</t>
  </si>
  <si>
    <t>Dk. Pojok RT 03/RW 04 Randublatung</t>
  </si>
  <si>
    <t>MI Salafiyah</t>
  </si>
  <si>
    <t xml:space="preserve">Jl Raya Cepu - Randublatung Km 07 </t>
  </si>
  <si>
    <t>MI Muhammadiyah Jati</t>
  </si>
  <si>
    <t>RT.02 RW.07 Dk. Jati Ds. Jati</t>
  </si>
  <si>
    <t>MI Tarb. Islamiyah</t>
  </si>
  <si>
    <t>MI Muhammadiyah Sumber</t>
  </si>
  <si>
    <t>MI Muhammadiyah Mojrembun</t>
  </si>
  <si>
    <t>MI Bustanut Tholibin</t>
  </si>
  <si>
    <t>MI Himmatul Muallimin</t>
  </si>
  <si>
    <t xml:space="preserve">MI Hidayatus Subban </t>
  </si>
  <si>
    <t>Miftahul Jannah Blora</t>
  </si>
  <si>
    <t>MI Wonosemi</t>
  </si>
  <si>
    <t>MI Al Hidayah</t>
  </si>
  <si>
    <t>MI Al Mustawa</t>
  </si>
  <si>
    <t>Gedangbecici-Kutukan Randublatung</t>
  </si>
  <si>
    <t>MI NU Sudung</t>
  </si>
  <si>
    <t>MI NU Jimbung</t>
  </si>
  <si>
    <t>MI AT Taqwa</t>
  </si>
  <si>
    <t>JL Masjid At-Taqwa,Rt 03/03.Kedungtuban</t>
  </si>
  <si>
    <t>MI Al Mujibiyyah</t>
  </si>
  <si>
    <t>MI Mamba'ul Huda</t>
  </si>
  <si>
    <t>MI NU Bustanul Ulum</t>
  </si>
  <si>
    <t>MI Nurut Thulab</t>
  </si>
  <si>
    <t>Jln. Japah - Todanan Km.03 Tlogowungu Japah</t>
  </si>
  <si>
    <t>MI NU Darul Ulum</t>
  </si>
  <si>
    <t>MI NU Sunan Ampel</t>
  </si>
  <si>
    <t>MI Darul Ulum</t>
  </si>
  <si>
    <t>MI Khozinatul Ulum</t>
  </si>
  <si>
    <t>MI Mathaliul Huda</t>
  </si>
  <si>
    <t>MI Mitahul Huda Semawur</t>
  </si>
  <si>
    <t>Ngawen</t>
  </si>
  <si>
    <t>MI Al Ihsan</t>
  </si>
  <si>
    <t>Kunduran</t>
  </si>
  <si>
    <t>MI Miftahul Islam  Tinapan</t>
  </si>
  <si>
    <t>MI Al Muslimiyah</t>
  </si>
  <si>
    <t>MI Hikmatun Najah</t>
  </si>
  <si>
    <t xml:space="preserve">SMP Katholik Adisucipto </t>
  </si>
  <si>
    <t>SMP Kristen 1 Blora</t>
  </si>
  <si>
    <t>Jl. Dr. Sutomo No. 44 D Blora</t>
  </si>
  <si>
    <t>SMP Muhammadiyah 1 Blora</t>
  </si>
  <si>
    <t>Jl. KHA Dahlan No. 9 Blora</t>
  </si>
  <si>
    <t>SMP Sion Blora</t>
  </si>
  <si>
    <t>Jl. Gunung Sumbing No. 18 Blora</t>
  </si>
  <si>
    <t>SMP Al Hikmah</t>
  </si>
  <si>
    <t>SMP Al Muhammad Cepu</t>
  </si>
  <si>
    <t>SMP Islam Cepu</t>
  </si>
  <si>
    <t>Jl. Diponegoro Lr. II/17b Cepu</t>
  </si>
  <si>
    <t>SMP Katholik  "ST. LOUIS" Cepu</t>
  </si>
  <si>
    <t>Jl. RSU 46 Cepu</t>
  </si>
  <si>
    <t>SMP Kristen 3 Cepu</t>
  </si>
  <si>
    <t>SMP Muhammadiyah Cepu</t>
  </si>
  <si>
    <t xml:space="preserve">Jl RSU No.99 Cepu </t>
  </si>
  <si>
    <t>SMP PGRI Japah</t>
  </si>
  <si>
    <t>SMP Kridha Doplang</t>
  </si>
  <si>
    <t>Jl. Sumur Umum Doplang Blora</t>
  </si>
  <si>
    <t>SMP Muhammadiyah Doplang</t>
  </si>
  <si>
    <t>Desa Jati Kec. Jati - Doplang</t>
  </si>
  <si>
    <t>SMP PGRI Blungun</t>
  </si>
  <si>
    <t>Desa Blungun Kecamatan  Jepon</t>
  </si>
  <si>
    <t>Jl Raya Blora Cepu KM.7 Jepon</t>
  </si>
  <si>
    <t>SMP Islam Jiken</t>
  </si>
  <si>
    <t xml:space="preserve">Jl. Lapangan NO. 02 Jiken </t>
  </si>
  <si>
    <t>SMP Bhakti Kedungtuban</t>
  </si>
  <si>
    <t>SMP Muhammadiyah Kedungtuban</t>
  </si>
  <si>
    <t xml:space="preserve">SMP Muhammadiyah 1 Kradenan </t>
  </si>
  <si>
    <t>SMP Muhammadiyah 2 Kradenan</t>
  </si>
  <si>
    <t>SMP PGRI  Kunduran</t>
  </si>
  <si>
    <t>Jl. Raya Kunduran - Blora</t>
  </si>
  <si>
    <t>SMP Merdeka Ngawen</t>
  </si>
  <si>
    <t>Jl, Raya Ngawen</t>
  </si>
  <si>
    <t>SMP Muhammadiyah Ngawen</t>
  </si>
  <si>
    <t>Jl. Purwodadi No.89 Ngawen - Blora</t>
  </si>
  <si>
    <t>SMP Wali Songo</t>
  </si>
  <si>
    <t>Jl. Semawur RT 02 RW 01 Kel. Ngawen</t>
  </si>
  <si>
    <t>SMP Katholik  ST. Louis Randublatung</t>
  </si>
  <si>
    <t>Jl. Diponegoro 21 Randublatung</t>
  </si>
  <si>
    <t>SMP Muhammadiyah Randublatung</t>
  </si>
  <si>
    <t>Jl. Sambongwangan No. 36 Randublatung</t>
  </si>
  <si>
    <t>SMP Rimba Teruna Randublatung</t>
  </si>
  <si>
    <t>Jl. Diponegoro 17 Randublatung</t>
  </si>
  <si>
    <t>SMP Muhammadiyah Todanan</t>
  </si>
  <si>
    <t>Jl. Raya Todanan Blora</t>
  </si>
  <si>
    <t>SMP PGRI Todanan</t>
  </si>
  <si>
    <t>Jl. Raya Todanan No. 12 Blora</t>
  </si>
  <si>
    <t>MTs Ma'arif I Blora</t>
  </si>
  <si>
    <t>Jl. Alun-Alun Selatan Blora</t>
  </si>
  <si>
    <t>MTs Ma'arif 2 Blora</t>
  </si>
  <si>
    <t>MTs Wahdatuth Thullab</t>
  </si>
  <si>
    <t>MTs Khozinatul Ulum</t>
  </si>
  <si>
    <t>Jl. Mr. Iskandar XII/2 Blora</t>
  </si>
  <si>
    <t>MTs Islamiyah Banjarejo</t>
  </si>
  <si>
    <t>MTs Hasannudin</t>
  </si>
  <si>
    <t>MTs Nurul Huda Bogorejo</t>
  </si>
  <si>
    <t>MTs Sultan Agung</t>
  </si>
  <si>
    <t>MTs Al Huda</t>
  </si>
  <si>
    <t>MTs Muhammadiyah 3</t>
  </si>
  <si>
    <t>MTs Muhamadiyah 2</t>
  </si>
  <si>
    <t xml:space="preserve">MTs Khozinatul Ulum </t>
  </si>
  <si>
    <t>MTs Darussalam</t>
  </si>
  <si>
    <t>MTs Al Fatawi</t>
  </si>
  <si>
    <t>MTs PSM Randublatung</t>
  </si>
  <si>
    <t>MTs Darul Falah</t>
  </si>
  <si>
    <t>MTs Sunan Kalijaga</t>
  </si>
  <si>
    <t>MTs Al Muhammad Cepu</t>
  </si>
  <si>
    <t>Jl. Blora No. 151 Cepu</t>
  </si>
  <si>
    <t>MTs Mujahidin Sambong</t>
  </si>
  <si>
    <t>MTs Diponegoro</t>
  </si>
  <si>
    <t>MTs Muhammadiyah 01 Blora</t>
  </si>
  <si>
    <t>Jl.Diponegoro No.13 Randublatung</t>
  </si>
  <si>
    <t xml:space="preserve">MTs Salafiyah </t>
  </si>
  <si>
    <t xml:space="preserve">MTs Islamiyah </t>
  </si>
  <si>
    <t>MTs Assamani Bantengan</t>
  </si>
  <si>
    <t>MTs Hasyim Asyari</t>
  </si>
  <si>
    <t>MTs Miftahul Ilmiyah</t>
  </si>
  <si>
    <t>MTs Al Kautsar Todanan</t>
  </si>
  <si>
    <t>MTs Bustanul Ulum</t>
  </si>
  <si>
    <t>Jl. Gatot Subroto Km.4,2 Blora</t>
  </si>
  <si>
    <t xml:space="preserve">MTs Mujahidin   </t>
  </si>
  <si>
    <t>MTs Miftahul Ulum</t>
  </si>
  <si>
    <t>MTs Diponegoro Japah</t>
  </si>
  <si>
    <t>MTs An Nur Galuk</t>
  </si>
  <si>
    <t>MTs Miftahul Huda</t>
  </si>
  <si>
    <t>MTs Nurul Huda</t>
  </si>
  <si>
    <t>MTs Salafiyah II</t>
  </si>
  <si>
    <t>MTs  Darussalam</t>
  </si>
  <si>
    <t>MTs Hidayatussubban</t>
  </si>
  <si>
    <t>MTs NU Kedungwaru</t>
  </si>
  <si>
    <t>MTs Al Masrur</t>
  </si>
  <si>
    <t>MTs Al Fatah</t>
  </si>
  <si>
    <t>MTs Safinatun Najah</t>
  </si>
  <si>
    <t>MTs-SA Mambaul Huda</t>
  </si>
  <si>
    <t>MTs Kasyful Amal</t>
  </si>
  <si>
    <t>MTs-SA Al-Mustawa</t>
  </si>
  <si>
    <t>MTs Darul Muna</t>
  </si>
  <si>
    <t>MTs Songgo Buwono</t>
  </si>
  <si>
    <t>MTs At - Taqwa</t>
  </si>
  <si>
    <t>MTS Himmatul Mu'allimin</t>
  </si>
  <si>
    <t>MTS An Nur</t>
  </si>
  <si>
    <t>SMK Kristen Blora</t>
  </si>
  <si>
    <t>SMA PGRI Cepu</t>
  </si>
  <si>
    <t>Jl. Blora No 151 Cepu</t>
  </si>
  <si>
    <t>Dewan Pendidikan</t>
  </si>
  <si>
    <t>Jalan A. Yani 42 Blora</t>
  </si>
  <si>
    <t xml:space="preserve"> Klokah Kunduran</t>
  </si>
  <si>
    <t>Ds. Kedungtuban</t>
  </si>
  <si>
    <t>Belanja hibah kepada organisasi kemasyarakatan bidang keagamaan</t>
  </si>
  <si>
    <t>GKJ Blora</t>
  </si>
  <si>
    <t>RT. 01 RW. 01 Ds. Singonegoro Kec. Jiken</t>
  </si>
  <si>
    <t>Desa Mernung Kecamatan Cepu</t>
  </si>
  <si>
    <t>Dk. Lemahbang Ds. Ketuwan Kec. Kedungtuban</t>
  </si>
  <si>
    <t>Desa Dringo Kec. Todanan</t>
  </si>
  <si>
    <t>Dsn. Kayen Ds. Jati Kec. Jati</t>
  </si>
  <si>
    <t>Dsn. Sudung Ds. Wado Rt.02 Rw.06 Kec. Kedungtuban</t>
  </si>
  <si>
    <t>Ds. Kedungwaru Kec. Kunduran</t>
  </si>
  <si>
    <t>Dk. Jambe Ds. Gondoriyo Kec. Todanan</t>
  </si>
  <si>
    <t>KNPI</t>
  </si>
  <si>
    <t>FORMI</t>
  </si>
  <si>
    <t>PMI</t>
  </si>
  <si>
    <t>Belanja bantuan sosial kepada individu dan/atau keluarga yang direncanakan bidang pendidikan</t>
  </si>
  <si>
    <t>PANTI ASUHAN "YASTAMAS"</t>
  </si>
  <si>
    <t>PANTI ASUHAN YATIM (PAY) MUHAMMADIYAH CABANG BLORA</t>
  </si>
  <si>
    <t>Jl. Reksodiputro 17 Mlangsen Blora</t>
  </si>
  <si>
    <t>PANTI ASUHAN AL  BAROKAH</t>
  </si>
  <si>
    <t>Dkh.Karang Desa Jati Kec.Jati</t>
  </si>
  <si>
    <t>PANTI ASUHAN ASSURUR</t>
  </si>
  <si>
    <t>Dkh.Pulo Ds.Mojowetan Kec. Banjarejo</t>
  </si>
  <si>
    <t>PANTI ASUHAN PUTRI AISYIYAH</t>
  </si>
  <si>
    <t>Jl.Sumodarsono 34 Blora</t>
  </si>
  <si>
    <t>PANTI ASUHAN BAYTHESDA</t>
  </si>
  <si>
    <t>Jl.G.Lawu 91 A Blora</t>
  </si>
  <si>
    <t>YAYASAN PANTI ASUHAN ISTIQOMAH</t>
  </si>
  <si>
    <t>Jl.Sriwijaya Ds.Doplang Kec.Jati</t>
  </si>
  <si>
    <t>PANTI ASUHAN DARUL HADLONAH</t>
  </si>
  <si>
    <t>Jl.Gatot Subroto Ds.Tutup Kec.Tunjungan</t>
  </si>
  <si>
    <t>PANTI ASUHAN YATIM PIATU AS-SYAKUR</t>
  </si>
  <si>
    <t>Jl.Banjarejo-Blora Km.3,5 Ds.Mojowetan Kec. Banjarejo</t>
  </si>
  <si>
    <t>PANTI ASUHAN KESEJAHTERAAN MUSLIMAT NU "DARUL HADLONAH" CABANG CEPU</t>
  </si>
  <si>
    <t>Kelurahan Tambakromo Kec.Cepu</t>
  </si>
  <si>
    <t>PANTI ASUHAN MIFTAHUL 'AMAL</t>
  </si>
  <si>
    <t xml:space="preserve">Desa Jiworejo Kec.Jiken </t>
  </si>
  <si>
    <t>PANTI ASUHAN AL HIKMAH MUHAMMADIYAH CEPU</t>
  </si>
  <si>
    <t>Jl.Aryo Jipang Balun Srikaton Cepu</t>
  </si>
  <si>
    <t>PANTI ASUHAN WAHDATUTH THULAB</t>
  </si>
  <si>
    <t>Ds.Purworejo Kec.Blora</t>
  </si>
  <si>
    <t>YAYASAN PANTI ASUHAN ANAK AL - IKHLAS</t>
  </si>
  <si>
    <t>Jl.Cendana IV Kel.Beran Blora</t>
  </si>
  <si>
    <t>YAYASAN ANAK PENYANDANG CACAT "BUDI MULYO"</t>
  </si>
  <si>
    <t xml:space="preserve">Jl.Raya Blora-Cepu Km.7 Jepon </t>
  </si>
  <si>
    <t>YAYASAN WISMA REHABILITASI SOSIAL KATOLIK (WIRESKAT)</t>
  </si>
  <si>
    <t>Jl.Raya Blora-Rembang Km.10 Desa Sendangharjo Kec. Blora</t>
  </si>
  <si>
    <t>PANTI ASUHAN YATIM PIATU DAN DHUAFA' Muhamadiyah</t>
  </si>
  <si>
    <t>Jl.Ngraho-Ketuwan Ds.Wado Kec. Kedungtuban</t>
  </si>
  <si>
    <t>PANTI ASUHAN SAFINATUN NAJAH</t>
  </si>
  <si>
    <t>Dkh.Blingi Ds.Sukorejo Kec.Tunjungan</t>
  </si>
  <si>
    <t xml:space="preserve">YAYASAN PANTI ASUHAN "ASHABUL YAMIN" </t>
  </si>
  <si>
    <t>Dk.Bapangan Ds.Mendenrejo Kradenan</t>
  </si>
  <si>
    <t xml:space="preserve">PANTI ASUHAN  Al- Mustawa </t>
  </si>
  <si>
    <t xml:space="preserve"> Ds.Sumberjo Kec. Randublatung</t>
  </si>
  <si>
    <t>PANTI ASUHAN "Baitul Hadi"</t>
  </si>
  <si>
    <t>Ds.Ketileng Kec.Todanan</t>
  </si>
  <si>
    <t xml:space="preserve">Panti Asuhan " Al-Amin Muhamadiyah" </t>
  </si>
  <si>
    <t>PANTI ASUHAN AN-NISA' SINAR MELATI 27</t>
  </si>
  <si>
    <t>Jl.Aryo Jipang Lr.IV/B No.39 Balun Srikaton Cepu</t>
  </si>
  <si>
    <t>PANTI ASUHAN SYIFA</t>
  </si>
  <si>
    <t>SUYATI</t>
  </si>
  <si>
    <t>SUMAJI</t>
  </si>
  <si>
    <t>SUNTARI</t>
  </si>
  <si>
    <t>SURONO</t>
  </si>
  <si>
    <t>JUREMI</t>
  </si>
  <si>
    <t>SAIDI</t>
  </si>
  <si>
    <t>SALI</t>
  </si>
  <si>
    <t>WATI</t>
  </si>
  <si>
    <t>SUPARTI</t>
  </si>
  <si>
    <t>SUMARNI</t>
  </si>
  <si>
    <t>SUTOMO</t>
  </si>
  <si>
    <t>Belanja bantuan sosial kepada individu dan/atau keluarga yang tidak dapat direncanakan bidang sosial dan bencana</t>
  </si>
  <si>
    <t>Belanja bantuan sosial kepada individu dan/atau keluarga yang direncanakan bidang pemberdayaan masyarakat, perempuan, dan keluarga berencana</t>
  </si>
  <si>
    <t>SUPARMAN</t>
  </si>
  <si>
    <t>MARNO</t>
  </si>
  <si>
    <t>SULASTRI</t>
  </si>
  <si>
    <t>SAJI</t>
  </si>
  <si>
    <t>SUHADI</t>
  </si>
  <si>
    <t>TARMINAH</t>
  </si>
  <si>
    <t>SUYATNO</t>
  </si>
  <si>
    <t>SANI</t>
  </si>
  <si>
    <t>SUPAR</t>
  </si>
  <si>
    <t>SARNI</t>
  </si>
  <si>
    <t>SUKIRNO</t>
  </si>
  <si>
    <t>ADD (BPMPKB)</t>
  </si>
  <si>
    <t>DANA DESA (BPMPKB)</t>
  </si>
  <si>
    <t>Tabel IV. 3 . 1</t>
  </si>
  <si>
    <t>Tabel IV. 3 . 2</t>
  </si>
  <si>
    <t>001</t>
  </si>
  <si>
    <t>Belanja bagi hasil pajak daerah dan retribusi daerah kepada pemerintahan desa  di Kecamatan Kedungtuban Desa Kedungtuban</t>
  </si>
  <si>
    <t>002</t>
  </si>
  <si>
    <t>Belanja bagi hasil pajak daerah dan retribusi daerah kepada pemerintahan desa  di Kecamatan Kedungtuban Desa Jimbung</t>
  </si>
  <si>
    <t>003</t>
  </si>
  <si>
    <t>Belanja bagi hasil pajak daerah dan retribusi daerah kepada pemerintahan desa  di Kecamatan Kedungtuban Desa Ketuwan</t>
  </si>
  <si>
    <t>004</t>
  </si>
  <si>
    <t>Belanja bagi hasil pajak daerah dan retribusi daerah kepada pemerintahan desa  di Kecamatan Kedungtuban Desa Gondel</t>
  </si>
  <si>
    <t>005</t>
  </si>
  <si>
    <t>Belanja bagi hasil pajak daerah dan retribusi daerah kepada pemerintahan desa  di Kecamatan Kedungtuban Desa Kemantren</t>
  </si>
  <si>
    <t>006</t>
  </si>
  <si>
    <t>Belanja bagi hasil pajak daerah dan retribusi daerah kepada pemerintahan desa  di Kecamatan Kedungtuban Desa Sidorejo</t>
  </si>
  <si>
    <t>007</t>
  </si>
  <si>
    <t>Belanja bagi hasil pajak daerah dan retribusi daerah kepada pemerintahan desa  di Kecamatan Kedungtuban Desa Wado</t>
  </si>
  <si>
    <t>008</t>
  </si>
  <si>
    <t>Belanja bagi hasil pajak daerah dan retribusi daerah kepada pemerintahan desa  di Kecamatan Kedungtuban Desa Pulo</t>
  </si>
  <si>
    <t>009</t>
  </si>
  <si>
    <t>Belanja bagi hasil pajak daerah dan retribusi daerah kepada pemerintahan desa  di Kecamatan Kedungtuban Desa Tanjung</t>
  </si>
  <si>
    <t>010</t>
  </si>
  <si>
    <t>Belanja bagi hasil pajak daerah dan retribusi daerah kepada pemerintahan desa  di Kecamatan Kedungtuban Desa Bajo</t>
  </si>
  <si>
    <t>011</t>
  </si>
  <si>
    <t>Belanja bagi hasil pajak daerah dan retribusi daerah kepada pemerintahan desa  di Kecamatan Kedungtuban Desa Sogo</t>
  </si>
  <si>
    <t>012</t>
  </si>
  <si>
    <t>Belanja bagi hasil pajak daerah dan retribusi daerah kepada pemerintahan desa  di Kecamatan Kedungtuban Desa Ngraho</t>
  </si>
  <si>
    <t>013</t>
  </si>
  <si>
    <t>Belanja bagi hasil pajak daerah dan retribusi daerah kepada pemerintahan desa  di Kecamatan Kedungtuban Desa Panolan</t>
  </si>
  <si>
    <t>014</t>
  </si>
  <si>
    <t>Belanja bagi hasil pajak daerah dan retribusi daerah kepada pemerintahan desa  di Kecamatan Kedungtuban Desa Klagen</t>
  </si>
  <si>
    <t>015</t>
  </si>
  <si>
    <t>Belanja bagi hasil pajak daerah dan retribusi daerah kepada pemerintahan desa  di Kecamatan Kedungtuban Desa Kalen</t>
  </si>
  <si>
    <t>016</t>
  </si>
  <si>
    <t>Belanja bagi hasil pajak daerah dan retribusi daerah kepada pemerintahan desa  di Kecamatan Kedungtuban Desa Nglandeyan</t>
  </si>
  <si>
    <t>017</t>
  </si>
  <si>
    <t>Belanja bagi hasil pajak daerah dan retribusi daerah kepada pemerintahan desa  di Kecamatan Kedungtuban Desa Galuk</t>
  </si>
  <si>
    <t>018</t>
  </si>
  <si>
    <t>Belanja bagi hasil pajak daerah dan retribusi daerah kepada pemerintahan desa  di Kecamatan Jiken Desa Jiken</t>
  </si>
  <si>
    <t>019</t>
  </si>
  <si>
    <t>Belanja bagi hasil pajak daerah dan retribusi daerah kepada pemerintahan desa  di Kecamatan Jiken Desa Ketringan</t>
  </si>
  <si>
    <t>020</t>
  </si>
  <si>
    <t>Belanja bagi hasil pajak daerah dan retribusi daerah kepada pemerintahan desa  di Kecamatan Jiken Desa Singonegoro</t>
  </si>
  <si>
    <t>021</t>
  </si>
  <si>
    <t>Belanja bagi hasil pajak daerah dan retribusi daerah kepada pemerintahan desa  di Kecamatan Jiken Desa Bangowan</t>
  </si>
  <si>
    <t>022</t>
  </si>
  <si>
    <t>Belanja bagi hasil pajak daerah dan retribusi daerah kepada pemerintahan desa  di Kecamatan Jiken Desa Jiworejo</t>
  </si>
  <si>
    <t>023</t>
  </si>
  <si>
    <t>Belanja bagi hasil pajak daerah dan retribusi daerah kepada pemerintahan desa  di Kecamatan Jiken Desa Genjahan</t>
  </si>
  <si>
    <t>024</t>
  </si>
  <si>
    <t>Belanja bagi hasil pajak daerah dan retribusi daerah kepada pemerintahan desa  di Kecamatan Jiken Desa Cabak</t>
  </si>
  <si>
    <t>025</t>
  </si>
  <si>
    <t>Belanja bagi hasil pajak daerah dan retribusi daerah kepada pemerintahan desa  di Kecamatan Jiken Desa Nglobo</t>
  </si>
  <si>
    <t>026</t>
  </si>
  <si>
    <t>Belanja bagi hasil pajak daerah dan retribusi daerah kepada pemerintahan desa  di Kecamatan Jiken Desa Nglebur</t>
  </si>
  <si>
    <t>027</t>
  </si>
  <si>
    <t>Belanja bagi hasil pajak daerah dan retribusi daerah kepada pemerintahan desa  di Kecamatan Jiken Desa Janjang</t>
  </si>
  <si>
    <t>028</t>
  </si>
  <si>
    <t>Belanja bagi hasil pajak daerah dan retribusi daerah kepada pemerintahan desa  di Kecamatan Jiken Desa Bleboh</t>
  </si>
  <si>
    <t>029</t>
  </si>
  <si>
    <t>Belanja bagi hasil pajak daerah dan retribusi daerah kepada pemerintahan desa  di Kecamatan Blora Desa Tempurejo</t>
  </si>
  <si>
    <t>030</t>
  </si>
  <si>
    <t>Belanja bagi hasil pajak daerah dan retribusi daerah kepada pemerintahan desa  di Kecamatan Blora Desa Temurejo</t>
  </si>
  <si>
    <t>031</t>
  </si>
  <si>
    <t>Belanja bagi hasil pajak daerah dan retribusi daerah kepada pemerintahan desa  di Kecamatan Blora Desa Tambaksari</t>
  </si>
  <si>
    <t>032</t>
  </si>
  <si>
    <t>Belanja bagi hasil pajak daerah dan retribusi daerah kepada pemerintahan desa  di Kecamatan Blora Desa Sendangharjo</t>
  </si>
  <si>
    <t>033</t>
  </si>
  <si>
    <t>Belanja bagi hasil pajak daerah dan retribusi daerah kepada pemerintahan desa  di Kecamatan Blora Desa Ngampel</t>
  </si>
  <si>
    <t>034</t>
  </si>
  <si>
    <t>Belanja bagi hasil pajak daerah dan retribusi daerah kepada pemerintahan desa  di Kecamatan Blora Desa Plantungan</t>
  </si>
  <si>
    <t>035</t>
  </si>
  <si>
    <t>Belanja bagi hasil pajak daerah dan retribusi daerah kepada pemerintahan desa  di Kecamatan Blora Desa Tempuran</t>
  </si>
  <si>
    <t>036</t>
  </si>
  <si>
    <t>Belanja bagi hasil pajak daerah dan retribusi daerah kepada pemerintahan desa  di Kecamatan Blora Desa Ngadipurwo</t>
  </si>
  <si>
    <t>037</t>
  </si>
  <si>
    <t>Belanja bagi hasil pajak daerah dan retribusi daerah kepada pemerintahan desa  di Kecamatan Blora Desa Purwosari</t>
  </si>
  <si>
    <t>038</t>
  </si>
  <si>
    <t xml:space="preserve">Belanja bagi hasil pajak daerah dan retribusi daerah kepada pemerintahan desa  di Kecamatan Blora Desa Patalan </t>
  </si>
  <si>
    <t>039</t>
  </si>
  <si>
    <t>Belanja bagi hasil pajak daerah dan retribusi daerah kepada pemerintahan desa  di Kecamatan Blora Desa Jejeruk</t>
  </si>
  <si>
    <t>040</t>
  </si>
  <si>
    <t>Belanja bagi hasil pajak daerah dan retribusi daerah kepada pemerintahan desa  di Kecamatan Blora Desa Andongrejo</t>
  </si>
  <si>
    <t>041</t>
  </si>
  <si>
    <t>Belanja bagi hasil pajak daerah dan retribusi daerah kepada pemerintahan desa  di Kecamatan Blora Desa Purworejo</t>
  </si>
  <si>
    <t>042</t>
  </si>
  <si>
    <t>Belanja bagi hasil pajak daerah dan retribusi daerah kepada pemerintahan desa  di Kecamatan Blora Desa Pelem</t>
  </si>
  <si>
    <t>043</t>
  </si>
  <si>
    <t>Belanja bagi hasil pajak daerah dan retribusi daerah kepada pemerintahan desa  di Kecamatan Blora Desa Jepangrejo</t>
  </si>
  <si>
    <t>044</t>
  </si>
  <si>
    <t>Belanja bagi hasil pajak daerah dan retribusi daerah kepada pemerintahan desa  di Kecamatan Blora Desa Kamolan</t>
  </si>
  <si>
    <t>045</t>
  </si>
  <si>
    <t>Belanja bagi hasil pajak daerah dan retribusi daerah kepada pemerintahan desa  di Kecamatan Cepu Desa Mernung</t>
  </si>
  <si>
    <t>046</t>
  </si>
  <si>
    <t>Belanja bagi hasil pajak daerah dan retribusi daerah kepada pemerintahan desa  di Kecamatan Cepu Desa Mulyorejo</t>
  </si>
  <si>
    <t>047</t>
  </si>
  <si>
    <t>Belanja bagi hasil pajak daerah dan retribusi daerah kepada pemerintahan desa  di Kecamatan Cepu Desa Cabean</t>
  </si>
  <si>
    <t>048</t>
  </si>
  <si>
    <t>Belanja bagi hasil pajak daerah dan retribusi daerah kepada pemerintahan desa  di Kecamatan Cepu Desa Nglanjuk</t>
  </si>
  <si>
    <t>049</t>
  </si>
  <si>
    <t>Belanja bagi hasil pajak daerah dan retribusi daerah kepada pemerintahan desa  di Kecamatan Cepu Desa Sumberpitu</t>
  </si>
  <si>
    <t>050</t>
  </si>
  <si>
    <t>Belanja bagi hasil pajak daerah dan retribusi daerah kepada pemerintahan desa  di Kecamatan Cepu Desa Kapuan</t>
  </si>
  <si>
    <t>051</t>
  </si>
  <si>
    <t>Belanja bagi hasil pajak daerah dan retribusi daerah kepada pemerintahan desa  di Kecamatan Cepu Desa Getas</t>
  </si>
  <si>
    <t>052</t>
  </si>
  <si>
    <t>Belanja bagi hasil pajak daerah dan retribusi daerah kepada pemerintahan desa  di Kecamatan Cepu Desa Jipang</t>
  </si>
  <si>
    <t>053</t>
  </si>
  <si>
    <t>Belanja bagi hasil pajak daerah dan retribusi daerah kepada pemerintahan desa  di Kecamatan Cepu Desa Ngloram</t>
  </si>
  <si>
    <t>054</t>
  </si>
  <si>
    <t>Belanja bagi hasil pajak daerah dan retribusi daerah kepada pemerintahan desa  di Kecamatan Cepu Desa Gadon</t>
  </si>
  <si>
    <t>055</t>
  </si>
  <si>
    <t>Belanja bagi hasil pajak daerah dan retribusi daerah kepada pemerintahan desa  di Kecamatan Cepu Desa Kentong</t>
  </si>
  <si>
    <t>056</t>
  </si>
  <si>
    <t>Belanja bagi hasil pajak daerah dan retribusi daerah kepada pemerintahan desa  di Kecamatan Banjarejo  Desa Banjarejo</t>
  </si>
  <si>
    <t>057</t>
  </si>
  <si>
    <t>Belanja bagi hasil pajak daerah dan retribusi daerah kepada pemerintahan desa  di Kecamatan Banjarejo  Desa Sendangwungu</t>
  </si>
  <si>
    <t>058</t>
  </si>
  <si>
    <t>Belanja bagi hasil pajak daerah dan retribusi daerah kepada pemerintahan desa  di Kecamatan Banjarejo  Desa Gedongsari</t>
  </si>
  <si>
    <t>059</t>
  </si>
  <si>
    <t>Belanja bagi hasil pajak daerah dan retribusi daerah kepada pemerintahan desa  di Kecamatan Banjarejo  Desa Klopoduwur</t>
  </si>
  <si>
    <t>060</t>
  </si>
  <si>
    <t>Belanja bagi hasil pajak daerah dan retribusi daerah kepada pemerintahan desa  di Kecamatan Banjarejo  Desa Sumberagung</t>
  </si>
  <si>
    <t>061</t>
  </si>
  <si>
    <t>Belanja bagi hasil pajak daerah dan retribusi daerah kepada pemerintahan desa  di Kecamatan Banjarejo  Desa Sidomulyo</t>
  </si>
  <si>
    <t>062</t>
  </si>
  <si>
    <t>Belanja bagi hasil pajak daerah dan retribusi daerah kepada pemerintahan desa  di Kecamatan Banjarejo  Desa Jatisari</t>
  </si>
  <si>
    <t>063</t>
  </si>
  <si>
    <t>Belanja bagi hasil pajak daerah dan retribusi daerah kepada pemerintahan desa  di Kecamatan Banjarejo  Desa Jatiklampok</t>
  </si>
  <si>
    <t>064</t>
  </si>
  <si>
    <t>Belanja bagi hasil pajak daerah dan retribusi daerah kepada pemerintahan desa  di Kecamatan Banjarejo  Desa Balongsari</t>
  </si>
  <si>
    <t>065</t>
  </si>
  <si>
    <t>Belanja bagi hasil pajak daerah dan retribusi daerah kepada pemerintahan desa  di Kecamatan Banjarejo  Desa Bacem</t>
  </si>
  <si>
    <t>066</t>
  </si>
  <si>
    <t>Belanja bagi hasil pajak daerah dan retribusi daerah kepada pemerintahan desa  di Kecamatan Banjarejo  Desa Mojowetan</t>
  </si>
  <si>
    <t>067</t>
  </si>
  <si>
    <t>Belanja bagi hasil pajak daerah dan retribusi daerah kepada pemerintahan desa  di Kecamatan Banjarejo  Desa Karangtalun</t>
  </si>
  <si>
    <t>068</t>
  </si>
  <si>
    <t>Belanja bagi hasil pajak daerah dan retribusi daerah kepada pemerintahan desa  di Kecamatan Banjarejo  Desa Sendanggayam</t>
  </si>
  <si>
    <t>069</t>
  </si>
  <si>
    <t>Belanja bagi hasil pajak daerah dan retribusi daerah kepada pemerintahan desa  di Kecamatan Banjarejo  Desa Wonosemi</t>
  </si>
  <si>
    <t>070</t>
  </si>
  <si>
    <t>Belanja bagi hasil pajak daerah dan retribusi daerah kepada pemerintahan desa  di Kecamatan Banjarejo  Desa Kebonrejo</t>
  </si>
  <si>
    <t>071</t>
  </si>
  <si>
    <t>Belanja bagi hasil pajak daerah dan retribusi daerah kepada pemerintahan desa  di Kecamatan Banjarejo  Desa Kembang</t>
  </si>
  <si>
    <t>072</t>
  </si>
  <si>
    <t>Belanja bagi hasil pajak daerah dan retribusi daerah kepada pemerintahan desa  di Kecamatan Banjarejo  Desa Sembongin</t>
  </si>
  <si>
    <t>073</t>
  </si>
  <si>
    <t>Belanja bagi hasil pajak daerah dan retribusi daerah kepada pemerintahan desa  di Kecamatan Banjarejo  Desa Plosorejo</t>
  </si>
  <si>
    <t>074</t>
  </si>
  <si>
    <t>Belanja bagi hasil pajak daerah dan retribusi daerah kepada pemerintahan desa  di Kecamatan Banjarejo  Desa Balongrejo</t>
  </si>
  <si>
    <t>075</t>
  </si>
  <si>
    <t>Belanja bagi hasil pajak daerah dan retribusi daerah kepada pemerintahan desa  di Kecamatan Banjarejo  Desa Buluroto</t>
  </si>
  <si>
    <t>076</t>
  </si>
  <si>
    <t>Belanja bagi hasil pajak daerah dan retribusi daerah kepada pemerintahan desa  di Kecamatan Sambong Desa Sambong</t>
  </si>
  <si>
    <t>077</t>
  </si>
  <si>
    <t>Belanja bagi hasil pajak daerah dan retribusi daerah kepada pemerintahan desa  di Kecamatan Sambong Desa Temengeng</t>
  </si>
  <si>
    <t>078</t>
  </si>
  <si>
    <t>Belanja bagi hasil pajak daerah dan retribusi daerah kepada pemerintahan desa  di Kecamatan Sambong Desa Gadu</t>
  </si>
  <si>
    <t>079</t>
  </si>
  <si>
    <t>Belanja bagi hasil pajak daerah dan retribusi daerah kepada pemerintahan desa  di Kecamatan Sambong Desa Sambongrejo</t>
  </si>
  <si>
    <t>080</t>
  </si>
  <si>
    <t>Belanja bagi hasil pajak daerah dan retribusi daerah kepada pemerintahan desa  di Kecamatan Sambong Desa Pojokwatu</t>
  </si>
  <si>
    <t>081</t>
  </si>
  <si>
    <t>Belanja bagi hasil pajak daerah dan retribusi daerah kepada pemerintahan desa  di Kecamatan Sambong Desa Gagaan</t>
  </si>
  <si>
    <t>082</t>
  </si>
  <si>
    <t>Belanja bagi hasil pajak daerah dan retribusi daerah kepada pemerintahan desa  di Kecamatan Sambong Desa Biting</t>
  </si>
  <si>
    <t>083</t>
  </si>
  <si>
    <t>Belanja bagi hasil pajak daerah dan retribusi daerah kepada pemerintahan desa  di Kecamatan Sambong Desa Brabowan</t>
  </si>
  <si>
    <t>084</t>
  </si>
  <si>
    <t>Belanja bagi hasil pajak daerah dan retribusi daerah kepada pemerintahan desa  di Kecamatan Sambong Desa Giyanti</t>
  </si>
  <si>
    <t>085</t>
  </si>
  <si>
    <t>Belanja bagi hasil pajak daerah dan retribusi daerah kepada pemerintahan desa  di Kecamatan Sambong Desa Ledok</t>
  </si>
  <si>
    <t>086</t>
  </si>
  <si>
    <t>Belanja bagi hasil pajak daerah dan retribusi daerah kepada pemerintahan desa  di Kecamatan Bogorejo Desa Bogorejo</t>
  </si>
  <si>
    <t>087</t>
  </si>
  <si>
    <t>Belanja bagi hasil pajak daerah dan retribusi daerah kepada pemerintahan desa  di Kecamatan Bogorejo Desa Jurangjero</t>
  </si>
  <si>
    <t>088</t>
  </si>
  <si>
    <t>Belanja bagi hasil pajak daerah dan retribusi daerah kepada pemerintahan desa  di Kecamatan Bogorejo Desa Karanganyar</t>
  </si>
  <si>
    <t>089</t>
  </si>
  <si>
    <t>Belanja bagi hasil pajak daerah dan retribusi daerah kepada pemerintahan desa  di Kecamatan Bogorejo Desa Sarirejo</t>
  </si>
  <si>
    <t>090</t>
  </si>
  <si>
    <t>Belanja bagi hasil pajak daerah dan retribusi daerah kepada pemerintahan desa  di Kecamatan Bogorejo Desa Gombang</t>
  </si>
  <si>
    <t>091</t>
  </si>
  <si>
    <t>Belanja bagi hasil pajak daerah dan retribusi daerah kepada pemerintahan desa  di Kecamatan Bogorejo Desa Karang</t>
  </si>
  <si>
    <t>092</t>
  </si>
  <si>
    <t>Belanja bagi hasil pajak daerah dan retribusi daerah kepada pemerintahan desa  di Kecamatan Bogorejo Desa Prantaan</t>
  </si>
  <si>
    <t>093</t>
  </si>
  <si>
    <t>Belanja bagi hasil pajak daerah dan retribusi daerah kepada pemerintahan desa  di Kecamatan Bogorejo Desa Jeruk</t>
  </si>
  <si>
    <t>094</t>
  </si>
  <si>
    <t>Belanja bagi hasil pajak daerah dan retribusi daerah kepada pemerintahan desa  di Kecamatan Bogorejo Desa Nglengkir</t>
  </si>
  <si>
    <t>095</t>
  </si>
  <si>
    <t>Belanja bagi hasil pajak daerah dan retribusi daerah kepada pemerintahan desa  di Kecamatan Bogorejo Desa Gandu</t>
  </si>
  <si>
    <t>096</t>
  </si>
  <si>
    <t>Belanja bagi hasil pajak daerah dan retribusi daerah kepada pemerintahan desa  di Kecamatan Bogorejo Desa Tempurejo</t>
  </si>
  <si>
    <t>097</t>
  </si>
  <si>
    <t>Belanja bagi hasil pajak daerah dan retribusi daerah kepada pemerintahan desa  di Kecamatan Bogorejo Desa Gembol</t>
  </si>
  <si>
    <t>098</t>
  </si>
  <si>
    <t>Belanja bagi hasil pajak daerah dan retribusi daerah kepada pemerintahan desa  di Kecamatan Bogorejo Desa Gayam</t>
  </si>
  <si>
    <t>099</t>
  </si>
  <si>
    <t>Belanja bagi hasil pajak daerah dan retribusi daerah kepada pemerintahan desa  di Kecamatan Bogorejo Desa Sendangrejo</t>
  </si>
  <si>
    <t>100</t>
  </si>
  <si>
    <t>Belanja bagi hasil pajak daerah dan retribusi daerah kepada pemerintahan desa  di Kecamatan Jati Desa Jati</t>
  </si>
  <si>
    <t>101</t>
  </si>
  <si>
    <t>Belanja bagi hasil pajak daerah dan retribusi daerah kepada pemerintahan desa  di Kecamatan Jati Desa Pelem</t>
  </si>
  <si>
    <t>102</t>
  </si>
  <si>
    <t>Belanja bagi hasil pajak daerah dan retribusi daerah kepada pemerintahan desa  di Kecamatan Jati Desa Pengkoljagong</t>
  </si>
  <si>
    <t>103</t>
  </si>
  <si>
    <t>Belanja bagi hasil pajak daerah dan retribusi daerah kepada pemerintahan desa  di Kecamatan Jati Desa Tobo</t>
  </si>
  <si>
    <t>104</t>
  </si>
  <si>
    <t>Belanja bagi hasil pajak daerah dan retribusi daerah kepada pemerintahan desa  di Kecamatan Jati Desa Randulawang</t>
  </si>
  <si>
    <t>105</t>
  </si>
  <si>
    <t>Belanja bagi hasil pajak daerah dan retribusi daerah kepada pemerintahan desa  di Kecamatan Jati Desa Doplang</t>
  </si>
  <si>
    <t>106</t>
  </si>
  <si>
    <t>Belanja bagi hasil pajak daerah dan retribusi daerah kepada pemerintahan desa  di Kecamatan Jati Desa Singget</t>
  </si>
  <si>
    <t>107</t>
  </si>
  <si>
    <t>Belanja bagi hasil pajak daerah dan retribusi daerah kepada pemerintahan desa  di Kecamatan Jati Desa Jegong</t>
  </si>
  <si>
    <t>108</t>
  </si>
  <si>
    <t>Belanja bagi hasil pajak daerah dan retribusi daerah kepada pemerintahan desa  di Kecamatan Jati Desa Bangkleyan</t>
  </si>
  <si>
    <t>109</t>
  </si>
  <si>
    <t>Belanja bagi hasil pajak daerah dan retribusi daerah kepada pemerintahan desa  di Kecamatan Jati Desa Gempol</t>
  </si>
  <si>
    <t>110</t>
  </si>
  <si>
    <t>Belanja bagi hasil pajak daerah dan retribusi daerah kepada pemerintahan desa  di Kecamatan Jati Desa Kepoh</t>
  </si>
  <si>
    <t>111</t>
  </si>
  <si>
    <t>Belanja bagi hasil pajak daerah dan retribusi daerah kepada pemerintahan desa  di Kecamatan Jati Desa Gabusan</t>
  </si>
  <si>
    <t>112</t>
  </si>
  <si>
    <t>Belanja bagi hasil pajak daerah dan retribusi daerah kepada pemerintahan desa  di Kecamatan Jepon Desa Tempellemahbang</t>
  </si>
  <si>
    <t>113</t>
  </si>
  <si>
    <t>Belanja bagi hasil pajak daerah dan retribusi daerah kepada pemerintahan desa  di Kecamatan Jepon Desa Kemiri</t>
  </si>
  <si>
    <t>114</t>
  </si>
  <si>
    <t>Belanja bagi hasil pajak daerah dan retribusi daerah kepada pemerintahan desa  di Kecamatan Jepon Desa Turirejo</t>
  </si>
  <si>
    <t>115</t>
  </si>
  <si>
    <t>Belanja bagi hasil pajak daerah dan retribusi daerah kepada pemerintahan desa  di Kecamatan Jepon Desa Semampir</t>
  </si>
  <si>
    <t>116</t>
  </si>
  <si>
    <t>Belanja bagi hasil pajak daerah dan retribusi daerah kepada pemerintahan desa  di Kecamatan Jepon Desa Palon</t>
  </si>
  <si>
    <t>117</t>
  </si>
  <si>
    <t>Belanja bagi hasil pajak daerah dan retribusi daerah kepada pemerintahan desa  di Kecamatan Jepon Desa Blungun</t>
  </si>
  <si>
    <t>118</t>
  </si>
  <si>
    <t>Belanja bagi hasil pajak daerah dan retribusi daerah kepada pemerintahan desa  di Kecamatan Jepon Desa Semanggi</t>
  </si>
  <si>
    <t>119</t>
  </si>
  <si>
    <t>Belanja bagi hasil pajak daerah dan retribusi daerah kepada pemerintahan desa  di Kecamatan Jepon Desa Ngampon</t>
  </si>
  <si>
    <t>120</t>
  </si>
  <si>
    <t>Belanja bagi hasil pajak daerah dan retribusi daerah kepada pemerintahan desa  di Kecamatan Jepon Desa Jomblang</t>
  </si>
  <si>
    <t>121</t>
  </si>
  <si>
    <t>Belanja bagi hasil pajak daerah dan retribusi daerah kepada pemerintahan desa  di Kecamatan Jepon Desa Bangsri</t>
  </si>
  <si>
    <t>122</t>
  </si>
  <si>
    <t>Belanja bagi hasil pajak daerah dan retribusi daerah kepada pemerintahan desa  di Kecamatan Jepon Desa Sumurboto</t>
  </si>
  <si>
    <t>123</t>
  </si>
  <si>
    <t>Belanja bagi hasil pajak daerah dan retribusi daerah kepada pemerintahan desa  di Kecamatan Jepon Desa Brumbung</t>
  </si>
  <si>
    <t>124</t>
  </si>
  <si>
    <t>Belanja bagi hasil pajak daerah dan retribusi daerah kepada pemerintahan desa  di Kecamatan Jepon Desa Nglarohgunung</t>
  </si>
  <si>
    <t>125</t>
  </si>
  <si>
    <t>Belanja bagi hasil pajak daerah dan retribusi daerah kepada pemerintahan desa  di Kecamatan Jepon Desa Geneng</t>
  </si>
  <si>
    <t>126</t>
  </si>
  <si>
    <t>Belanja bagi hasil pajak daerah dan retribusi daerah kepada pemerintahan desa  di Kecamatan Jepon Desa Seso</t>
  </si>
  <si>
    <t>127</t>
  </si>
  <si>
    <t>Belanja bagi hasil pajak daerah dan retribusi daerah kepada pemerintahan desa  di Kecamatan Jepon Desa Balong</t>
  </si>
  <si>
    <t>128</t>
  </si>
  <si>
    <t>Belanja bagi hasil pajak daerah dan retribusi daerah kepada pemerintahan desa  di Kecamatan Jepon Desa Gersi</t>
  </si>
  <si>
    <t>129</t>
  </si>
  <si>
    <t>Belanja bagi hasil pajak daerah dan retribusi daerah kepada pemerintahan desa  di Kecamatan Jepon Desa Gedangdowo</t>
  </si>
  <si>
    <t>130</t>
  </si>
  <si>
    <t>Belanja bagi hasil pajak daerah dan retribusi daerah kepada pemerintahan desa  di Kecamatan Jepon Desa Puledagel</t>
  </si>
  <si>
    <t>131</t>
  </si>
  <si>
    <t>Belanja bagi hasil pajak daerah dan retribusi daerah kepada pemerintahan desa  di Kecamatan Jepon Desa Kawengan</t>
  </si>
  <si>
    <t>132</t>
  </si>
  <si>
    <t>Belanja bagi hasil pajak daerah dan retribusi daerah kepada pemerintahan desa  di Kecamatan Jepon Desa Bacem</t>
  </si>
  <si>
    <t>133</t>
  </si>
  <si>
    <t>Belanja bagi hasil pajak daerah dan retribusi daerah kepada pemerintahan desa  di Kecamatan Jepon Desa Jatirejo</t>
  </si>
  <si>
    <t>134</t>
  </si>
  <si>
    <t>Belanja bagi hasil pajak daerah dan retribusi daerah kepada pemerintahan desa  di Kecamatan Jepon Desa Soko</t>
  </si>
  <si>
    <t>135</t>
  </si>
  <si>
    <t>Belanja bagi hasil pajak daerah dan retribusi daerah kepada pemerintahan desa  di Kecamatan Jepon Desa Waru</t>
  </si>
  <si>
    <t>136</t>
  </si>
  <si>
    <t>Belanja bagi hasil pajak daerah dan retribusi daerah kepada pemerintahan desa  di Kecamatan Tunjungan Desa Tunjungan</t>
  </si>
  <si>
    <t>137</t>
  </si>
  <si>
    <t>Belanja bagi hasil pajak daerah dan retribusi daerah kepada pemerintahan desa  di Kecamatan Tunjungan Desa Tutup</t>
  </si>
  <si>
    <t>138</t>
  </si>
  <si>
    <t>Belanja bagi hasil pajak daerah dan retribusi daerah kepada pemerintahan desa  di Kecamatan Tunjungan Desa Tamanrejo</t>
  </si>
  <si>
    <t>139</t>
  </si>
  <si>
    <t>Belanja bagi hasil pajak daerah dan retribusi daerah kepada pemerintahan desa  di Kecamatan Tunjungan Desa Kedungrejo</t>
  </si>
  <si>
    <t>140</t>
  </si>
  <si>
    <t>Belanja bagi hasil pajak daerah dan retribusi daerah kepada pemerintahan desa  di Kecamatan Tunjungan Desa Tambahrejo</t>
  </si>
  <si>
    <t>141</t>
  </si>
  <si>
    <t>Belanja bagi hasil pajak daerah dan retribusi daerah kepada pemerintahan desa  di Kecamatan Tunjungan Desa Tawangrejo</t>
  </si>
  <si>
    <t>142</t>
  </si>
  <si>
    <t>Belanja bagi hasil pajak daerah dan retribusi daerah kepada pemerintahan desa  di Kecamatan Tunjungan Desa Adirejo</t>
  </si>
  <si>
    <t>143</t>
  </si>
  <si>
    <t>Belanja bagi hasil pajak daerah dan retribusi daerah kepada pemerintahan desa  di Kecamatan Tunjungan Desa Kalangan</t>
  </si>
  <si>
    <t>144</t>
  </si>
  <si>
    <t>Belanja bagi hasil pajak daerah dan retribusi daerah kepada pemerintahan desa  di Kecamatan Tunjungan Desa Sambongrejo</t>
  </si>
  <si>
    <t>145</t>
  </si>
  <si>
    <t>Belanja bagi hasil pajak daerah dan retribusi daerah kepada pemerintahan desa  di Kecamatan Tunjungan Desa Kedungringin</t>
  </si>
  <si>
    <t>146</t>
  </si>
  <si>
    <t>Belanja bagi hasil pajak daerah dan retribusi daerah kepada pemerintahan desa  di Kecamatan Tunjungan Desa Gempolrejo</t>
  </si>
  <si>
    <t>147</t>
  </si>
  <si>
    <t>Belanja bagi hasil pajak daerah dan retribusi daerah kepada pemerintahan desa  di Kecamatan Tunjungan Desa Nglangitan</t>
  </si>
  <si>
    <t>148</t>
  </si>
  <si>
    <t>Belanja bagi hasil pajak daerah dan retribusi daerah kepada pemerintahan desa  di Kecamatan Tunjungan Desa Sitirejo</t>
  </si>
  <si>
    <t>149</t>
  </si>
  <si>
    <t>Belanja bagi hasil pajak daerah dan retribusi daerah kepada pemerintahan desa  di Kecamatan Tunjungan Desa Keser</t>
  </si>
  <si>
    <t>150</t>
  </si>
  <si>
    <t>Belanja bagi hasil pajak daerah dan retribusi daerah kepada pemerintahan desa  di Kecamatan Tunjungan Desa Sukorejo</t>
  </si>
  <si>
    <t>151</t>
  </si>
  <si>
    <t>Belanja bagi hasil pajak daerah dan retribusi daerah kepada pemerintahan desa  di Kecamatan Kradenan Desa Mendenrejo</t>
  </si>
  <si>
    <t>152</t>
  </si>
  <si>
    <t>Belanja bagi hasil pajak daerah dan retribusi daerah kepada pemerintahan desa  di Kecamatan Kradenan Desa Mojorembun</t>
  </si>
  <si>
    <t>153</t>
  </si>
  <si>
    <t>Belanja bagi hasil pajak daerah dan retribusi daerah kepada pemerintahan desa  di Kecamatan Kradenan Desa Ngrawoh</t>
  </si>
  <si>
    <t>154</t>
  </si>
  <si>
    <t>Belanja bagi hasil pajak daerah dan retribusi daerah kepada pemerintahan desa  di Kecamatan Kradenan Desa Nginggil</t>
  </si>
  <si>
    <t>155</t>
  </si>
  <si>
    <t>Belanja bagi hasil pajak daerah dan retribusi daerah kepada pemerintahan desa  di Kecamatan Kradenan Desa Nglebak</t>
  </si>
  <si>
    <t>156</t>
  </si>
  <si>
    <t>Belanja bagi hasil pajak daerah dan retribusi daerah kepada pemerintahan desa  di Kecamatan Kradenan Desa Megeri</t>
  </si>
  <si>
    <t>157</t>
  </si>
  <si>
    <t>Belanja bagi hasil pajak daerah dan retribusi daerah kepada pemerintahan desa  di Kecamatan Kradenan Desa Getas</t>
  </si>
  <si>
    <t>158</t>
  </si>
  <si>
    <t>Belanja bagi hasil pajak daerah dan retribusi daerah kepada pemerintahan desa  di Kecamatan Kradenan Desa Sumber</t>
  </si>
  <si>
    <t>159</t>
  </si>
  <si>
    <t>Belanja bagi hasil pajak daerah dan retribusi daerah kepada pemerintahan desa  di Kecamatan Kradenan Desa Nglungger</t>
  </si>
  <si>
    <t>160</t>
  </si>
  <si>
    <t>Belanja bagi hasil pajak daerah dan retribusi daerah kepada pemerintahan desa  di Kecamatan Kradenan Desa Medalem</t>
  </si>
  <si>
    <t>161</t>
  </si>
  <si>
    <t>Belanja bagi hasil pajak daerah dan retribusi daerah kepada pemerintahan desa  di Kecamatan Ngawen Desa Trembulrejo</t>
  </si>
  <si>
    <t>162</t>
  </si>
  <si>
    <t>Belanja bagi hasil pajak daerah dan retribusi daerah kepada pemerintahan desa  di Kecamatan Ngawen Desa Talokwohmojo</t>
  </si>
  <si>
    <t>163</t>
  </si>
  <si>
    <t>Belanja bagi hasil pajak daerah dan retribusi daerah kepada pemerintahan desa  di Kecamatan Ngawen Desa Plumbon</t>
  </si>
  <si>
    <t>164</t>
  </si>
  <si>
    <t>Belanja bagi hasil pajak daerah dan retribusi daerah kepada pemerintahan desa  di Kecamatan Ngawen Desa Bergolo</t>
  </si>
  <si>
    <t>165</t>
  </si>
  <si>
    <t>Belanja bagi hasil pajak daerah dan retribusi daerah kepada pemerintahan desa  di Kecamatan Ngawen Desa Rowobungkul</t>
  </si>
  <si>
    <t>166</t>
  </si>
  <si>
    <t>Belanja bagi hasil pajak daerah dan retribusi daerah kepada pemerintahan desa  di Kecamatan Ngawen Desa Gedebeg</t>
  </si>
  <si>
    <t>167</t>
  </si>
  <si>
    <t>Belanja bagi hasil pajak daerah dan retribusi daerah kepada pemerintahan desa  di Kecamatan Ngawen Desa Kedungsatrian</t>
  </si>
  <si>
    <t>168</t>
  </si>
  <si>
    <t>Belanja bagi hasil pajak daerah dan retribusi daerah kepada pemerintahan desa  di Kecamatan Ngawen Desa Karangtengah</t>
  </si>
  <si>
    <t>169</t>
  </si>
  <si>
    <t>Belanja bagi hasil pajak daerah dan retribusi daerah kepada pemerintahan desa  di Kecamatan Ngawen Desa Jetakwanger</t>
  </si>
  <si>
    <t>170</t>
  </si>
  <si>
    <t>Belanja bagi hasil pajak daerah dan retribusi daerah kepada pemerintahan desa  di Kecamatan Ngawen Desa Sumberejo</t>
  </si>
  <si>
    <t>171</t>
  </si>
  <si>
    <t>Belanja bagi hasil pajak daerah dan retribusi daerah kepada pemerintahan desa  di Kecamatan Ngawen Desa Sendangagung</t>
  </si>
  <si>
    <t>172</t>
  </si>
  <si>
    <t>Belanja bagi hasil pajak daerah dan retribusi daerah kepada pemerintahan desa  di Kecamatan Ngawen Desa Sendangrejo</t>
  </si>
  <si>
    <t>173</t>
  </si>
  <si>
    <t>Belanja bagi hasil pajak daerah dan retribusi daerah kepada pemerintahan desa  di Kecamatan Ngawen Desa Gondang</t>
  </si>
  <si>
    <t>174</t>
  </si>
  <si>
    <t>Belanja bagi hasil pajak daerah dan retribusi daerah kepada pemerintahan desa  di Kecamatan Ngawen Desa Sarimulyo</t>
  </si>
  <si>
    <t>175</t>
  </si>
  <si>
    <t>Belanja bagi hasil pajak daerah dan retribusi daerah kepada pemerintahan desa  di Kecamatan Ngawen Desa Wantilgung</t>
  </si>
  <si>
    <t>176</t>
  </si>
  <si>
    <t>Belanja bagi hasil pajak daerah dan retribusi daerah kepada pemerintahan desa  di Kecamatan Ngawen Desa Sambongrejo</t>
  </si>
  <si>
    <t>177</t>
  </si>
  <si>
    <t>Belanja bagi hasil pajak daerah dan retribusi daerah kepada pemerintahan desa  di Kecamatan Ngawen Desa Berbak</t>
  </si>
  <si>
    <t>178</t>
  </si>
  <si>
    <t>Belanja bagi hasil pajak daerah dan retribusi daerah kepada pemerintahan desa  di Kecamatan Ngawen Desa Gotputuk</t>
  </si>
  <si>
    <t>179</t>
  </si>
  <si>
    <t>Belanja bagi hasil pajak daerah dan retribusi daerah kepada pemerintahan desa  di Kecamatan Ngawen Desa Semawur</t>
  </si>
  <si>
    <t>180</t>
  </si>
  <si>
    <t>Belanja bagi hasil pajak daerah dan retribusi daerah kepada pemerintahan desa  di Kecamatan Ngawen Desa Bradag</t>
  </si>
  <si>
    <t>181</t>
  </si>
  <si>
    <t>Belanja bagi hasil pajak daerah dan retribusi daerah kepada pemerintahan desa  di Kecamatan Ngawen Desa Karangjong</t>
  </si>
  <si>
    <t>182</t>
  </si>
  <si>
    <t>Belanja bagi hasil pajak daerah dan retribusi daerah kepada pemerintahan desa  di Kecamatan Ngawen Desa Srigading</t>
  </si>
  <si>
    <t>183</t>
  </si>
  <si>
    <t>Belanja bagi hasil pajak daerah dan retribusi daerah kepada pemerintahan desa  di Kecamatan Ngawen Desa Sambonganyar</t>
  </si>
  <si>
    <t>184</t>
  </si>
  <si>
    <t>Belanja bagi hasil pajak daerah dan retribusi daerah kepada pemerintahan desa  di Kecamatan Ngawen Desa Bogowanti</t>
  </si>
  <si>
    <t>185</t>
  </si>
  <si>
    <t>Belanja bagi hasil pajak daerah dan retribusi daerah kepada pemerintahan desa  di Kecamatan Ngawen Desa Kendayaan</t>
  </si>
  <si>
    <t>186</t>
  </si>
  <si>
    <t>Belanja bagi hasil pajak daerah dan retribusi daerah kepada pemerintahan desa  di Kecamatan Ngawen Desa Sendangmulyo</t>
  </si>
  <si>
    <t>187</t>
  </si>
  <si>
    <t>Belanja bagi hasil pajak daerah dan retribusi daerah kepada pemerintahan desa  di Kecamatan Ngawen Desa Bandungrojo</t>
  </si>
  <si>
    <t>188</t>
  </si>
  <si>
    <t>Belanja bagi hasil pajak daerah dan retribusi daerah kepada pemerintahan desa  di Kecamatan Kunduran Desa Balong</t>
  </si>
  <si>
    <t>189</t>
  </si>
  <si>
    <t>Belanja bagi hasil pajak daerah dan retribusi daerah kepada pemerintahan desa  di Kecamatan Kunduran Desa Karanggeneng</t>
  </si>
  <si>
    <t>190</t>
  </si>
  <si>
    <t>Belanja bagi hasil pajak daerah dan retribusi daerah kepada pemerintahan desa  di Kecamatan Kunduran Desa Jetak</t>
  </si>
  <si>
    <t>191</t>
  </si>
  <si>
    <t>Belanja bagi hasil pajak daerah dan retribusi daerah kepada pemerintahan desa  di Kecamatan Kunduran Desa Muraharjo</t>
  </si>
  <si>
    <t>192</t>
  </si>
  <si>
    <t>Belanja bagi hasil pajak daerah dan retribusi daerah kepada pemerintahan desa  di Kecamatan Kunduran Desa Klokah</t>
  </si>
  <si>
    <t>193</t>
  </si>
  <si>
    <t>Belanja bagi hasil pajak daerah dan retribusi daerah kepada pemerintahan desa  di Kecamatan Kunduran Desa Tawangrejo</t>
  </si>
  <si>
    <t>194</t>
  </si>
  <si>
    <t>Belanja bagi hasil pajak daerah dan retribusi daerah kepada pemerintahan desa  di Kecamatan Kunduran Desa Blumbangrejo</t>
  </si>
  <si>
    <t>195</t>
  </si>
  <si>
    <t>Belanja bagi hasil pajak daerah dan retribusi daerah kepada pemerintahan desa  di Kecamatan Kunduran Desa Kalangrejo</t>
  </si>
  <si>
    <t>196</t>
  </si>
  <si>
    <t>Belanja bagi hasil pajak daerah dan retribusi daerah kepada pemerintahan desa  di Kecamatan Kunduran Desa Kemiri</t>
  </si>
  <si>
    <t>197</t>
  </si>
  <si>
    <t>Belanja bagi hasil pajak daerah dan retribusi daerah kepada pemerintahan desa  di Kecamatan Kunduran Desa Kodokan</t>
  </si>
  <si>
    <t>198</t>
  </si>
  <si>
    <t>Belanja bagi hasil pajak daerah dan retribusi daerah kepada pemerintahan desa  di Kecamatan Kunduran Desa Sonokidul</t>
  </si>
  <si>
    <t>199</t>
  </si>
  <si>
    <t>Belanja bagi hasil pajak daerah dan retribusi daerah kepada pemerintahan desa  di Kecamatan Kunduran Desa Sempu</t>
  </si>
  <si>
    <t>200</t>
  </si>
  <si>
    <t>Belanja bagi hasil pajak daerah dan retribusi daerah kepada pemerintahan desa  di Kecamatan Kunduran Desa Botoreco</t>
  </si>
  <si>
    <t>201</t>
  </si>
  <si>
    <t>Belanja bagi hasil pajak daerah dan retribusi daerah kepada pemerintahan desa  di Kecamatan Kunduran Desa Buloh</t>
  </si>
  <si>
    <t>202</t>
  </si>
  <si>
    <t>Belanja bagi hasil pajak daerah dan retribusi daerah kepada pemerintahan desa  di Kecamatan Kunduran Desa Cungkup</t>
  </si>
  <si>
    <t>203</t>
  </si>
  <si>
    <t>Belanja bagi hasil pajak daerah dan retribusi daerah kepada pemerintahan desa  di Kecamatan Kunduran Desa Ngilen</t>
  </si>
  <si>
    <t>204</t>
  </si>
  <si>
    <t>Belanja bagi hasil pajak daerah dan retribusi daerah kepada pemerintahan desa  di Kecamatan Kunduran Desa Bakah</t>
  </si>
  <si>
    <t>205</t>
  </si>
  <si>
    <t>Belanja bagi hasil pajak daerah dan retribusi daerah kepada pemerintahan desa  di Kecamatan Kunduran Desa Jagong</t>
  </si>
  <si>
    <t>206</t>
  </si>
  <si>
    <t>Belanja bagi hasil pajak daerah dan retribusi daerah kepada pemerintahan desa  di Kecamatan Kunduran Desa Bejirejo</t>
  </si>
  <si>
    <t>207</t>
  </si>
  <si>
    <t>Belanja bagi hasil pajak daerah dan retribusi daerah kepada pemerintahan desa  di Kecamatan Kunduran Desa Gagakan</t>
  </si>
  <si>
    <t>208</t>
  </si>
  <si>
    <t>Belanja bagi hasil pajak daerah dan retribusi daerah kepada pemerintahan desa  di Kecamatan Kunduran Desa Sambiroto</t>
  </si>
  <si>
    <t>209</t>
  </si>
  <si>
    <t>Belanja bagi hasil pajak daerah dan retribusi daerah kepada pemerintahan desa  di Kecamatan Kunduran Desa Sendangwates</t>
  </si>
  <si>
    <t>210</t>
  </si>
  <si>
    <t>Belanja bagi hasil pajak daerah dan retribusi daerah kepada pemerintahan desa  di Kecamatan Kunduran Desa Kedungwaru</t>
  </si>
  <si>
    <t>211</t>
  </si>
  <si>
    <t>Belanja bagi hasil pajak daerah dan retribusi daerah kepada pemerintahan desa  di Kecamatan Kunduran Desa Ngawenombo</t>
  </si>
  <si>
    <t>212</t>
  </si>
  <si>
    <t>Belanja bagi hasil pajak daerah dan retribusi daerah kepada pemerintahan desa  di Kecamatan Kunduran Desa Plosorejo</t>
  </si>
  <si>
    <t>213</t>
  </si>
  <si>
    <t>Belanja bagi hasil pajak daerah dan retribusi daerah kepada pemerintahan desa  di Kecamatan Japah Desa Japah</t>
  </si>
  <si>
    <t>214</t>
  </si>
  <si>
    <t>Belanja bagi hasil pajak daerah dan retribusi daerah kepada pemerintahan desa  di Kecamatan Japah Desa Pengkolrejo</t>
  </si>
  <si>
    <t>215</t>
  </si>
  <si>
    <t>Belanja bagi hasil pajak daerah dan retribusi daerah kepada pemerintahan desa  di Kecamatan Japah Desa Bogorejo</t>
  </si>
  <si>
    <t>216</t>
  </si>
  <si>
    <t>Belanja bagi hasil pajak daerah dan retribusi daerah kepada pemerintahan desa  di Kecamatan Japah Desa Ngiyono</t>
  </si>
  <si>
    <t>217</t>
  </si>
  <si>
    <t>Belanja bagi hasil pajak daerah dan retribusi daerah kepada pemerintahan desa  di Kecamatan Japah Desa Sumberejo</t>
  </si>
  <si>
    <t>218</t>
  </si>
  <si>
    <t>Belanja bagi hasil pajak daerah dan retribusi daerah kepada pemerintahan desa  di Kecamatan Japah Desa Wotbakah</t>
  </si>
  <si>
    <t>219</t>
  </si>
  <si>
    <t>Belanja bagi hasil pajak daerah dan retribusi daerah kepada pemerintahan desa  di Kecamatan Japah Desa Harjowinangun</t>
  </si>
  <si>
    <t>220</t>
  </si>
  <si>
    <t>Belanja bagi hasil pajak daerah dan retribusi daerah kepada pemerintahan desa  di Kecamatan Japah Desa Ngrambitan</t>
  </si>
  <si>
    <t>221</t>
  </si>
  <si>
    <t>Belanja bagi hasil pajak daerah dan retribusi daerah kepada pemerintahan desa  di Kecamatan Japah Desa Padaan</t>
  </si>
  <si>
    <t>222</t>
  </si>
  <si>
    <t>Belanja bagi hasil pajak daerah dan retribusi daerah kepada pemerintahan desa  di Kecamatan Japah Desa Tengger</t>
  </si>
  <si>
    <t>223</t>
  </si>
  <si>
    <t>Belanja bagi hasil pajak daerah dan retribusi daerah kepada pemerintahan desa  di Kecamatan Japah Desa Beganjing</t>
  </si>
  <si>
    <t>224</t>
  </si>
  <si>
    <t>Belanja bagi hasil pajak daerah dan retribusi daerah kepada pemerintahan desa  di Kecamatan Japah Desa Bogem</t>
  </si>
  <si>
    <t>225</t>
  </si>
  <si>
    <t>Belanja bagi hasil pajak daerah dan retribusi daerah kepada pemerintahan desa  di Kecamatan Japah Desa Tlogowungu</t>
  </si>
  <si>
    <t>226</t>
  </si>
  <si>
    <t>Belanja bagi hasil pajak daerah dan retribusi daerah kepada pemerintahan desa  di Kecamatan Japah Desa Dologan</t>
  </si>
  <si>
    <t>227</t>
  </si>
  <si>
    <t>Belanja bagi hasil pajak daerah dan retribusi daerah kepada pemerintahan desa  di Kecamatan Japah Desa Ngapus</t>
  </si>
  <si>
    <t>228</t>
  </si>
  <si>
    <t>Belanja bagi hasil pajak daerah dan retribusi daerah kepada pemerintahan desa  di Kecamatan Japah Desa Krocok</t>
  </si>
  <si>
    <t>229</t>
  </si>
  <si>
    <t>Belanja bagi hasil pajak daerah dan retribusi daerah kepada pemerintahan desa  di Kecamatan Japah Desa Kalinanas</t>
  </si>
  <si>
    <t>230</t>
  </si>
  <si>
    <t>Belanja bagi hasil pajak daerah dan retribusi daerah kepada pemerintahan desa  di Kecamatan Japah Desa Gaplokan</t>
  </si>
  <si>
    <t>231</t>
  </si>
  <si>
    <t>Belanja bagi hasil pajak daerah dan retribusi daerah kepada pemerintahan desa  di Kecamatan Randublatung Desa Bekutuk</t>
  </si>
  <si>
    <t>232</t>
  </si>
  <si>
    <t>Belanja bagi hasil pajak daerah dan retribusi daerah kepada pemerintahan desa  di Kecamatan Randublatung Desa Kadengan</t>
  </si>
  <si>
    <t>233</t>
  </si>
  <si>
    <t>Belanja bagi hasil pajak daerah dan retribusi daerah kepada pemerintahan desa  di Kecamatan Randublatung Desa Tanggel</t>
  </si>
  <si>
    <t>234</t>
  </si>
  <si>
    <t>Belanja bagi hasil pajak daerah dan retribusi daerah kepada pemerintahan desa  di Kecamatan Randublatung Desa Ngliron</t>
  </si>
  <si>
    <t>235</t>
  </si>
  <si>
    <t>Belanja bagi hasil pajak daerah dan retribusi daerah kepada pemerintahan desa  di Kecamatan Randublatung Desa Kalisari</t>
  </si>
  <si>
    <t>236</t>
  </si>
  <si>
    <t>Belanja bagi hasil pajak daerah dan retribusi daerah kepada pemerintahan desa  di Kecamatan Randublatung Desa Pilang</t>
  </si>
  <si>
    <t>237</t>
  </si>
  <si>
    <t>Belanja bagi hasil pajak daerah dan retribusi daerah kepada pemerintahan desa  di Kecamatan Randublatung Desa Temulus</t>
  </si>
  <si>
    <t>238</t>
  </si>
  <si>
    <t>Belanja bagi hasil pajak daerah dan retribusi daerah kepada pemerintahan desa  di Kecamatan Randublatung Desa Kediren</t>
  </si>
  <si>
    <t>239</t>
  </si>
  <si>
    <t>Belanja bagi hasil pajak daerah dan retribusi daerah kepada pemerintahan desa  di Kecamatan Randublatung Desa Sumberejo</t>
  </si>
  <si>
    <t>240</t>
  </si>
  <si>
    <t>Belanja bagi hasil pajak daerah dan retribusi daerah kepada pemerintahan desa  di Kecamatan Randublatung Desa Kutukan</t>
  </si>
  <si>
    <t>241</t>
  </si>
  <si>
    <t>242</t>
  </si>
  <si>
    <t>Belanja bagi hasil pajak daerah dan retribusi daerah kepada pemerintahan desa  di Kecamatan Randublatung Desa Tlogotuwung</t>
  </si>
  <si>
    <t>243</t>
  </si>
  <si>
    <t>Belanja bagi hasil pajak daerah dan retribusi daerah kepada pemerintahan desa  di Kecamatan Randublatung Desa Gembyungan</t>
  </si>
  <si>
    <t>244</t>
  </si>
  <si>
    <t>Belanja bagi hasil pajak daerah dan retribusi daerah kepada pemerintahan desa  di Kecamatan Randublatung Desa Sambongwangan</t>
  </si>
  <si>
    <t>245</t>
  </si>
  <si>
    <t>Belanja bagi hasil pajak daerah dan retribusi daerah kepada pemerintahan desa  di Kecamatan Randublatung Desa Plosorejo</t>
  </si>
  <si>
    <t>246</t>
  </si>
  <si>
    <t>Belanja bagi hasil pajak daerah dan retribusi daerah kepada pemerintahan desa  di Kecamatan Randublatung Desa Jeruk</t>
  </si>
  <si>
    <t>247</t>
  </si>
  <si>
    <t>Belanja bagi hasil pajak daerah dan retribusi daerah kepada pemerintahan desa  di Kecamatan Todanan Desa Todanan</t>
  </si>
  <si>
    <t>248</t>
  </si>
  <si>
    <t>Belanja bagi hasil pajak daerah dan retribusi daerah kepada pemerintahan desa  di Kecamatan Todanan Desa Kedungwungu</t>
  </si>
  <si>
    <t>249</t>
  </si>
  <si>
    <t>Belanja bagi hasil pajak daerah dan retribusi daerah kepada pemerintahan desa  di Kecamatan Todanan Desa Tinapan</t>
  </si>
  <si>
    <t>250</t>
  </si>
  <si>
    <t>Belanja bagi hasil pajak daerah dan retribusi daerah kepada pemerintahan desa  di Kecamatan Todanan Desa Gunungan</t>
  </si>
  <si>
    <t>251</t>
  </si>
  <si>
    <t>Belanja bagi hasil pajak daerah dan retribusi daerah kepada pemerintahan desa  di Kecamatan Todanan Desa Kajengan</t>
  </si>
  <si>
    <t>252</t>
  </si>
  <si>
    <t>Belanja bagi hasil pajak daerah dan retribusi daerah kepada pemerintahan desa  di Kecamatan Todanan Desa Dringo</t>
  </si>
  <si>
    <t>253</t>
  </si>
  <si>
    <t>Belanja bagi hasil pajak daerah dan retribusi daerah kepada pemerintahan desa  di Kecamatan Todanan Desa Cokrowati</t>
  </si>
  <si>
    <t>254</t>
  </si>
  <si>
    <t>Belanja bagi hasil pajak daerah dan retribusi daerah kepada pemerintahan desa  di Kecamatan Todanan Desa Dalangan</t>
  </si>
  <si>
    <t>255</t>
  </si>
  <si>
    <t>Belanja bagi hasil pajak daerah dan retribusi daerah kepada pemerintahan desa  di Kecamatan Todanan Desa Ketileng</t>
  </si>
  <si>
    <t>256</t>
  </si>
  <si>
    <t>Belanja bagi hasil pajak daerah dan retribusi daerah kepada pemerintahan desa  di Kecamatan Todanan Desa Ngumbul</t>
  </si>
  <si>
    <t>257</t>
  </si>
  <si>
    <t>Belanja bagi hasil pajak daerah dan retribusi daerah kepada pemerintahan desa  di Kecamatan Todanan Desa Sonokulon</t>
  </si>
  <si>
    <t>258</t>
  </si>
  <si>
    <t>Belanja bagi hasil pajak daerah dan retribusi daerah kepada pemerintahan desa  di Kecamatan Todanan Desa Sambeng</t>
  </si>
  <si>
    <t>259</t>
  </si>
  <si>
    <t>Belanja bagi hasil pajak daerah dan retribusi daerah kepada pemerintahan desa  di Kecamatan Todanan Desa Prigi</t>
  </si>
  <si>
    <t>260</t>
  </si>
  <si>
    <t>Belanja bagi hasil pajak daerah dan retribusi daerah kepada pemerintahan desa  di Kecamatan Todanan Desa Palemsengir</t>
  </si>
  <si>
    <t>261</t>
  </si>
  <si>
    <t>Belanja bagi hasil pajak daerah dan retribusi daerah kepada pemerintahan desa  di Kecamatan Todanan Desa Kacangan</t>
  </si>
  <si>
    <t>262</t>
  </si>
  <si>
    <t>Belanja bagi hasil pajak daerah dan retribusi daerah kepada pemerintahan desa  di Kecamatan Todanan Desa Bicak</t>
  </si>
  <si>
    <t>263</t>
  </si>
  <si>
    <t>Belanja bagi hasil pajak daerah dan retribusi daerah kepada pemerintahan desa  di Kecamatan Todanan Desa Sendang</t>
  </si>
  <si>
    <t>264</t>
  </si>
  <si>
    <t>Belanja bagi hasil pajak daerah dan retribusi daerah kepada pemerintahan desa  di Kecamatan Todanan Desa Wukirsari</t>
  </si>
  <si>
    <t>265</t>
  </si>
  <si>
    <t>Belanja bagi hasil pajak daerah dan retribusi daerah kepada pemerintahan desa  di Kecamatan Todanan Desa Karanganyar</t>
  </si>
  <si>
    <t>266</t>
  </si>
  <si>
    <t>Belanja bagi hasil pajak daerah dan retribusi daerah kepada pemerintahan desa  di Kecamatan Todanan Desa Candi</t>
  </si>
  <si>
    <t>267</t>
  </si>
  <si>
    <t>Belanja bagi hasil pajak daerah dan retribusi daerah kepada pemerintahan desa  di Kecamatan Todanan Desa Gondoriyo</t>
  </si>
  <si>
    <t>268</t>
  </si>
  <si>
    <t>Belanja bagi hasil pajak daerah dan retribusi daerah kepada pemerintahan desa  di Kecamatan Todanan Desa Kembang</t>
  </si>
  <si>
    <t>269</t>
  </si>
  <si>
    <t>Belanja bagi hasil pajak daerah dan retribusi daerah kepada pemerintahan desa  di Kecamatan Todanan Desa Ledok</t>
  </si>
  <si>
    <t>270</t>
  </si>
  <si>
    <t>Belanja bagi hasil pajak daerah dan retribusi daerah kepada pemerintahan desa  di Kecamatan Todanan Desa Kedungbacin</t>
  </si>
  <si>
    <t>271</t>
  </si>
  <si>
    <t>Belanja bagi hasil pajak daerah dan retribusi daerah kepada pemerintahan desa  di Kecamatan Todanan Desa Bedingin</t>
  </si>
  <si>
    <t>PENERIMA BAGI HASIL PAJAK DAN RETRIBUSI DAERAH</t>
  </si>
  <si>
    <t>Tabel IV. 3 . 4</t>
  </si>
  <si>
    <t>Tabel IV. 3 . 3</t>
  </si>
  <si>
    <t>Jl. Perhutani Desa Getas Kecamatan Kradenan Blora</t>
  </si>
  <si>
    <t>Desa Sempu, Kec. Kunduran</t>
  </si>
  <si>
    <t>SEKRETARIAT DAERAH / BAGIAN TATA PEMERINTAHAN</t>
  </si>
  <si>
    <t>SEKRETARIAT DAERAH / BAGIAN HUBUNGAN MASYARAKAT DAN PROTOKOL</t>
  </si>
  <si>
    <t>SEKRETARIAT DAERAH / BAGIAN ADMINISTRASI PEMBANGUNAN</t>
  </si>
  <si>
    <t>SEKRETARIAT DAERAH / BAGIAN PEREKONOMIAN</t>
  </si>
  <si>
    <t>SEKRETARIAT DAERAH / BAGIAN KESEJAHTERAAN RAKYAT</t>
  </si>
  <si>
    <t>SEKRETARIAT DAERAH / BAGIAN TATA USAHA DAN KEUANGAN</t>
  </si>
  <si>
    <t>SEKRETARIAT DAERAH / BAGIAN ORGANISASI DAN KEPEGAWAIAN</t>
  </si>
  <si>
    <t>SEKRETARIAT DAERAH / BAGIAN RUMAH TANGGA DAN PERLENGKAPAN</t>
  </si>
  <si>
    <t>SEKRETARIAT DAERAH / BAGIAN HUKUM</t>
  </si>
  <si>
    <t xml:space="preserve">PAGU ANGGARAN </t>
  </si>
  <si>
    <t>PEMERINTAH KABUPATEN BLORA
REKAPITULASI BELANJA MENURUT URUSAN PEMERINTAH DAERAH, ORGANISASI
PROGRAM DAN KEGIATAN TAHUN ANGGARAN  2016</t>
  </si>
  <si>
    <t>Kode</t>
  </si>
  <si>
    <t>Uraian Urusan, Organisasi, Program dan Kegiatan</t>
  </si>
  <si>
    <t>1</t>
  </si>
  <si>
    <t>Pengadaan tanah gedung kantor, rumah dinas, dan rumah jabatan</t>
  </si>
  <si>
    <t>28</t>
  </si>
  <si>
    <t>42</t>
  </si>
  <si>
    <t>57</t>
  </si>
  <si>
    <t>58</t>
  </si>
  <si>
    <t>59</t>
  </si>
  <si>
    <t>63</t>
  </si>
  <si>
    <t>64</t>
  </si>
  <si>
    <t>65</t>
  </si>
  <si>
    <t>66</t>
  </si>
  <si>
    <t>Pengadaan alat praktik dan peraga siswa</t>
  </si>
  <si>
    <t>44</t>
  </si>
  <si>
    <t>45</t>
  </si>
  <si>
    <t>51</t>
  </si>
  <si>
    <t>Rehabilitasi sedang/berat taman, lapangan upacara, dan fasilitas parkir</t>
  </si>
  <si>
    <t>54</t>
  </si>
  <si>
    <t>56</t>
  </si>
  <si>
    <t>67</t>
  </si>
  <si>
    <t>Penyelenggaraan Paket A setara SD</t>
  </si>
  <si>
    <t>68</t>
  </si>
  <si>
    <t>69</t>
  </si>
  <si>
    <t>70</t>
  </si>
  <si>
    <t>72</t>
  </si>
  <si>
    <t>76</t>
  </si>
  <si>
    <t>78</t>
  </si>
  <si>
    <t>79</t>
  </si>
  <si>
    <t>81</t>
  </si>
  <si>
    <t>Fasilitasi aksi bakti sosial kepemudaan</t>
  </si>
  <si>
    <t>Pembinaan pemuda pelopor keamanan lingkungan</t>
  </si>
  <si>
    <t>41</t>
  </si>
  <si>
    <t>Rehabilitasi sedang/berat bangunan sekolah</t>
  </si>
  <si>
    <t>Rehabilitasi sedang/berat jaringan instalasi listrik sekolah dan perlengkapannya</t>
  </si>
  <si>
    <t>Pelatihan penyusunan kurikulum</t>
  </si>
  <si>
    <t>Penyelenggaraan Paket C setara SMA</t>
  </si>
  <si>
    <t>71</t>
  </si>
  <si>
    <t>Pelatihan kewirausahaan bagi pemuda</t>
  </si>
  <si>
    <t>Peningkatan kesegaran jasmani dan rekreasi</t>
  </si>
  <si>
    <t>Pengembangan dan pemanfaatan IPTEK olahraga sebagai pendorong peningkatan prestasi olahraga</t>
  </si>
  <si>
    <t>31</t>
  </si>
  <si>
    <t>Peningkatan mutu pelayanan farmasi komunitas dan rumah sakit</t>
  </si>
  <si>
    <t>25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</si>
  <si>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</si>
  <si>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</si>
  <si>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</si>
  <si>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</si>
  <si>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</si>
  <si>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</si>
  <si>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</si>
  <si>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</si>
  <si>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</si>
  <si>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</si>
  <si>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</si>
  <si>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</si>
  <si>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43</t>
  </si>
  <si>
    <t>46</t>
  </si>
  <si>
    <t>47</t>
  </si>
  <si>
    <t>48</t>
  </si>
  <si>
    <t>49</t>
  </si>
  <si>
    <t>50</t>
  </si>
  <si>
    <t>52</t>
  </si>
  <si>
    <t>53</t>
  </si>
  <si>
    <t>55</t>
  </si>
  <si>
    <t>60</t>
  </si>
  <si>
    <t>61</t>
  </si>
  <si>
    <t>62</t>
  </si>
  <si>
    <t>73</t>
  </si>
  <si>
    <t>74</t>
  </si>
  <si>
    <t>75</t>
  </si>
  <si>
    <t>77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</si>
  <si>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</si>
  <si>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</si>
  <si>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</si>
  <si>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</si>
  <si>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</si>
  <si>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</si>
  <si>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</si>
  <si>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</si>
  <si>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</si>
  <si>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</si>
  <si>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</si>
  <si>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</si>
  <si>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</si>
  <si>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</si>
  <si>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</si>
  <si>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</si>
  <si>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</si>
  <si>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</si>
  <si>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</si>
  <si>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Pelayanan Kesehatan Tradisional</t>
  </si>
  <si>
    <t>Peningkatan Kapasitas Pengelolaan Jaminan Kesehatan</t>
  </si>
  <si>
    <t>Pelayanan Kesehatan Anak Usia Sekolah Dan Remaja</t>
  </si>
  <si>
    <t>Percepatan Sanitasi Pemukiman ( PPSP )</t>
  </si>
  <si>
    <t>Pelayanan Kesehatan Rujukan PPK3</t>
  </si>
  <si>
    <t>Pembangunan puskesmas</t>
  </si>
  <si>
    <t>Rehabilitasi sedang/berat bangunan puskesmas</t>
  </si>
  <si>
    <t>Pembiayaan Pelayanan Kesehatan Rujukan Lanjutan dan Jaminan Kesehatan Bagi Pasien Kurang Mampu</t>
  </si>
  <si>
    <t>Penambahan ruang rawat inap rumah sakit (VVIP, VIP, Kelas I, II, dan III)</t>
  </si>
  <si>
    <t>Peningkatan Jalan Tunjungan - Keser Kecamatan Tunjungan</t>
  </si>
  <si>
    <t>Pembangunan Jembatan Kedungjenar Kelurahan Kedungjenar Kab. Blora</t>
  </si>
  <si>
    <t>Pembangunan Jembatan Ds. Bakah Kec. Kunduran</t>
  </si>
  <si>
    <t>Pembangunan Jembatan Ds. Sumurboto Kec. Jepon</t>
  </si>
  <si>
    <t>Rapat koordinasi tentang rencana tata ruang</t>
  </si>
  <si>
    <t>Pelatihan aparat dalam perencanaan tata ruang</t>
  </si>
  <si>
    <t>Koordinasi dan fasilitasi penyusunan rencana tata ruang lintas kabupaten/kota</t>
  </si>
  <si>
    <t>Penyusunan Rencana Detail Tata Ruang ( RDTR ) Kec. Tunjungan</t>
  </si>
  <si>
    <t>Penyusunan Rencana Detail Tata Ruang ( RDTR ) Kec. Kradenan</t>
  </si>
  <si>
    <t>Penyusunan Rencana Detail Tata Ruang ( RDTR ) Kec. Japah</t>
  </si>
  <si>
    <t>Penyusunan Rencana Detail Tata Ruang ( RDTR ) Kec. Kedungtuban</t>
  </si>
  <si>
    <t>Penyusunan Kajian Lingkungan Hidup Strategis ( KLHS ) Kec. Ngawen</t>
  </si>
  <si>
    <t>Penyusunan Kajian Lingkungan Hidup Strategis ( KLHS ) Kec. Todanan</t>
  </si>
  <si>
    <t>Penyusunan Dokumen Lingkungan Hidup Gedung DPU Kab. Blora</t>
  </si>
  <si>
    <t>Sosialisasi Kebijakan Norma, Standar, Prosedur dan Manual (NSPM ) Pemanfaatan Ruang</t>
  </si>
  <si>
    <t>PROGRAM PENATAAN PENGUASAAN, PEMILIKAN, PENGGUNAAN DAN PEMANFAATAN TANAH</t>
  </si>
  <si>
    <t>Pengadaan Tanah TPA Cepu</t>
  </si>
  <si>
    <t>PROGRAM PENGENDALIAN PEMANFAATAN RUANG</t>
  </si>
  <si>
    <t>Fasilitas peningkatan peran serta masyarakat dalam pengendalian pemanfaatan ruang</t>
  </si>
  <si>
    <t>Sosialisasi kebijakan pengendalian pemanfaatan ruang</t>
  </si>
  <si>
    <t>Peningkatan Jalan Menden - Ngrawoh  Kec. Kradenan</t>
  </si>
  <si>
    <t>Peningkatan Jalan Tambakromo-SMP N1 Cepu Kec. Cepu</t>
  </si>
  <si>
    <t>Pemeliharaan Rutin Jalan dan Jembatan Se Kabupaten Blora</t>
  </si>
  <si>
    <t>Peningkatan Jl.Kolonel Sunandar Kec. Blora</t>
  </si>
  <si>
    <t>Peningkatan Jl. Japah - Kalinanas  Kec. Japah</t>
  </si>
  <si>
    <t>Peningkatan Jl. Jagong - Karanggeneng - Balong Kec. Kunduran</t>
  </si>
  <si>
    <t>Pemeliharaan Jl. Gunung Sindoro dan Jalan Sudarman Kec. Blora</t>
  </si>
  <si>
    <t>Peningkatan Jl. Tambaksari - Puledagel (Lanjutan) Kec. Blora/Jepon</t>
  </si>
  <si>
    <t>Peningkatan Jl. Turirejo - Palon( lanjutan)  Kec. Jepon</t>
  </si>
  <si>
    <t>Peningkatan Jl. Sumengko - Sumberagung (Lanjutan) Kec. Banjarejo</t>
  </si>
  <si>
    <t>Peningkatan Jl. Blora - Nglangitan Kec. Tunjungan</t>
  </si>
  <si>
    <t>Peningkatan Jl. Plosorejo - Cungkup  Kec. Kunduran</t>
  </si>
  <si>
    <t>Peningkatan Jl. Ngloram - Sidorejo (Lanjutan) Kec. Cepu</t>
  </si>
  <si>
    <t>Pemeliharaan Jl. Bogorejo - Jambetelu (Lanjutan ) Kec. Bogorejo</t>
  </si>
  <si>
    <t>Peningkatan Jl. Kamolan - Glagahan -Ngampon (Lanjutan ) Kec. Blora/Jepon</t>
  </si>
  <si>
    <t>Pemeliharaan Jl. Arumdalu Kec. Blora</t>
  </si>
  <si>
    <t>Peningkatan Jl. Sumodarsono dan Jl. Kenanga  Kec. Blora</t>
  </si>
  <si>
    <t>Peningkatan Jl. Gunung Slamet Kec. Blora</t>
  </si>
  <si>
    <t>Pemeliharaan Jl. KH. A Dahlan dan Jl. Abu Umar  Kec. Blora</t>
  </si>
  <si>
    <t>Peningkatan Jl. Keser - Purwosari  Kec. Blora</t>
  </si>
  <si>
    <t>Peningkatan Jl. Jiken - Genjahan Kec. Jiken</t>
  </si>
  <si>
    <t>Rehabilitasi Jembatan Dukuh Jompong (ruas Jalan Kediren - Sumber) (bencana alam)</t>
  </si>
  <si>
    <t>Penanganan Longsoran Jembatan Dk. Blimbing Ds. Sambongrejo Kec. Sambong</t>
  </si>
  <si>
    <t>Pemeliharaan Jalan Kaliwader - SMP Terpadu Ngliron (Lanjutan) Kec. Randublatung</t>
  </si>
  <si>
    <t>Peningkatan Jalan Ds. Karang - Puledagel Kec. Bogorejo/Jepon</t>
  </si>
  <si>
    <t>Peningkatan Jalan Tunjungan - Kelapanan Kec. Tunjungan</t>
  </si>
  <si>
    <t>Pembangunan Jembatan Balun sawahan/SMEA PGRI Cepu Kec. Cepu</t>
  </si>
  <si>
    <t>Peningkatan Jalan Randublatung - Getas (Lanjutan ) Kec. Randublatung/Kradenan</t>
  </si>
  <si>
    <t>Peningkatan Jalan Menden - Megeri (Lanjutan ) Kec. Kradenan</t>
  </si>
  <si>
    <t>Peningkatan Jalan Jati - Jegong - Kemadoh - Bangklean (Lanjutan ) Kec. Jati</t>
  </si>
  <si>
    <t>Peningkatan Jalan Balong - Kepoh Kec. Jati/Randublatung</t>
  </si>
  <si>
    <t>Pembangunan Talud/Drainase Jalan Kedungbacin - Kawak Kec. Todanan</t>
  </si>
  <si>
    <t>Pembangunan Talud Jalan Sidomulyo - Mojowetan Kec. Banjarejo</t>
  </si>
  <si>
    <t>Pembangunan Talud/Drainase Jalan Tamanrejo - Kunden Kec. Tunjungan/Blora</t>
  </si>
  <si>
    <t>Rehabilitasi Jembatan Kelurahan Punggursugih Rt. 9 Rw.03 Kec. Ngawen</t>
  </si>
  <si>
    <t>Pembangunan Talud Jalan Ngraho - Ketuwan Kec. Kedungtuban</t>
  </si>
  <si>
    <t>Pemeliharaan Jalan Kamolan - Pelem (Lanjutan) Kec. Blora</t>
  </si>
  <si>
    <t>Pemeliharaan Jalan Kunden - Tamanrejo Kec. Blora/Tunjungan</t>
  </si>
  <si>
    <t>Pemeliharaan Jalan Pelem - Jomblang Kec. Jepon/Blora</t>
  </si>
  <si>
    <t>Penyusunan Perubahan Database Jalan dan Jembatan Wewenang Kabupaten Blora</t>
  </si>
  <si>
    <t>Peningkatan Jalan Kaliwangan - Kalisari - Wulung Kec. Blora/Randublatung</t>
  </si>
  <si>
    <t>Peningkatan Jalan Pramuka Kec. Cepu</t>
  </si>
  <si>
    <t>Peningkatan Jalan Sonorejo - Sukorejo ( Lanjutan ) Kec. Blora/Tunjungan</t>
  </si>
  <si>
    <t>Peningkatan jalan Katesan -Bulakan - Janjang Kec. Jiken</t>
  </si>
  <si>
    <t>Pemeliharaan Jaringan Listrik PJU se- Kab. Blora</t>
  </si>
  <si>
    <t>Penambahan Lampu PJU wilayah Kecamatan Jati</t>
  </si>
  <si>
    <t>Pemasangan Meterisasi PJU</t>
  </si>
  <si>
    <t>Penambahan Lampu PJU wilayah Kecamatan Ngawen</t>
  </si>
  <si>
    <t>Penambahan Lampu PJU wilayah Kecamatan Kunduran</t>
  </si>
  <si>
    <t>Penambahan Lampu PJU wilayah Kecamatan Jepon</t>
  </si>
  <si>
    <t>Penambahan Lampu PJU wilayah Kecamatan Tunjungan</t>
  </si>
  <si>
    <t>Penambahan Lampu PJU wilayah Kecamatan Bogorejo</t>
  </si>
  <si>
    <t>Penambahan Lampu PJU Dalam Kota Blora</t>
  </si>
  <si>
    <t>Pembangunan Pagar Makam Singo Lodro Kel. Mlangsen</t>
  </si>
  <si>
    <t>Rehabilitasi IPLT TPA Blora</t>
  </si>
  <si>
    <t>Peningkatan Jalan TPA Cepu</t>
  </si>
  <si>
    <t>Pemeliharaan Bak Kontainer Sampah</t>
  </si>
  <si>
    <t>Pembangunan Pagar TPA Cepu</t>
  </si>
  <si>
    <t>PROGRAM PENGELOLAAN RUANG TERBUKA HIJAU ( RTH )</t>
  </si>
  <si>
    <t>Penataan Taman dan Estetika Pojok BNI Cepu</t>
  </si>
  <si>
    <t>Rehabilitasi Daerah Irigasi ( DI ) Bruk Kecamatan Japah</t>
  </si>
  <si>
    <t>Penyusunan Inventarisasi Aset Bidang SDA</t>
  </si>
  <si>
    <t>Rehabilitasi Daerah Irigasi (DI) Watulunyu Kecamatan Todanan</t>
  </si>
  <si>
    <t>Rehabilitasi Daerah Irigasi (DI) Jepangrejo Kecamatan Blora</t>
  </si>
  <si>
    <t>Operasi dan Pemeliharaan Jaringan Irigasi Se-Kabupaten Blora</t>
  </si>
  <si>
    <t>Rehabilitasi Daerah Irigasi (DI) Gendongan Kecamatan Tunjungan</t>
  </si>
  <si>
    <t>PROGRAM PENGEMBANGAN, PENGELOLAAN DAN KONSERVASI SUNGAI, DANAU DAN SUMBER DAYA AIR LAINNYA</t>
  </si>
  <si>
    <t>Pembangunan Chek Dam Genjahan Kecamatan Jiken</t>
  </si>
  <si>
    <t>Rehabilitasi Chek Dam Kalangan Kecamatan Tunjungan</t>
  </si>
  <si>
    <t>Rehabilitasi DI Gabus Kec. Blora</t>
  </si>
  <si>
    <t>Pembebasan Lahan Embung Klopoduwur Kecamatan Banjarejo</t>
  </si>
  <si>
    <t>Pembangunan Talud Sungai Ngareng - Sorogo Kel. Ngelo Kec. Cepu</t>
  </si>
  <si>
    <t>Penanganan longsoran Kali Mernung Kec. Cepu</t>
  </si>
  <si>
    <t>Rehabilitasi Daerah Irigasi (DI) Palon Kecamatan Jepon</t>
  </si>
  <si>
    <t>PROGRAM PENGEMBANGAN WILAYAH STRATEGIS DAN CEPAT TUMBUH</t>
  </si>
  <si>
    <t>Normalisasi Drainase Jl. Gunung Sumbing s/d Perempatan GNI Kec. Blora Kab. Blora</t>
  </si>
  <si>
    <t>Normalisasi Drainase Jl. Bhayangkara - Taman Sarbini - Kridosono Barat  Kec. Blora Kab. Blora</t>
  </si>
  <si>
    <t>PEMELIHARAAN TROTOAR / DRAINASE JL. SUDARMAN Kec. Blora</t>
  </si>
  <si>
    <t>PEMELIHARAAN TROTOAR / DRAINASE Jl. Dr. SUTOMO Kec. Blora</t>
  </si>
  <si>
    <t>PEMBANGUNAN TROTOAR / DRAINASE Jl. RA. KARTINI Kec. Blora</t>
  </si>
  <si>
    <t>Pemeliharaan Jaling/Drainase Kaplingan Kridosono Dan Rajawali Timur Kec. Blora</t>
  </si>
  <si>
    <t>PEMELIHARAAN TROTOAR  JALAN AGIL KUSUMODIYO Kec. Blora</t>
  </si>
  <si>
    <t>Pemeliharaan Jaling/Drainase Lingkungan Kel. Kauman Kec. Blora</t>
  </si>
  <si>
    <t>Pemeliharaan Jalan Lingkungan/Drainase/Trotoar Se Kabupaten Blora</t>
  </si>
  <si>
    <t>Normalisasi Drainase Belakang RSU Kel. Tempelan Kec. Blora</t>
  </si>
  <si>
    <t>Penyusunan Data Base Drainase Kota Blora</t>
  </si>
  <si>
    <t>Penyusunan Data Base Jalan Lingkungan Kelurahan Se Kabupaten Blora</t>
  </si>
  <si>
    <t>Rehabilitasi Trotoar/Drainase Jl. Surabaya - Tugu Batas Provinsi Kec. Cepu</t>
  </si>
  <si>
    <t>Rehabilitasi Trotoar Jalan Pemuda Kec. Blora</t>
  </si>
  <si>
    <t>Peningkatan Jaling Gang Sate Kel. Tempelan Kec. Blora</t>
  </si>
  <si>
    <t>Pemeliharaan Trotoar Jalan Ahmad Yani (lanjutan)Kec. Blora</t>
  </si>
  <si>
    <t>Peningkatan Jalan Utama Perumnas Karangjati Kec. Blora</t>
  </si>
  <si>
    <t>Peningkatan Jaling/Drainase Kel. Ngelo Rw 8 Kec. Cepu</t>
  </si>
  <si>
    <t>Peningkatan Jalan Dk. Taman Etan Kel. Wulung Kec. Randublatung</t>
  </si>
  <si>
    <t>Peningkatan Jaling/Drainase Jalan  Tentara Pelajar Lorong 5 Kel. Tempelan Kec. Blora</t>
  </si>
  <si>
    <t>Pemeliharaan Jaling / Drainase Rw. 02 Kel. Jepon Kec. Jepon</t>
  </si>
  <si>
    <t>Peningkatan Jaling Dk. Beran Rt.01 Rw.03 Kel. Randublatung Kec. Randublatung</t>
  </si>
  <si>
    <t>Peningkatan dan pemerataan pembangunan yang berasal dari usulan masyarakat</t>
  </si>
  <si>
    <t>WISMP LOAN</t>
  </si>
  <si>
    <t>DDUB SPAM STRATEGIS</t>
  </si>
  <si>
    <t>DDUB RUSUNAWA</t>
  </si>
  <si>
    <t>Pendamping DAK dan Bankeu 2016</t>
  </si>
  <si>
    <t>Penyusunan Indikator Pembangunan Masyarakat (IPMas)</t>
  </si>
  <si>
    <t>Koordinasi dan Fasilitasi Revisi Perda Rencana Tata Ruang Wilayah (RTRW)</t>
  </si>
  <si>
    <t>Pemeliharaan Aplikasi Sistim Informasi Perencanaan Pembangunan Daerah</t>
  </si>
  <si>
    <t>Penetapan RPJMD</t>
  </si>
  <si>
    <t>Penyusunan KUA dan PPAS</t>
  </si>
  <si>
    <t>Penyusunan perencanaan pengembangan ekonomi masyarakat</t>
  </si>
  <si>
    <t>Penyusunan Program Pengembangan Wilayah Terpadu (PPWT)</t>
  </si>
  <si>
    <t>Penyusunan RPI2JM (Rencana Program Investasi Infrastuktur Jangka Menengah) Bidang Cipta Karya</t>
  </si>
  <si>
    <t>Penyusunan Profil Daerah (Pendampingan)</t>
  </si>
  <si>
    <t xml:space="preserve">08 </t>
  </si>
  <si>
    <t>PROGRAM PENELITIAN DAN PENGEMBANGAN IPTEK</t>
  </si>
  <si>
    <t>Penelitian Bidang Ekonomi</t>
  </si>
  <si>
    <t>Penelitian Bidang Sosial Budaya</t>
  </si>
  <si>
    <t>Penelitian Bidang Infrastruktur dan Pengembangan Wilayah</t>
  </si>
  <si>
    <t>Penelitian Bidang Statistik dan Litbang</t>
  </si>
  <si>
    <t>Penyusunan kebijakan, norma, standar dan prosedur bidang perhubungan</t>
  </si>
  <si>
    <t>Rehabilitasi/pemeliharaan sarana alat pengujian kendaraan bermotor</t>
  </si>
  <si>
    <t>PROGRAM PENGKAJIAN DAN PENELITIAN BIDANG INFORMASI DAN KOMUNIKASI</t>
  </si>
  <si>
    <t>Pengkajian dan penelitian bidang informasi dan komunikasi</t>
  </si>
  <si>
    <t>Pengumpulan dan analisis database pelayanan jasa angkutan</t>
  </si>
  <si>
    <t>Koordinasi dalam peningkatan pelayanan angkutan</t>
  </si>
  <si>
    <t>Penyusunan sistem informasi database bidang kebudayaan</t>
  </si>
  <si>
    <t>Pengadaan pagar pengaman jalan</t>
  </si>
  <si>
    <t>Pemberdayaan KIM dan FK Metra</t>
  </si>
  <si>
    <t>PROGRAM PENINGKATAN KELAIKAN PENGOPERASIAN KENDARAAN BERMOTOR</t>
  </si>
  <si>
    <t>Pelaksanaan uji petik kendaraan bermotor</t>
  </si>
  <si>
    <t>PROGRAM PENINGKATAN KAPASITAS SDM APARATUR PADA SKPD YANG MENANGANI URUSAN BIDANG KOMUNIKASI DAN INFORMASI DI DAERAH</t>
  </si>
  <si>
    <t>Orientasi atas SKPD tentang Keterbukaan Informasi Publik</t>
  </si>
  <si>
    <t>Pemantauan kualitas lingkungan</t>
  </si>
  <si>
    <t>Pengawasan pelaksanaan kebijakan bidang lingkungan hidup</t>
  </si>
  <si>
    <t>Peningkatan pengelolaan lingkungan pertambangan</t>
  </si>
  <si>
    <t>Pengawasan dan pengendalian pencemaran dan kerusakan lingkungan hidup</t>
  </si>
  <si>
    <t>Peningkatan Kapasitas Laboratorium Lingkungan</t>
  </si>
  <si>
    <t>Penyuluhan dan pengendalian polusi dan pencemaran</t>
  </si>
  <si>
    <t>Pemeliharaan rutin/berkala sarana dan prasarana BLK</t>
  </si>
  <si>
    <t>PROGRAM PENCIPTAAN IKLIM USAHA KECIL MENENGAH YANG KONDUSIF</t>
  </si>
  <si>
    <t xml:space="preserve">Sosialisasi kebijakan tentang usaha kecil menengah </t>
  </si>
  <si>
    <t>Memfasilitasi peningkatan kemitraan usaha bagi usaha mikro, kecil dan menengah</t>
  </si>
  <si>
    <t>Penyelenggaraan pelatihan kewirausahaan</t>
  </si>
  <si>
    <t>Pembinaan industri kecil dan menengah dalam memperkuat jaringan klaster industri</t>
  </si>
  <si>
    <t>Monitoring evaluasi dan pelaporan</t>
  </si>
  <si>
    <t>Pengembangan klaster bisnis</t>
  </si>
  <si>
    <t>PROGRAM PENINGKATAN DAN PENGEMBANGAN EKSPOR</t>
  </si>
  <si>
    <t>Pengembangan informasi peluang pasar perdagangan luar negeri</t>
  </si>
  <si>
    <t>Membangun jejaring dengan eksportir</t>
  </si>
  <si>
    <t>PROGRAM PENINGKATAN KEMAMPUAN TEKNOLOGI INDUSTRI</t>
  </si>
  <si>
    <t>Pembinaan kemampuan teknologi industri</t>
  </si>
  <si>
    <t>Pengembangan dan pelayanan teknologi industri</t>
  </si>
  <si>
    <t>Pengembangan pasar dan distribusi barang/produk</t>
  </si>
  <si>
    <t>Pembangunan pasar rakyat</t>
  </si>
  <si>
    <t>PROGRAM PENATAAN STRUKTUR INDUSTRI</t>
  </si>
  <si>
    <t>Penyediaan sarana maupun prasarana klaster industri</t>
  </si>
  <si>
    <t>Penyuluhan peningkatan disiplin pedagang kakilima dan asongan</t>
  </si>
  <si>
    <t>Penyusunan norma, standar, pedoman, dan manual pencegahan bahaya kebakaran</t>
  </si>
  <si>
    <t>0301</t>
  </si>
  <si>
    <t>Persiapan proses pelantikan Bupati dan Wakil Bupati Blora</t>
  </si>
  <si>
    <t>0302</t>
  </si>
  <si>
    <t>0303</t>
  </si>
  <si>
    <t>Penyusunan Peraturan Bupati tentang Pedoman Pelaksanaan Kegiatan Pembangunan Kabupaten Blora</t>
  </si>
  <si>
    <t>0304</t>
  </si>
  <si>
    <t>0305</t>
  </si>
  <si>
    <t>0306</t>
  </si>
  <si>
    <t>Konsolidasi pelaksanaan pengelolaan administrasi keuangan Setda</t>
  </si>
  <si>
    <t>0307</t>
  </si>
  <si>
    <t>PROGRAM OPTIMALISASI PEMANFAATAN TEKNOLOGI INFORMASI</t>
  </si>
  <si>
    <t>Penilaian pelaksanaan pelayanan publik</t>
  </si>
  <si>
    <t>Pelaksanaan analisis jabatan</t>
  </si>
  <si>
    <t>Penyusunan kebijakan bidang PAN daerah</t>
  </si>
  <si>
    <t>Fasilitasi/koordinasi peningkatan sumber daya aparatur</t>
  </si>
  <si>
    <t>0308</t>
  </si>
  <si>
    <t>0309</t>
  </si>
  <si>
    <t>Pembinaan Kadarkum.</t>
  </si>
  <si>
    <t>Rehabilitasi sedang/berat rumah dinas</t>
  </si>
  <si>
    <t xml:space="preserve">18 </t>
  </si>
  <si>
    <t xml:space="preserve">Peningkatan koordinasi dan kerjasama di bidang penanaman modal dengan instansi pemerintah dan dunia usaha </t>
  </si>
  <si>
    <t>Penyusunan kebijakan investasi bagi pembangunan fasilitas infrastruktur</t>
  </si>
  <si>
    <t>Penyusunan sistem informasi dan dokumen perijinan</t>
  </si>
  <si>
    <t>Penyelenggaraan ketenteraman dan ketertiban umum di wilayah kelurahan</t>
  </si>
  <si>
    <t>Pembangunan dan Pemeliharaan Sarana dan Prasarana Kelurahan</t>
  </si>
  <si>
    <t>PROGRAM PENGEMBANGAN WILAYAH KECAMATAN</t>
  </si>
  <si>
    <t>Evaluasi Perencanaan dan Keuangan Desa</t>
  </si>
  <si>
    <t>Musyawarah Pembangunan Desa/Kelurahan dan Kecamatan</t>
  </si>
  <si>
    <t>Intensifikasi Pajak Bumi dan Bangunan</t>
  </si>
  <si>
    <t>Promosi/Pameran Produk Olahan Pangan Lokal dan Potensi Unggulan Daerah</t>
  </si>
  <si>
    <t>Penyelenggaraan diseminasi informasi bagi masyarakat desa</t>
  </si>
  <si>
    <t>Sosialisasi Teknologi Tepat Guna dan Posyantek</t>
  </si>
  <si>
    <t>Penguatan Pos Pelayanan Teknologi</t>
  </si>
  <si>
    <t>Orientasi program penyiapan kehidupan berkeluarga bagi remaja</t>
  </si>
  <si>
    <t>Peningkatan Peran Perempuan dalam Pengembangan Posyandu</t>
  </si>
  <si>
    <t>PROGRAM PENGEMBANGAN PUSAT PELAYANAN DAN INFORMASI DAN KONSELING KRR</t>
  </si>
  <si>
    <t>Fasilitasi forum pelayanan kesehatan reproduksi bagi kelompok remaja dan kelompok sebaya</t>
  </si>
  <si>
    <t>Pemasyarakatan minat dan kebiasaan membaca untuk mendorong terwujudnya masyarakat pembelajar</t>
  </si>
  <si>
    <t>2</t>
  </si>
  <si>
    <t>Pengembangan BPP model</t>
  </si>
  <si>
    <t>Bantuan operasional pos penyuluh desa</t>
  </si>
  <si>
    <t>Pelayanan Peningkatan Keamanan Produk-Produk Pangan Asal Hewan yang ASUH (Aman, Sehat, Utuh dan Halal)</t>
  </si>
  <si>
    <t>Monitoring Penerapan Kesejahteraan Hewan dan Pencegahan Serta Penanggulangan Penyaakit Zoonosis</t>
  </si>
  <si>
    <t>Pengembangan bibit ikan unggul</t>
  </si>
  <si>
    <t>Pendampingan pada kelompok tani pembudidaya ikan</t>
  </si>
  <si>
    <t>Pengembangan Kolamisasi Pedesaan</t>
  </si>
  <si>
    <t>Pendataan dan pengolahan data statistik perikanan</t>
  </si>
  <si>
    <t>Pembangunan Sarana dan Prasarana Perbibitan dan Pembuatan Demplot Perkandangan Ternak</t>
  </si>
  <si>
    <t>Pendampingan program perbibitan nasional</t>
  </si>
  <si>
    <t>PROGRAM PENGEMBANGAN PERIKANAN TANGKAP</t>
  </si>
  <si>
    <t>Pendampingan pada kelompok nelayan perikanan tangkap</t>
  </si>
  <si>
    <t>Sosialisasi metode pemasaran di tingkat peternak</t>
  </si>
  <si>
    <t>Pembinaan Peternakan</t>
  </si>
  <si>
    <t>Kajian optimalisasi pengelolaan dan pemasaran produksi perikanan</t>
  </si>
  <si>
    <t xml:space="preserve">Koordinasi penyelenggaraan reboisasi dan penghijauan hutan </t>
  </si>
  <si>
    <t>Koordinasi dan Sinkronisasi Pengembangan Ketenagalistrikan</t>
  </si>
  <si>
    <t>Pembangunan sumur bor di daerah rawan kekeringan</t>
  </si>
  <si>
    <t>Pengembangan Sarana Geologi Berbasis GIS</t>
  </si>
  <si>
    <t>Sosialisasi penerapan produk hukum bidang ESDM</t>
  </si>
  <si>
    <t>PROGRAM PEMBINAAN DAN PENGAWASAN  MIGAS</t>
  </si>
  <si>
    <t>Pembinaan konservasi lingkungan migas</t>
  </si>
  <si>
    <t>PROGRAM FASILITASI PELAYANAN KEGIATAN USAHA SDM BERBASIS KONSERVASI</t>
  </si>
  <si>
    <t>Mitigasi Bencana Geologi</t>
  </si>
  <si>
    <t>Tahun Anggaran 2016</t>
  </si>
  <si>
    <t>Plafon Anggaran Sementara Masing-masing SKPD Tahun Anggaran 2016</t>
  </si>
  <si>
    <t>Plafon Anggaran Sementara untuk Belanja Pegawai, Bunga, Subsidi, Hibah, Bantuan Sosial, Belanja Bagi Hasil, Bantuan Keuangan, dan Belanja Tidak Terduga Kabupaten Blora Tahun Anggaran 2016</t>
  </si>
  <si>
    <t>BAGI HASIL PAJAK DAERAH DAN RETRIBUSI DAERAH KABUPATEN BLORA TAHUN ANGGARAN 2016</t>
  </si>
  <si>
    <t>Maya Ayu A</t>
  </si>
  <si>
    <t xml:space="preserve">SMA Negeri 1 Randublatung Jl. Blora 37 Randublatung </t>
  </si>
  <si>
    <t>Upik Wahyu W</t>
  </si>
  <si>
    <t>Yohana Indah M</t>
  </si>
  <si>
    <t>Gunawan</t>
  </si>
  <si>
    <t>Nanok Setyawan</t>
  </si>
  <si>
    <t>Bella Novitasari</t>
  </si>
  <si>
    <t>SMA Negeri 2 Cepu Jl. RandublatungKm. 5 Cepu</t>
  </si>
  <si>
    <t>Cahya Kurnia EBA</t>
  </si>
  <si>
    <t>Diah Ayu Indras wari</t>
  </si>
  <si>
    <t>Dewi Suci Nawangsari</t>
  </si>
  <si>
    <t>Taifik Hidayat</t>
  </si>
  <si>
    <t>Ilham Ardiyanto</t>
  </si>
  <si>
    <t>SMA Negeri 1 Jepon Jl. Raya Blora Cepu Km 9</t>
  </si>
  <si>
    <t>Renfi Noka Agestasari</t>
  </si>
  <si>
    <t>SMA Negeri 1 Jepon Jl. Raya Blora Cepu Km 10</t>
  </si>
  <si>
    <t>Wartini</t>
  </si>
  <si>
    <t>SMA Negeri 1 Jepon Jl. Raya Blora Cepu Km 11</t>
  </si>
  <si>
    <t>Ranti Vina Irmayana</t>
  </si>
  <si>
    <t>SMA Negeri 1 Jepon Jl. Raya Blora Cepu Km 12</t>
  </si>
  <si>
    <t>Aditya Saputra</t>
  </si>
  <si>
    <t>SMA Negeri 1 Jepon Jl. Raya Blora Cepu Km 13</t>
  </si>
  <si>
    <t>Gunadi</t>
  </si>
  <si>
    <t>SMA Negeri 2 Blora Jl. Blora-Rembang Km. 4 Blora</t>
  </si>
  <si>
    <t>Galih Bowo Laksono</t>
  </si>
  <si>
    <t>Zain Afif</t>
  </si>
  <si>
    <t>Novita Ika Pratiwi</t>
  </si>
  <si>
    <t>Rita Wijianti</t>
  </si>
  <si>
    <t>Niken Ayu</t>
  </si>
  <si>
    <t>SMA Negeri 1 Tunjungan Jl. Gatot Subroto Km. 4 Blora</t>
  </si>
  <si>
    <t>Khusnul Yuni Hanifah</t>
  </si>
  <si>
    <t>Aprilia Wardani</t>
  </si>
  <si>
    <t>Annisa Ayu Safitri</t>
  </si>
  <si>
    <t>Siti Mutiah</t>
  </si>
  <si>
    <t>Siti Eka Yulianti</t>
  </si>
  <si>
    <t>SMA Negeri 1 Ngawen Jl. Raya Blora - Purwodadi Km 17</t>
  </si>
  <si>
    <t>Karisma</t>
  </si>
  <si>
    <t>SMA Negeri 1 Ngawen Jl. Raya Blora - Purwodadi Km 18</t>
  </si>
  <si>
    <t>Aprilia Vikasari</t>
  </si>
  <si>
    <t>SMA Negeri 1 Ngawen Jl. Raya Blora - Purwodadi Km 19</t>
  </si>
  <si>
    <t>Ahmad Tugiono</t>
  </si>
  <si>
    <t>SMA Negeri 1 Ngawen Jl. Raya Blora - Purwodadi Km 20</t>
  </si>
  <si>
    <t>Yuni Ervanti</t>
  </si>
  <si>
    <t>SMA Negeri 1 Ngawen Jl. Raya Blora - Purwodadi Km 21</t>
  </si>
  <si>
    <t>Pipit Dwi Saputri</t>
  </si>
  <si>
    <t>SMA Muh. 3 Randublatung Jl. Raya Menden Km. 1 Randublatung</t>
  </si>
  <si>
    <t>Rulita Sari</t>
  </si>
  <si>
    <t>Siti Khotimah</t>
  </si>
  <si>
    <t>SMA NU 1 Kradenan Jl. Menden Km 2,6 Sumber Kradenan</t>
  </si>
  <si>
    <t>Puji Rahayu</t>
  </si>
  <si>
    <t xml:space="preserve">Puput Wijaya </t>
  </si>
  <si>
    <t>SMA Muh. Kedungtuban Jl. Cepu - Randublatung Km 21</t>
  </si>
  <si>
    <t>Wertika Widya Y</t>
  </si>
  <si>
    <t>SMA Muh. Kedungtuban Jl. Cepu - Randublatung Km 22</t>
  </si>
  <si>
    <t>Shinta Setyana</t>
  </si>
  <si>
    <t>SMA Katolik St. Louis Cepu Jl. Bontang No 7 Cepu</t>
  </si>
  <si>
    <t>Laswinda Marisca</t>
  </si>
  <si>
    <t>Syairil Mustofa</t>
  </si>
  <si>
    <t>SMA Muhammadiyah 2 Cepu Jl. Ronggolawe Gg. Kha. Daklan No. 6</t>
  </si>
  <si>
    <t>Rini Ratnasari</t>
  </si>
  <si>
    <t>Mareta Purnawati</t>
  </si>
  <si>
    <t>SMA Muhammadiyah 5 Todanan Jl. Raya Todanan - Blora</t>
  </si>
  <si>
    <t>Anis Widianti</t>
  </si>
  <si>
    <t>Muhammad Rifko</t>
  </si>
  <si>
    <t>Regina Banawati</t>
  </si>
  <si>
    <t>Santi Kumalasari</t>
  </si>
  <si>
    <t>Nova Milga Kurniawan</t>
  </si>
  <si>
    <t>SMK Negeri 1 Blora  Jl. Gatot Subroto Km.4,1 Blora</t>
  </si>
  <si>
    <t>Ahmad Hufron Efendi</t>
  </si>
  <si>
    <t>Yulia</t>
  </si>
  <si>
    <t>Ahmad Syariful Umam</t>
  </si>
  <si>
    <t>Deny Ardiantoro</t>
  </si>
  <si>
    <t>Aprilia Susanti RD</t>
  </si>
  <si>
    <t>SMK Negeri 2 Blora  Jl. Gatot Subroto Km.4,1 Blora</t>
  </si>
  <si>
    <t>Tri Setyo Fitri</t>
  </si>
  <si>
    <t>Herawati Nur Avia</t>
  </si>
  <si>
    <t>Dian Novitasari W</t>
  </si>
  <si>
    <t>Ainun Minati</t>
  </si>
  <si>
    <t>Maria Ulfa</t>
  </si>
  <si>
    <t>SMK Negeri 1 Cepu  Jl. SMEA No. 14 A Balun Cepu</t>
  </si>
  <si>
    <t>Abdullah Alief</t>
  </si>
  <si>
    <t>Nuvus Widya Vitaloka</t>
  </si>
  <si>
    <t>Ilawati</t>
  </si>
  <si>
    <t>Fitri Damiati</t>
  </si>
  <si>
    <t>Eeng Vhulda</t>
  </si>
  <si>
    <t>SMK Negeri 1 Jati Jl. Jati - Bangkleyan Kec. Jati</t>
  </si>
  <si>
    <t>Maysaroh Ahsanul K</t>
  </si>
  <si>
    <t>Arnita Dwi Anindya</t>
  </si>
  <si>
    <t>Bagus Tri Jatmiko</t>
  </si>
  <si>
    <t>Doni</t>
  </si>
  <si>
    <t>SMK N 1 Jepon Jl. Jatirogo Km. 1 Jepon Blora</t>
  </si>
  <si>
    <t>Revi Triyoso</t>
  </si>
  <si>
    <t>Ari Wibowo</t>
  </si>
  <si>
    <t>M. Agus Setiawan</t>
  </si>
  <si>
    <t>Septian Ari Eka</t>
  </si>
  <si>
    <t>SMK N 1 Kunduran Jl. Raya Kunduran - Doplang Km 1 Kunduran</t>
  </si>
  <si>
    <t>AmirulMa'ruf</t>
  </si>
  <si>
    <t>Agus Suyitno</t>
  </si>
  <si>
    <t>Qomariah</t>
  </si>
  <si>
    <t>Erina Fitriani</t>
  </si>
  <si>
    <t>SMK Khozinatul Ulum Todanan Jl. Todanan-Japah Km.2 Todanan</t>
  </si>
  <si>
    <t>Puji Lestari</t>
  </si>
  <si>
    <t>Ahmad Nur Rohman</t>
  </si>
  <si>
    <t>Tania Nurul Wibawa</t>
  </si>
  <si>
    <t>Siti Nafi'ah</t>
  </si>
  <si>
    <t>Toni Siswanto</t>
  </si>
  <si>
    <t>SMK Ma'arif Tujungan  Jl. Bhayangkara No. 1 A Blora</t>
  </si>
  <si>
    <t>Naim Ilham Mustofa</t>
  </si>
  <si>
    <t>Eko Wahyunianto</t>
  </si>
  <si>
    <t>SMK Muh. 1 Blora Jl. Gatot Subroto Km. 1 Blora</t>
  </si>
  <si>
    <t>Yoga Oktaviano</t>
  </si>
  <si>
    <t>Agus Santoso</t>
  </si>
  <si>
    <t>Ponco Yulianto</t>
  </si>
  <si>
    <t>Risma Dwi Panuluh</t>
  </si>
  <si>
    <t>Nuril Rohmatul Chanifah</t>
  </si>
  <si>
    <t>SMK NU Kedungtuban Jl. Ngraho-Ketuan Km.4 Kedungtuban</t>
  </si>
  <si>
    <t>Nida Ristiani</t>
  </si>
  <si>
    <t>Anik Andriyani</t>
  </si>
  <si>
    <t>Ifa Koimah</t>
  </si>
  <si>
    <t>Sholikin</t>
  </si>
  <si>
    <t>SMK PSM Randublatung Jl. Onggososro No. 27 Randublatung</t>
  </si>
  <si>
    <t>Dila Febriyani</t>
  </si>
  <si>
    <t>Septi Nurlaili</t>
  </si>
  <si>
    <t>Sri Yuniarti</t>
  </si>
  <si>
    <t>Erwan Sudandi</t>
  </si>
  <si>
    <t>SMK Muh. Todanan Jl. Raya Todanan-Blora</t>
  </si>
  <si>
    <t>Hendri Arfian F</t>
  </si>
  <si>
    <t>Jodi Hermawansyah</t>
  </si>
  <si>
    <t>Nanik</t>
  </si>
  <si>
    <t>Aan Adinata</t>
  </si>
  <si>
    <t>Cacuk Saputra</t>
  </si>
  <si>
    <t>SMK An Nur Galuk Kedungtuban Ds. Galuk Kec. Kedungtuban</t>
  </si>
  <si>
    <t>Nunik Nur Aini</t>
  </si>
  <si>
    <t>Agnes Septiani</t>
  </si>
  <si>
    <t>NYARTI</t>
  </si>
  <si>
    <t>TK TUNAS RIMBA 5 RANDUBLATUNG</t>
  </si>
  <si>
    <t>MUNAS PUDJIRAHARDJO</t>
  </si>
  <si>
    <t>SMP KRISTEN 1 BLORA</t>
  </si>
  <si>
    <t>DJUMIATI</t>
  </si>
  <si>
    <t>TK PERTIWI 2 TEMPUREJO BLORA</t>
  </si>
  <si>
    <t>SUKINI</t>
  </si>
  <si>
    <t>TK PERTIWI 1 BEKUTUK RANDUBLATUNG</t>
  </si>
  <si>
    <t>SUNARYATI</t>
  </si>
  <si>
    <t>TK DW GAGAAN KUNDURAN</t>
  </si>
  <si>
    <t>TRI SAPTO ANDIATI</t>
  </si>
  <si>
    <t>TK DW CUNGKUP KUNDURAN</t>
  </si>
  <si>
    <t>MURTINI</t>
  </si>
  <si>
    <t>TK PERTIWI PATALAN BLORA</t>
  </si>
  <si>
    <t>SRI PURYANI</t>
  </si>
  <si>
    <t>TK PERTIWI 3 BANGKLE BLORA</t>
  </si>
  <si>
    <t>KISWATI</t>
  </si>
  <si>
    <t>TK PERTIWI 2 BANGKLE BLORA</t>
  </si>
  <si>
    <t>SRI PURWATI</t>
  </si>
  <si>
    <t>TK PERTIWI JERUK RANDUBLATUNG</t>
  </si>
  <si>
    <t>NGATMINI</t>
  </si>
  <si>
    <t>TK PGRI 1 BLORA</t>
  </si>
  <si>
    <t>DJAMI</t>
  </si>
  <si>
    <t>TK PTW 2 JEPON</t>
  </si>
  <si>
    <t>SUMINTEN</t>
  </si>
  <si>
    <t>TK NGUDI KAWERUHGONDANG NGAWEN</t>
  </si>
  <si>
    <t>SITI SUJI</t>
  </si>
  <si>
    <t>TK KARTINI JETIS BLORA</t>
  </si>
  <si>
    <t>K. PURWANTORO, BA</t>
  </si>
  <si>
    <t>SMP MERDEKA NGAWEN</t>
  </si>
  <si>
    <t>MARSINI</t>
  </si>
  <si>
    <t>TK PERTIWI SITIREJO TUNJUNGAN</t>
  </si>
  <si>
    <t>SISWATI</t>
  </si>
  <si>
    <t>TK PERTIWI 1 GEDONGSARI BANJAREJO</t>
  </si>
  <si>
    <t>MARPUAH</t>
  </si>
  <si>
    <t>TK PERTIWI 4 KARANGJATI BLORA</t>
  </si>
  <si>
    <t>SUPARNI,S.Pd.AUD</t>
  </si>
  <si>
    <t>TK PERTIWI MLANGSEN BLORA</t>
  </si>
  <si>
    <t>BAMBANG SEDIYONO, BA</t>
  </si>
  <si>
    <t>SMP KRISTEN 3 CEPU</t>
  </si>
  <si>
    <t>SRIYATI</t>
  </si>
  <si>
    <t>TK PGRI PALON JEPON</t>
  </si>
  <si>
    <t>NURUL HIDAYATI, A.Ma.Pd</t>
  </si>
  <si>
    <t>TK ISLAM DARUSSALAM CEPU</t>
  </si>
  <si>
    <t>LEGISAH, S.Pd</t>
  </si>
  <si>
    <t>TK PERTIWI SAMBONGREJO NGAWEN</t>
  </si>
  <si>
    <t>KINI, S.Pd.</t>
  </si>
  <si>
    <t>TK TUNAS RIMBA 2 JAPAH</t>
  </si>
  <si>
    <t>ARI RUBIANI</t>
  </si>
  <si>
    <t>SD KRISTEN CEPU</t>
  </si>
  <si>
    <t>SUDARMINI</t>
  </si>
  <si>
    <t>TK PERTIWI 1 TUNJUNGAN</t>
  </si>
  <si>
    <t>SUNARTI</t>
  </si>
  <si>
    <t>TK PTW 1 TURIREJO  JEPON</t>
  </si>
  <si>
    <t>WAHYU SUPRIYATI</t>
  </si>
  <si>
    <t>TK PERTIWI COKROWATI TODANAN</t>
  </si>
  <si>
    <t>SUGINAH</t>
  </si>
  <si>
    <t>JIYEM</t>
  </si>
  <si>
    <t>TK DW. 2 TANJUNG KEDUNGTUBAN</t>
  </si>
  <si>
    <t>MULYANI</t>
  </si>
  <si>
    <t>TK PTW SESO JEPON</t>
  </si>
  <si>
    <t>SITI INSIYAH</t>
  </si>
  <si>
    <t>TK ISLAM MA'ARIF.PULO KEDUNGTUBAN</t>
  </si>
  <si>
    <t>SETYATI</t>
  </si>
  <si>
    <t>TK PERTIWI KACANGAN TODANAN</t>
  </si>
  <si>
    <t>SUKARTINI</t>
  </si>
  <si>
    <t>TK KRISTEN EKA PRAPTI NGAWEN</t>
  </si>
  <si>
    <t>SITI DARIYATI</t>
  </si>
  <si>
    <t>TK DH WANITA KEPOH JATI</t>
  </si>
  <si>
    <t>TK KEMALA BAYANGKARI  52 RANDUBLATUNG</t>
  </si>
  <si>
    <t>SULISTYANINGSIH, BA</t>
  </si>
  <si>
    <t>SMK KATOLIK ST.LOUIS RANDUBLATUNG</t>
  </si>
  <si>
    <t>SRI MULYANINGSIH</t>
  </si>
  <si>
    <t>TK PTW BACEM JEPON</t>
  </si>
  <si>
    <t>MINARTININGSIH</t>
  </si>
  <si>
    <t>TK PERTIWI KEDIREN RANDUBLATUNG</t>
  </si>
  <si>
    <t>SITI WIJAWATI</t>
  </si>
  <si>
    <t>TK DW 1. KEDUNGTUBAN</t>
  </si>
  <si>
    <t>TK PERTIWI 2 NGUMBUL TODANAN</t>
  </si>
  <si>
    <t xml:space="preserve">LASMIRAH </t>
  </si>
  <si>
    <t>TK PTW 2 TURIREJO JEPON</t>
  </si>
  <si>
    <t>WIJI SUPRIYATI</t>
  </si>
  <si>
    <t>TK PERTIWI 1 KARANGJATI BLORA</t>
  </si>
  <si>
    <t>SAYUTIK</t>
  </si>
  <si>
    <t>TK PERTIWI I PELEMSENGIR TODANAN</t>
  </si>
  <si>
    <t>SITI KAMILAH</t>
  </si>
  <si>
    <t>SMP MUH 7 DOPLANG JATI</t>
  </si>
  <si>
    <t>SITI NOOR HAMIDAH</t>
  </si>
  <si>
    <t>TK AISYIAH KUNDURAN</t>
  </si>
  <si>
    <t>DWI LESTARI</t>
  </si>
  <si>
    <t>TK PERTIWI 1 GETAS KRADENAN</t>
  </si>
  <si>
    <t>SRI WAHYUNI</t>
  </si>
  <si>
    <t>TK PERTIWI KLOKAH KUNDURAN</t>
  </si>
  <si>
    <t>SUMARTINI</t>
  </si>
  <si>
    <t>TK DH.W GENENG JEPON</t>
  </si>
  <si>
    <t>PUJI LESTARI</t>
  </si>
  <si>
    <t>TK PERTIWI PLUMBON NGAWEN</t>
  </si>
  <si>
    <t>SUTIKWATI</t>
  </si>
  <si>
    <t>TK PERTIWI 1 TAMBAHREJO TUNJUNGAN</t>
  </si>
  <si>
    <t>ENDANG RENANINGSIH</t>
  </si>
  <si>
    <t>SMP KATOLIK ST LOUIS RANDUBLATUNG</t>
  </si>
  <si>
    <t>SITI JUWARIYATUN</t>
  </si>
  <si>
    <t>TK KARTINI GABUSAN JATI</t>
  </si>
  <si>
    <t>WININGSIH, A.Ma.Pd.</t>
  </si>
  <si>
    <t>TK MIGAS CEPU</t>
  </si>
  <si>
    <t>IDA SRI HASTUTI</t>
  </si>
  <si>
    <t>TK TUNAS RIMBA 1 RANDUBLATUNG</t>
  </si>
  <si>
    <t>RUPIYATI</t>
  </si>
  <si>
    <t>TK PERTIWI MOJOREMBUN KRADENAN</t>
  </si>
  <si>
    <t>SITI MARYANI, AMA.PD</t>
  </si>
  <si>
    <t>TK PGRI 1 NGLAREN KRADENAN</t>
  </si>
  <si>
    <t>SUDARMI,A.Ma.Pd.</t>
  </si>
  <si>
    <t>TK DW. TANJUNG 3 KEDUNGTUBAN</t>
  </si>
  <si>
    <t>DASAR</t>
  </si>
  <si>
    <t>TK AL IKHSAN BANJAREJO</t>
  </si>
  <si>
    <t>TK PERTIWI SENDANGREJO NGAWEN</t>
  </si>
  <si>
    <t>SUKARNI</t>
  </si>
  <si>
    <t>TK DW SEMPU 1 KUNDURAN</t>
  </si>
  <si>
    <t>SUTIYEM</t>
  </si>
  <si>
    <t>TK AISYIYAH 3 RANDUBLATUNG</t>
  </si>
  <si>
    <t>JUWARIYAH</t>
  </si>
  <si>
    <t>TK PERTIWI JETAKWANGER NGAWEN</t>
  </si>
  <si>
    <t>ISWATI, A.Ma.Pd.</t>
  </si>
  <si>
    <t>TK KARTINI 2 NGLANDEYAN KEDUNGTUBAN</t>
  </si>
  <si>
    <t>JUMILAH</t>
  </si>
  <si>
    <t>TK MUSLIMAT NU NGLUNGGER KRADENAN</t>
  </si>
  <si>
    <t>TK ASRI ROWOBUNGKUL NGAWEN</t>
  </si>
  <si>
    <t>HANANINGSIH,A.Ma</t>
  </si>
  <si>
    <t>TK PERTIWI TAMBAHREJO BLORA</t>
  </si>
  <si>
    <t>Sr.ELFRIDA S.Sp.S, S.Psi</t>
  </si>
  <si>
    <t>SMP KATOLIK ADISUCIPTO BLORA</t>
  </si>
  <si>
    <t>JASMURI</t>
  </si>
  <si>
    <t>SRI SAYEKTI,BA</t>
  </si>
  <si>
    <t>MARTIN</t>
  </si>
  <si>
    <t>TK DW 2. KEDUNGTUBAN</t>
  </si>
  <si>
    <t>SRI MARYATI</t>
  </si>
  <si>
    <t>TK PERTIWI SAMBENG TODANAN</t>
  </si>
  <si>
    <t>SITI ROKHANI, A.Ma.Pd</t>
  </si>
  <si>
    <t>TK MUSLIMAT 3 GETAS CEPU</t>
  </si>
  <si>
    <t>SUPINI</t>
  </si>
  <si>
    <t>TK AISYIYAH 3 NGAMPON KRADENAN</t>
  </si>
  <si>
    <t>SITI MAESAROH</t>
  </si>
  <si>
    <t>TK DHARMA WANITA SUMBERPITU CEPU</t>
  </si>
  <si>
    <t>SITI NGAISAH</t>
  </si>
  <si>
    <t>TK SALAFIYAH KUTUKAN RANDUBLATUNG</t>
  </si>
  <si>
    <t>TK DW 1. SIDOREJO KEDUNGTUBAN</t>
  </si>
  <si>
    <t>SUDI WINARNI</t>
  </si>
  <si>
    <t>TK PERTIWI DOPLANG JATI</t>
  </si>
  <si>
    <t>SITI MURDANINGRUM</t>
  </si>
  <si>
    <t>TK MUSLIMAT NU XIV BANJAREJO</t>
  </si>
  <si>
    <t>SRI PUJIARNIGSIH</t>
  </si>
  <si>
    <t>TK MUGI LESTARI TEMENGENG SAMBONG</t>
  </si>
  <si>
    <t>WIWIK INDANI, A.Ma.Pd.</t>
  </si>
  <si>
    <t>TK PERTIWI NGROTO CEPU</t>
  </si>
  <si>
    <t>TUTIK SRI RAHAYU, S.Pd AUD</t>
  </si>
  <si>
    <t>TK KEMALA BHAYANGKARI CEPU</t>
  </si>
  <si>
    <t>SITI NURYATI</t>
  </si>
  <si>
    <t>TK MASITHOH KUNDURAN</t>
  </si>
  <si>
    <t>PARTI, A.Ma.Pd.</t>
  </si>
  <si>
    <t>TK PERTIWI MOJOWETAN BANJAREJO</t>
  </si>
  <si>
    <t>KASTAHAR</t>
  </si>
  <si>
    <t>SMP KARTAYUDA KEDUNGTUBAN</t>
  </si>
  <si>
    <t>RITA DIAHHERYANI</t>
  </si>
  <si>
    <t>TK ABA II BALUN CEPU</t>
  </si>
  <si>
    <t>RUKIYATON</t>
  </si>
  <si>
    <t>TK MIHTAHUL HUDA SEMBONGIN BANJAREJO</t>
  </si>
  <si>
    <t>NUNIK SRI UTAMI</t>
  </si>
  <si>
    <t>TK AISYIYAH 1 M0JOREMBUN KRADENAN</t>
  </si>
  <si>
    <t>SITI ABSIAH</t>
  </si>
  <si>
    <t>TK ABA IV SUKOREJO TUNJUNGAN</t>
  </si>
  <si>
    <t>ENI SUPRAPTI,A.Ma</t>
  </si>
  <si>
    <t>TK PERTIWI NGLENGKIR BOGOREJO</t>
  </si>
  <si>
    <t>SALAMAH</t>
  </si>
  <si>
    <t>TK DW BOTORECO 1 KUNDURAN</t>
  </si>
  <si>
    <t>SUPARMI</t>
  </si>
  <si>
    <t>TK PERTIWI NGLUNGGER KRADENAN</t>
  </si>
  <si>
    <t>USWATUN KHASANAH</t>
  </si>
  <si>
    <t>TK MUSL 2 TAWANGREJO KUNDURAN</t>
  </si>
  <si>
    <t>WARTINI</t>
  </si>
  <si>
    <t>TK DW 2. SIDOREJO KEDUNGTUBAN</t>
  </si>
  <si>
    <t>SUNDASAH</t>
  </si>
  <si>
    <t>SUTANTI FITRIANA</t>
  </si>
  <si>
    <t>TK HAMONG PUTRO BANJAREJO</t>
  </si>
  <si>
    <t>PAINEM</t>
  </si>
  <si>
    <t>TK PERTIWI GOTPUTUK NGAWEN</t>
  </si>
  <si>
    <t>SITI ROKAYA</t>
  </si>
  <si>
    <t>TK PANCASILA RANDUBLATUNG</t>
  </si>
  <si>
    <t>NURUL WAKIAH</t>
  </si>
  <si>
    <t>TK BINA PATRA KARANGBOYO CEPU</t>
  </si>
  <si>
    <t>NINIK SUWARNI</t>
  </si>
  <si>
    <t>TK PERTIWI KEDUNGWUNGU TODANAN</t>
  </si>
  <si>
    <t>SUDARWANTI</t>
  </si>
  <si>
    <t>TK PTW GERSI JEPON</t>
  </si>
  <si>
    <t>TK DH WANITA PELEM JATI</t>
  </si>
  <si>
    <t>M.E MUSTAQIM, S.Pd</t>
  </si>
  <si>
    <t>SMA MUH KEDUNGTUBAN</t>
  </si>
  <si>
    <t>SITI NURYANTI</t>
  </si>
  <si>
    <t>TK PERTIWI 2 GEDONGSARI BANJAREJO</t>
  </si>
  <si>
    <t>JUMARSIH</t>
  </si>
  <si>
    <t>TK DW. PULO KEDUNGTUBAN</t>
  </si>
  <si>
    <t>LILIK PARLIK</t>
  </si>
  <si>
    <t>SUKINO</t>
  </si>
  <si>
    <t>SMK KATOLIK BLORA</t>
  </si>
  <si>
    <t>SITI IMROATIN</t>
  </si>
  <si>
    <t>TK PTW 2 BRUMBUNG JEPON</t>
  </si>
  <si>
    <t>RATMI, S.Pd</t>
  </si>
  <si>
    <t>TK PERTIWI KUTUKAN RANDUBLATUNG</t>
  </si>
  <si>
    <t>SRI HARTININGSIH</t>
  </si>
  <si>
    <t>TK MUSLIMAT 4 SONOREJO BLORA</t>
  </si>
  <si>
    <t>GIYARTI</t>
  </si>
  <si>
    <t>TK PERTIWI KLOPODUWUR BANJAREJO</t>
  </si>
  <si>
    <t>NUR AZIZAH</t>
  </si>
  <si>
    <t>TK AL MASYITHOH BITING SAMBONG</t>
  </si>
  <si>
    <t>MASFU'AH</t>
  </si>
  <si>
    <t>TK MUGI LESTARI  TEMENGENG SAMBONG</t>
  </si>
  <si>
    <t>LASMIYATI, S.Pd</t>
  </si>
  <si>
    <t>SUHARTINI</t>
  </si>
  <si>
    <t>TK PTW 3 JEPON</t>
  </si>
  <si>
    <t>TUTIK PUJASWATI</t>
  </si>
  <si>
    <t>TK AISYIYAH 1 RANDUBLATUNG</t>
  </si>
  <si>
    <t>YADIYEM</t>
  </si>
  <si>
    <t>TK PERTIWI RANDUBLATUNG</t>
  </si>
  <si>
    <t>Dra. NUR LATHIFAH, MA</t>
  </si>
  <si>
    <t>SMA AL MUHAMMAD CEPU</t>
  </si>
  <si>
    <t>KHOIRIYAH</t>
  </si>
  <si>
    <t>TK MUSLIMAT 2 BALUN CEPU</t>
  </si>
  <si>
    <t>UNTARI</t>
  </si>
  <si>
    <t>TK PERTIWI 2 TAMANREJO TUNJUNGAN</t>
  </si>
  <si>
    <t>KARMI</t>
  </si>
  <si>
    <t>TK ABA 1 KAUMAN BLORA</t>
  </si>
  <si>
    <t>SRI SUKOWATI</t>
  </si>
  <si>
    <t>TK PTW 2 SUMURBOTO JEPON</t>
  </si>
  <si>
    <t>WELASASIH, A.Ma.</t>
  </si>
  <si>
    <t>TK PERTIWI KAPUAN CEPU</t>
  </si>
  <si>
    <t>ASTUTI PURWANINGSIH</t>
  </si>
  <si>
    <t>TK PERTIWI 2 TEMUREJO BLORA</t>
  </si>
  <si>
    <t>RINI YUNTARI</t>
  </si>
  <si>
    <t>TK HIMMATUL MU'ALLIMIN BANJAREJO</t>
  </si>
  <si>
    <t>SUPARSI</t>
  </si>
  <si>
    <t>SRI YULI ASTUTI, SE, S.Pd</t>
  </si>
  <si>
    <t>SD IT BINA INSAN BLORA</t>
  </si>
  <si>
    <t>SUPRIYADI, SPd</t>
  </si>
  <si>
    <t>SMK MA'ARIF  BLORA</t>
  </si>
  <si>
    <t>SRI WAHYUNINGSIH</t>
  </si>
  <si>
    <t>TK DW BAKAH KUNDURAN</t>
  </si>
  <si>
    <t>JAMI, A.Ma.Pd</t>
  </si>
  <si>
    <t>SITI NIKMATU ROFI'AH, S.Pd</t>
  </si>
  <si>
    <t>TK PTW 1 KAWENGAN JEPON</t>
  </si>
  <si>
    <t>KHAMNAH</t>
  </si>
  <si>
    <t>TK PTW JATIREJO JEPON</t>
  </si>
  <si>
    <t>DIAN SULISTYOWATI</t>
  </si>
  <si>
    <t>TK CANDRA KIRANA SINGGET JATI</t>
  </si>
  <si>
    <t>DYAH NUR'AINI</t>
  </si>
  <si>
    <t>TK PGRI SUMBERAGUNG BANJAREJO</t>
  </si>
  <si>
    <t>MASINAH,A.Ma</t>
  </si>
  <si>
    <t>RINI BUDI LESTARI</t>
  </si>
  <si>
    <t>TK LESTARI PUNGGURSUGIH NGAWEN</t>
  </si>
  <si>
    <t>ATIMATUL ASMAU</t>
  </si>
  <si>
    <t>UMAHATIN NA'MAH</t>
  </si>
  <si>
    <t>TK DW. KETUWAN KEDUNGTUBAN</t>
  </si>
  <si>
    <t>SITI ASTUTI</t>
  </si>
  <si>
    <t>TK PERTIWI 2 KESER TUNJUNGAN</t>
  </si>
  <si>
    <t>SRI RAHAYU, A.Ma</t>
  </si>
  <si>
    <t>TK PERTIWI SENDANGGAYAM BANJAREJO</t>
  </si>
  <si>
    <t>BIYANTI</t>
  </si>
  <si>
    <t>TK PERTIWI TINAPAN TODANAN</t>
  </si>
  <si>
    <t>SRI NINGSIH, A.Ma.Pd.</t>
  </si>
  <si>
    <t>SULISTYOWATI</t>
  </si>
  <si>
    <t>TK KEMALA BHAYANGKARI 53 NGAWEN</t>
  </si>
  <si>
    <t>SUSILOWATI,A.Ma.Pd</t>
  </si>
  <si>
    <t>SITI ANIFAH</t>
  </si>
  <si>
    <t>TK PIVERI JEPON</t>
  </si>
  <si>
    <t>SUGIARTI</t>
  </si>
  <si>
    <t>TK PTW 1 SUMURBOTO JEPON</t>
  </si>
  <si>
    <t>TK MARDI SIWI MERNUNG CEPU</t>
  </si>
  <si>
    <t>NUNIK WINARTI ARI KUSRIANI, A.Ma.Pd.</t>
  </si>
  <si>
    <t>TK NUSA INDAH TAMBAKROMO CEPU</t>
  </si>
  <si>
    <t xml:space="preserve">ROFIAH </t>
  </si>
  <si>
    <t>TK PERTIWI KARANG BOGOREJO</t>
  </si>
  <si>
    <t>SURATMI</t>
  </si>
  <si>
    <t>TK TUNAS BANGSA BANGKLEYAN JATI</t>
  </si>
  <si>
    <t>JUMILAH, S. Pd.</t>
  </si>
  <si>
    <t>SMP MUH KEDUNGTUBAN</t>
  </si>
  <si>
    <t>TURMI,A.Ma.Pd.</t>
  </si>
  <si>
    <t>TK DW.NGRAHO 2 KEDUNGTUBAN</t>
  </si>
  <si>
    <t>SARTI</t>
  </si>
  <si>
    <t>TK BK PERTIWI BKL JATI</t>
  </si>
  <si>
    <t>KATON HARTONO</t>
  </si>
  <si>
    <t>SMA KATOLIK WIJAYAKUSUMA BLORA</t>
  </si>
  <si>
    <t>PARMINI</t>
  </si>
  <si>
    <t>TK AISYAH RD LAWANG JATI</t>
  </si>
  <si>
    <t>SUYANTO,S.Pd</t>
  </si>
  <si>
    <t>SMP PGRI BLUNGUN JEPON</t>
  </si>
  <si>
    <t>KUSNI, SP</t>
  </si>
  <si>
    <t>SUGINAH,A.Ma</t>
  </si>
  <si>
    <t>TK PERTIWI BGOMBANG BOGOREJO</t>
  </si>
  <si>
    <t>LISTYARINI</t>
  </si>
  <si>
    <t>TK PRTW KEDUNGWARU KUNDURAN</t>
  </si>
  <si>
    <t>MARGIATI</t>
  </si>
  <si>
    <t>TK AL-MASITOH NGAWEN NGAWEN</t>
  </si>
  <si>
    <t>NURHUDA RUMSIYATI</t>
  </si>
  <si>
    <t>TK PGRI 5 RANDUBLATUNG</t>
  </si>
  <si>
    <t>TRI WAHYUNI, A.Ma</t>
  </si>
  <si>
    <t>TK TARUNA CEPU</t>
  </si>
  <si>
    <t>YAYUK HIDAYATI, A.Ma.Pd</t>
  </si>
  <si>
    <t>TK ANNABILA BRADAG NGAWEN</t>
  </si>
  <si>
    <t>SITI ASMAUNNISA'</t>
  </si>
  <si>
    <t>DANDANG SRIYANTI</t>
  </si>
  <si>
    <t>TK PERTIWI 2 JATI</t>
  </si>
  <si>
    <t>MULIATUROCHMAH</t>
  </si>
  <si>
    <t>MENIK SUGIARTI</t>
  </si>
  <si>
    <t>TK AMANAH BUNDA SAMBONGANYAR NGAWEN</t>
  </si>
  <si>
    <t>BADROTUN MUNIROH</t>
  </si>
  <si>
    <t>TK DW SONOKIDUL 2 KUNDURAN</t>
  </si>
  <si>
    <t>SUTI’AH</t>
  </si>
  <si>
    <t>TK MUJAHIDIN RANDUBLATUNG</t>
  </si>
  <si>
    <t>YULI WIDIASTUTI MARTHA ,S.Pd</t>
  </si>
  <si>
    <t>SUSRINI</t>
  </si>
  <si>
    <t>TK PTW 3 BLUNGUN JEPON</t>
  </si>
  <si>
    <t>IRIYANI</t>
  </si>
  <si>
    <t>TK PTW 1 JEPON</t>
  </si>
  <si>
    <t>RAHAYU SAKTININGSIH</t>
  </si>
  <si>
    <t>TK PERTIWI 1 TREMBULREJO NGAWEN</t>
  </si>
  <si>
    <t>TRISIANA SETYARINI, M.MPd</t>
  </si>
  <si>
    <t>SITI ALFIAH</t>
  </si>
  <si>
    <t xml:space="preserve">TK DW KUNDURAN </t>
  </si>
  <si>
    <t>NUNUK PUJI MULYANI</t>
  </si>
  <si>
    <t>TK PERTIWI 2 PURWOREJO BLORA</t>
  </si>
  <si>
    <t>PENI YULITA LISTIANA</t>
  </si>
  <si>
    <t>TK PERTIWI TOBO JATI</t>
  </si>
  <si>
    <t>Drs. DARYONO</t>
  </si>
  <si>
    <t>SMK KHOZINATUL ULUM TODANAN</t>
  </si>
  <si>
    <t>Dra. SUYATMI</t>
  </si>
  <si>
    <t>SRI LESTARI</t>
  </si>
  <si>
    <t>TK LESTARI PADAAN JAPAH</t>
  </si>
  <si>
    <t>DWI RATNANINGSIH, AMA.PD</t>
  </si>
  <si>
    <t>TK PANGERAN DIPONEGORO KRADENAN</t>
  </si>
  <si>
    <t>SITI ULFATUN NIKMAH</t>
  </si>
  <si>
    <t>TK MUSLIMAT NU PUNGGURSUGIH NGAWEN</t>
  </si>
  <si>
    <t>SRI ASTUTIK, A.Ma.Pd</t>
  </si>
  <si>
    <t>TITIK HERAWATI,A.Ma</t>
  </si>
  <si>
    <t>TK ABA 7 KARANGJATI BLORA</t>
  </si>
  <si>
    <t>AMI</t>
  </si>
  <si>
    <t>TK PERTIWI KALISARI RANDUBLATUNG</t>
  </si>
  <si>
    <t>ZULAIKAH</t>
  </si>
  <si>
    <t>MARKINI,A.Ma.Pd.</t>
  </si>
  <si>
    <t>HARIYANTO,S.Pd</t>
  </si>
  <si>
    <t>SMA MUJAHIDIN RANDUBLATUNG</t>
  </si>
  <si>
    <t>GARMINI</t>
  </si>
  <si>
    <t>TK AISYIYAH 4 RANDUBLATUNG</t>
  </si>
  <si>
    <t>SITI MUTMAINAH, A.Ma</t>
  </si>
  <si>
    <t>GIARTIK, A.Ma.</t>
  </si>
  <si>
    <t>TK MUSLIMAT 1 BALUN CEPU</t>
  </si>
  <si>
    <t>PUJIANI, A.Ma.Pd</t>
  </si>
  <si>
    <t>TK PERTIWI 2 BEKUTUK RANDUBLATUNG</t>
  </si>
  <si>
    <t>SITI QUMARIYAH</t>
  </si>
  <si>
    <t>TK DHARMA WANITA 1 SAMBONGREJO TUNJUNGAN</t>
  </si>
  <si>
    <t>NUR FAIZAH</t>
  </si>
  <si>
    <t>TK DARMA BAKTI TALOKWOHMOJO NGAWEN</t>
  </si>
  <si>
    <t>TK PERTIWI KEDUNGSATRIYAN NGAWEN</t>
  </si>
  <si>
    <t>NIKMATUN</t>
  </si>
  <si>
    <t>SRI SUSTINI</t>
  </si>
  <si>
    <t>TK PERTIWI 1 TAMANREJO TUNJUNGAN</t>
  </si>
  <si>
    <t>TK NGUDI UTOMO NGAWEN</t>
  </si>
  <si>
    <t>TK PERTIWI DALANGAN TODANAN</t>
  </si>
  <si>
    <t>SITI ROHMAH HIDAYAH</t>
  </si>
  <si>
    <t>TK MA'ARIF KALISARI RANDUBLATUNG</t>
  </si>
  <si>
    <t>SULISTYORINI</t>
  </si>
  <si>
    <t>TK PERTIWI SAMBONGWANGAN RANDUBLATUNG</t>
  </si>
  <si>
    <t>H. YOTO, S.Pd</t>
  </si>
  <si>
    <t>TK PERTIWI BOGOREJO JAPAH</t>
  </si>
  <si>
    <t>SRI TAYATI</t>
  </si>
  <si>
    <t>AHMAD SYAHRIR, S.Ag</t>
  </si>
  <si>
    <t>SITI JAMILATUN</t>
  </si>
  <si>
    <t>TK MUSLIMAT NU TAMBAKROMO CEPU</t>
  </si>
  <si>
    <t>ENI PURWATI, A.Ma</t>
  </si>
  <si>
    <t>TK PERTIWI WOTBAKAH JAPAH</t>
  </si>
  <si>
    <t>ANNITA KURNIAWATI</t>
  </si>
  <si>
    <t>HARINI SUSILOWATI</t>
  </si>
  <si>
    <t>TK AT TAQWA KEDUNGTUBAN</t>
  </si>
  <si>
    <t xml:space="preserve">M. ISMAUN AMINULLAH </t>
  </si>
  <si>
    <t>SMK NU KEDUNGTUBAN</t>
  </si>
  <si>
    <t>INDAH WIDIASTUTI</t>
  </si>
  <si>
    <t>TK KUNTUM MEKAR NGLANJUK CEPU</t>
  </si>
  <si>
    <t>LINA PRASEKTI</t>
  </si>
  <si>
    <t>TKIT MUTIARA INSAN CEPU</t>
  </si>
  <si>
    <t>ISTIKOMAH, A.Ma.Pd.</t>
  </si>
  <si>
    <t>SUDJINAH</t>
  </si>
  <si>
    <t>TK PERTIWI 2 KEDUNGREJO TUNJUNGAN</t>
  </si>
  <si>
    <t>SITI SUKARNI,A.Ma.</t>
  </si>
  <si>
    <t>TK PERTIWI 1 KEDUNGREJO TUNJUNGAN</t>
  </si>
  <si>
    <t>GUNAWAN</t>
  </si>
  <si>
    <t>SMK MIGAS CEPU</t>
  </si>
  <si>
    <t>JARWATI</t>
  </si>
  <si>
    <t>TK PERTIWI KARANGJONG NGAWEN</t>
  </si>
  <si>
    <t>INDARI</t>
  </si>
  <si>
    <t>TK KARTINI KODOKAN KUNDURAN</t>
  </si>
  <si>
    <t>SITI NURJANAH</t>
  </si>
  <si>
    <t>SUHARTI</t>
  </si>
  <si>
    <t>TK DHARMA WANITA KEDUNGRINGIN TUNJUNGAN</t>
  </si>
  <si>
    <t>SULISMIATI</t>
  </si>
  <si>
    <t>TK PERTIWI BEDINGIN TODANAN</t>
  </si>
  <si>
    <t>SRI HARIYATI</t>
  </si>
  <si>
    <t>SITI MUSTAFIDAH</t>
  </si>
  <si>
    <t>SUCIPTO</t>
  </si>
  <si>
    <t>SRI HARTIK</t>
  </si>
  <si>
    <t>TK MUSLIMAT NURUL HUDA RANDUBLATUNG</t>
  </si>
  <si>
    <t>PURWATI</t>
  </si>
  <si>
    <t>SITI NURAINI</t>
  </si>
  <si>
    <t>RATIYEM</t>
  </si>
  <si>
    <t>TK PANCASILA KEDUNGTUBAN</t>
  </si>
  <si>
    <t>SURATMI,A.Ma.Pd.</t>
  </si>
  <si>
    <t>TK AL-FURQON KEDUNGTUBAN</t>
  </si>
  <si>
    <t xml:space="preserve">YATMININGSIH </t>
  </si>
  <si>
    <t>SRI WINARTI, AMA</t>
  </si>
  <si>
    <t>TK PDK 1 BAPANGAN KRADENAN</t>
  </si>
  <si>
    <t>SITI MUTJAYANAH</t>
  </si>
  <si>
    <t>TK DW. KLAGEN KEDUNGTUBAN</t>
  </si>
  <si>
    <t>RINI, A.Ma.Pd.</t>
  </si>
  <si>
    <t>TK PERTIWI GOMBANG BOGOREJO</t>
  </si>
  <si>
    <t>EMY MUSTAKIMAH</t>
  </si>
  <si>
    <t>SD MUH CEPU</t>
  </si>
  <si>
    <t>SRI YATUN</t>
  </si>
  <si>
    <t>HUSNUL NUR LAILA</t>
  </si>
  <si>
    <t>TK DHARMA WANITA SUKOREJO TUNJUNGAN</t>
  </si>
  <si>
    <t>TK ABA 4 SINGGET JATI</t>
  </si>
  <si>
    <t>SUMIATUN</t>
  </si>
  <si>
    <t>TK PTW GENJAHAN JIKEN</t>
  </si>
  <si>
    <t>ENY YULAIKAH RUFAIDA</t>
  </si>
  <si>
    <t>TK ISLAM AL KAROMAH BLORA</t>
  </si>
  <si>
    <t>DARWATI, A.Ma</t>
  </si>
  <si>
    <t>TK PERTIWI CANDI TODANAN</t>
  </si>
  <si>
    <t>SRI RAHAJENG</t>
  </si>
  <si>
    <t>WIWIK NURCAHYANI,A.Ma</t>
  </si>
  <si>
    <t>TK ABA I TODANAN</t>
  </si>
  <si>
    <t>HANIATUN KHOSIAH</t>
  </si>
  <si>
    <t>TK MUSLIMAT 3 KEMIRI  KUNDURAN</t>
  </si>
  <si>
    <t>DWI SETYORINI</t>
  </si>
  <si>
    <t>JUDI, S.Pd.I, M.MPd</t>
  </si>
  <si>
    <t>SMK AL BALAD JATI</t>
  </si>
  <si>
    <t>ENDAH ROESMIYATI</t>
  </si>
  <si>
    <t>SITI MUTMAINAH,A.Ma</t>
  </si>
  <si>
    <t>DINA KURNIA WATI</t>
  </si>
  <si>
    <t>SAGI, S.Pd</t>
  </si>
  <si>
    <t>SLB BUDI MULYO JEPON</t>
  </si>
  <si>
    <t>SUKATI</t>
  </si>
  <si>
    <t>TK PTW WARU JEPON</t>
  </si>
  <si>
    <t>SUMARYONO, S.T</t>
  </si>
  <si>
    <t>HANIYAH, A.Mg.</t>
  </si>
  <si>
    <t>TK MUTIARA INSAN CEPU CEPU</t>
  </si>
  <si>
    <t>KUSTINAH,A.Ma.Pd</t>
  </si>
  <si>
    <t>TK PERTIWI GANDU BOGOREJO</t>
  </si>
  <si>
    <t>MUSRIAH</t>
  </si>
  <si>
    <t>TK DW 2 GEDANGDOWO JEPON</t>
  </si>
  <si>
    <t>PURWANTO, S.Pd</t>
  </si>
  <si>
    <t>SMK PSM RANDUBLATUNG</t>
  </si>
  <si>
    <t>SRI PURNOMOWATI, S.Sos.M.Psi</t>
  </si>
  <si>
    <t>SMP ISLAM JIKEN</t>
  </si>
  <si>
    <t>MUTIK</t>
  </si>
  <si>
    <t>TK PERTIWI 2 GEMPOLREJO TUNJUNGAN</t>
  </si>
  <si>
    <t>SITI SUPRIYANTI</t>
  </si>
  <si>
    <t>TK AGUNG WANTILGUNG NGAWEN</t>
  </si>
  <si>
    <t>SITI MASFUATUN,A.Ma.Pd</t>
  </si>
  <si>
    <t>TK MUSLIMAT NGADIPURWO BLORA</t>
  </si>
  <si>
    <t>SUSILOWATI</t>
  </si>
  <si>
    <t>TK PRTW TAWANGREJO 1 KUNDURAN</t>
  </si>
  <si>
    <t>MANIS</t>
  </si>
  <si>
    <t>TK PERTIWI BALONGREJO BANJAREJO</t>
  </si>
  <si>
    <t>TK DHARMA WANITA 2 NGLANGITAN TUNJUNGAN</t>
  </si>
  <si>
    <t>MEILANI SETYO H</t>
  </si>
  <si>
    <t>TK ABA 6 JATI</t>
  </si>
  <si>
    <t>SUDARLIN</t>
  </si>
  <si>
    <t>TK PERTIWI KEBONREJO BANJAREJO</t>
  </si>
  <si>
    <t>SITI MASRIAH</t>
  </si>
  <si>
    <t>TK DHARMA WANITA TAWANGREJO TUNJUNGAN</t>
  </si>
  <si>
    <t>INDARTI,A.Ma.Pd.</t>
  </si>
  <si>
    <t>TK DW KEMANTREN 2 KEDUNGTUBAN</t>
  </si>
  <si>
    <t>TRI SUDONO</t>
  </si>
  <si>
    <t>SUSILOWATI, A.Ma</t>
  </si>
  <si>
    <t>TK PERTIWI JURANGJERO 1 BOGOREJO</t>
  </si>
  <si>
    <t>WIJI SRI LESTARI, A.Ma</t>
  </si>
  <si>
    <t>UTIK,A.MA</t>
  </si>
  <si>
    <t>TK PTW 2 KAWENGAN JEPON</t>
  </si>
  <si>
    <t>MAHFUDOTUL ISTIQOMAH</t>
  </si>
  <si>
    <t>SUHARTIK</t>
  </si>
  <si>
    <t>TK PERTIWI 1 KESER TUNJUNGAN</t>
  </si>
  <si>
    <t>SUPATONAH</t>
  </si>
  <si>
    <t>SUHARNO</t>
  </si>
  <si>
    <t>TK PERTIWI 2 TAMBAHREJO TUNJUNGAN</t>
  </si>
  <si>
    <t>ROSIDATUL ULIL PAISAH</t>
  </si>
  <si>
    <t>TK MUS. KEDUNGWARU KUNDURAN</t>
  </si>
  <si>
    <t>SUDARMI</t>
  </si>
  <si>
    <t>TK PETIWI SAMBIROTO KUNDURAN</t>
  </si>
  <si>
    <t>WAHYU PURWANI</t>
  </si>
  <si>
    <t>OKTARIKA PUJI ANGGRAENI,S.Pd</t>
  </si>
  <si>
    <t>WIJI SETIYANIDEWI,S.S</t>
  </si>
  <si>
    <t>SUYATI,A.MA</t>
  </si>
  <si>
    <t>UMI MUNIROH</t>
  </si>
  <si>
    <t>TK DW KARANGGENENG KUNDURAN</t>
  </si>
  <si>
    <t>ENDANG SETYOWATI</t>
  </si>
  <si>
    <t>SULASIH,A.Ma.</t>
  </si>
  <si>
    <t>TK PANTI ASIH BANJAREJO</t>
  </si>
  <si>
    <t>YUDI TRIYONO, S.Pd.I</t>
  </si>
  <si>
    <t>PUJI ASTUTI</t>
  </si>
  <si>
    <t>TK ABA 2 BALUN  CEPU</t>
  </si>
  <si>
    <t>MURAH MU’ALIMAH</t>
  </si>
  <si>
    <t>TK PERTIWI SUMBERJO RANDUBLATUNG</t>
  </si>
  <si>
    <t>RINA EKO SUSILOWATI</t>
  </si>
  <si>
    <t>NANIK K.S</t>
  </si>
  <si>
    <t>TK SARTIKA GEDEBEG NGAWEN</t>
  </si>
  <si>
    <t>SRI REJEKI, A.Ma.Pd.</t>
  </si>
  <si>
    <t>TK DHARMA WANITA 2 TUTUP TUNJUNGAN</t>
  </si>
  <si>
    <t>JUARIYAH</t>
  </si>
  <si>
    <t>TK PERTIWI 3 KESER TUNJUNGAN</t>
  </si>
  <si>
    <t>DYAH HAYU SHINTA DEWI, AMA.PD</t>
  </si>
  <si>
    <t>PAMBUKA KRISTIA, A.Ma</t>
  </si>
  <si>
    <t>YULININGSIH, S.Pd</t>
  </si>
  <si>
    <t>ATIEN SUZANA EFFI, AMA</t>
  </si>
  <si>
    <t>SUPARMI, A.Ma</t>
  </si>
  <si>
    <t>TK MUSLIMAT 2 JAPAH</t>
  </si>
  <si>
    <t>RETNOWIDATI</t>
  </si>
  <si>
    <t>TK NU TANJUNG KEDUNGTUBAN</t>
  </si>
  <si>
    <t>SLAMET, S.Pd</t>
  </si>
  <si>
    <t>SMK MUH 1 BLORA</t>
  </si>
  <si>
    <t>SITI LISTARI</t>
  </si>
  <si>
    <t>SITI MAISYAROH,A.Ma</t>
  </si>
  <si>
    <t>TK PERTIWI 1 TEMUREJO BLORA</t>
  </si>
  <si>
    <t>STYAWAN TEGUH WIDJAJANTO</t>
  </si>
  <si>
    <t>TK PERTIWI 1 TEMPUREJO BLORA</t>
  </si>
  <si>
    <t>MUGIYONO, A.Md</t>
  </si>
  <si>
    <t>SMK MUH RANDUBLATUNG</t>
  </si>
  <si>
    <t>NURKHOLIS RAGIL SUKARSONO,ST</t>
  </si>
  <si>
    <t>SMK NU TUNJUNGAN</t>
  </si>
  <si>
    <t>SUNTARI, A.Ma</t>
  </si>
  <si>
    <t>TK PERTIWI RIMBAYANI KROCOK JAPAH</t>
  </si>
  <si>
    <t>MUSRINI</t>
  </si>
  <si>
    <t>TK PGRI 2 SUMBER KRADENAN</t>
  </si>
  <si>
    <t>HABIB HIDAYAT, S.S</t>
  </si>
  <si>
    <t>SMK NUSANTARA BANJAREJO</t>
  </si>
  <si>
    <t>SUPENI,A.ma</t>
  </si>
  <si>
    <t>TK PERTIWI NGLIRON RANDUBLATUNG</t>
  </si>
  <si>
    <t>SRI WIJI LESTARI</t>
  </si>
  <si>
    <t>SITI ISNANI</t>
  </si>
  <si>
    <t>TK PGRI 7 RANDUBLATUNG</t>
  </si>
  <si>
    <t>NINIK MUKARYANI,A.Ma.Pd.</t>
  </si>
  <si>
    <t>TK TUNAS BANGSA JIMBUNG KEDUNGTUBAN</t>
  </si>
  <si>
    <t>SITI ASIYAH</t>
  </si>
  <si>
    <t>TK NU GEMPOL WADO KEDUNGTUBAN</t>
  </si>
  <si>
    <t>SUCIPTO, ST</t>
  </si>
  <si>
    <t>SMK PELITA JAPAH</t>
  </si>
  <si>
    <t>DWI PURWANTO</t>
  </si>
  <si>
    <t>SITI RUMLAH, S.Pd</t>
  </si>
  <si>
    <t>TK PGRI 2 SUMBERJO RANDUBLATUNG</t>
  </si>
  <si>
    <t>SRI SITI LESTARI, S.Pd</t>
  </si>
  <si>
    <t>SMK PGRI BLORA</t>
  </si>
  <si>
    <t>HARTONO,Amd.Kom</t>
  </si>
  <si>
    <t>SMK MUH 1 CEPU</t>
  </si>
  <si>
    <t>AMIN, S.Pd.AUD</t>
  </si>
  <si>
    <t>TK KARTINI SUMBERJO NGAWEN</t>
  </si>
  <si>
    <t>SITI MUKARANA</t>
  </si>
  <si>
    <t>TK PGRI 6 RANDUBLATUNG</t>
  </si>
  <si>
    <t>SUTRISNI, A.Ma.Pd.</t>
  </si>
  <si>
    <t>TK MASITOH 2 NU TAMBAKROMO CEPU</t>
  </si>
  <si>
    <t>ARIN TRIASMOROWATI</t>
  </si>
  <si>
    <t>TK AISYIYAH 6 RANDUBLATUNG</t>
  </si>
  <si>
    <t>TRIMAH</t>
  </si>
  <si>
    <t>KARYAWATI</t>
  </si>
  <si>
    <t>LISTIYO MARGI WAHYUNI</t>
  </si>
  <si>
    <t>TK NURUL HIDAYAH KLATAK JATI</t>
  </si>
  <si>
    <t>ELLY DILLIA KUSUMAWATI</t>
  </si>
  <si>
    <t>TK AISYIYAH 7 RANDUBLATUNG</t>
  </si>
  <si>
    <t>LUSIYANI</t>
  </si>
  <si>
    <t>TK PERTIWI 3 CEPU</t>
  </si>
  <si>
    <t>KUNCO WINARTO, S.PAK.</t>
  </si>
  <si>
    <t>SMK KRISTEN BLORA</t>
  </si>
  <si>
    <t>UMI SALAMAH,A.Ma.Pd</t>
  </si>
  <si>
    <t>TK ISLAM BINA INSAN BLORA</t>
  </si>
  <si>
    <t>LUSIANA, SE</t>
  </si>
  <si>
    <t>SUYATNO,S.Pd</t>
  </si>
  <si>
    <t>SMA MUH 1 BLORA</t>
  </si>
  <si>
    <t>TK PERTIWI GEMBYUNGAN RANDUBLATUNG</t>
  </si>
  <si>
    <t>KASMINAH</t>
  </si>
  <si>
    <t>RINA NURLIYATI,SE</t>
  </si>
  <si>
    <t>IRA KUSUMAWATI</t>
  </si>
  <si>
    <t>TK PAMEKAR BUDI NGAWEN</t>
  </si>
  <si>
    <t>SRI SULASIH</t>
  </si>
  <si>
    <t>TK SARTIKA SAMBONGANYAR NGAWEN</t>
  </si>
  <si>
    <t>HARTIN</t>
  </si>
  <si>
    <t>TK PERTIWI 2 PELEMSENGIR TODANAN</t>
  </si>
  <si>
    <t>TIYUN FITRI,A.Ma</t>
  </si>
  <si>
    <t>TK PERTIWI TEMPURAN BLORA</t>
  </si>
  <si>
    <t>TINOK HANDAYANI</t>
  </si>
  <si>
    <t>TK PGRI SENDANG TODANAN</t>
  </si>
  <si>
    <t>JUMIATIK, AMA</t>
  </si>
  <si>
    <t>TK PERTIWI 2 SUMBER KRADENAN</t>
  </si>
  <si>
    <t>DINA NOVITA W</t>
  </si>
  <si>
    <t>JUWITA DWI ERNAWATI</t>
  </si>
  <si>
    <t>TK ABA V JATI</t>
  </si>
  <si>
    <t>IDA LESTARI, S.Pd</t>
  </si>
  <si>
    <t>SDLB MUH CEPU</t>
  </si>
  <si>
    <t xml:space="preserve">WIWIN </t>
  </si>
  <si>
    <t>TK DHARMA WANITA 1 JEPANGREJO BLORA</t>
  </si>
  <si>
    <t>RUKMINI</t>
  </si>
  <si>
    <t>IKA WAHYUNINGSIH</t>
  </si>
  <si>
    <t>TK PERTIWI BICAK TODANAN</t>
  </si>
  <si>
    <t>SITI AMAH</t>
  </si>
  <si>
    <t>NUNUK SULISTIOWATI, A.Ma.Pd.</t>
  </si>
  <si>
    <t>THOIBAH SANTOSO, S.Pd.I</t>
  </si>
  <si>
    <t>SITI REJEKI, A.Md</t>
  </si>
  <si>
    <t>DIAN PUSPITASARI</t>
  </si>
  <si>
    <t>TK DHARMA WANITA 1 NGLANGITAN TUNJUNGAN</t>
  </si>
  <si>
    <t>F. FATONI JOKO S, S.Pd.</t>
  </si>
  <si>
    <t>SMK KATOLIK SANTO YOSEF CEPU</t>
  </si>
  <si>
    <t>SRI USWATUN HASANAH, S.Pd</t>
  </si>
  <si>
    <t>SUMIATI, A.Ma.Pd.</t>
  </si>
  <si>
    <t>TK KURNIA JIPANG CEPU</t>
  </si>
  <si>
    <t>IDA TRIYANA SULAMI DEWI</t>
  </si>
  <si>
    <t>TK SIWI MUKTI GADON CEPU</t>
  </si>
  <si>
    <t>SITI NURKAMAH, S.Pd</t>
  </si>
  <si>
    <t>LAILLY OKTAVIANINGRUM,ST</t>
  </si>
  <si>
    <t>PRIHANDINI</t>
  </si>
  <si>
    <t xml:space="preserve">TK PERTIWI 2 GEMPOLREJO </t>
  </si>
  <si>
    <t>TK DH.W KEMIRI JEPON</t>
  </si>
  <si>
    <t>SITI HANISAH</t>
  </si>
  <si>
    <t>TK TUNAS BANGSA  BRABOWAN SAMBONG</t>
  </si>
  <si>
    <t>DAMINI</t>
  </si>
  <si>
    <t>TK PERTIWI SENDANGMULYO NGAWEN</t>
  </si>
  <si>
    <t>SUWITO</t>
  </si>
  <si>
    <t>TK. TUNAS RIMBA NGELO CEPU</t>
  </si>
  <si>
    <t>SUMINDAR</t>
  </si>
  <si>
    <t>SMP MUH 1 BLORA</t>
  </si>
  <si>
    <t>SITI SUMIHARTI</t>
  </si>
  <si>
    <t>SETO</t>
  </si>
  <si>
    <t>SMP KRIDHA DOPLANG</t>
  </si>
  <si>
    <t>ENDANG SUSILOWATI</t>
  </si>
  <si>
    <t>SMP RIMBA TERUNA RANDUBLATUNG</t>
  </si>
  <si>
    <t>SRI MULYATI</t>
  </si>
  <si>
    <t>AGUSTINUS SUTONO</t>
  </si>
  <si>
    <t>SD KRIDA DHARMA BLORA</t>
  </si>
  <si>
    <t>PA KRISTIANA</t>
  </si>
  <si>
    <t>UMAR HADI SUNARNINGRUM</t>
  </si>
  <si>
    <t>ENI ISMIYATI</t>
  </si>
  <si>
    <t>SMP MUH CEPU</t>
  </si>
  <si>
    <t>RUSPINAH</t>
  </si>
  <si>
    <t>SMK BHAKTI HUSADA PGRI BLORA</t>
  </si>
  <si>
    <t>SRI SUHARTI</t>
  </si>
  <si>
    <t>SMP BHAKTI KEDUNGTUBAN</t>
  </si>
  <si>
    <t>ISTI UTAMI</t>
  </si>
  <si>
    <t>SRI SUHARWATI</t>
  </si>
  <si>
    <t>TITIS LARASATI</t>
  </si>
  <si>
    <t>SMA PGRI CEPU</t>
  </si>
  <si>
    <t>SRI KASMINI</t>
  </si>
  <si>
    <t>CM. RISYE</t>
  </si>
  <si>
    <t>AHMAD SIRI</t>
  </si>
  <si>
    <t>SMP PGRI 3 KUNDURAN</t>
  </si>
  <si>
    <t>SUKIMIN</t>
  </si>
  <si>
    <t>SUKOCO</t>
  </si>
  <si>
    <t>ENY LESTARI</t>
  </si>
  <si>
    <t>DWI PRIH PUJIASTUTI</t>
  </si>
  <si>
    <t>MUGIASIH</t>
  </si>
  <si>
    <t>SMP KATOLIK ST.LOUIS CEPU</t>
  </si>
  <si>
    <t>KASMANTO</t>
  </si>
  <si>
    <t>SUPRIYADI</t>
  </si>
  <si>
    <t>PERTIANIK</t>
  </si>
  <si>
    <t>SMK PGRI CEPU</t>
  </si>
  <si>
    <t>SITI UMMUL HIDAYAH</t>
  </si>
  <si>
    <t>MULYATININGSIH</t>
  </si>
  <si>
    <t>SUKARDIMAN</t>
  </si>
  <si>
    <t>SUMARNO</t>
  </si>
  <si>
    <t>MARTOYO</t>
  </si>
  <si>
    <t>SMP MUH RANDUBLATUNG</t>
  </si>
  <si>
    <t>LUCIA  ISKARDIYAH</t>
  </si>
  <si>
    <t>SD KATOLIK CEPU</t>
  </si>
  <si>
    <t>SETYO SUJATMIKO</t>
  </si>
  <si>
    <t>RAHARJO</t>
  </si>
  <si>
    <t>ABDULLAH ZAINI</t>
  </si>
  <si>
    <t>SMK NURUL HUDA JIKEN</t>
  </si>
  <si>
    <t>SUTRI</t>
  </si>
  <si>
    <t>SMP PGRI TODANAN</t>
  </si>
  <si>
    <t>S. WELAS SARASWATI</t>
  </si>
  <si>
    <t>Y. SUNARYONO</t>
  </si>
  <si>
    <t>SUKARNO</t>
  </si>
  <si>
    <t>TK SION BLORA</t>
  </si>
  <si>
    <t>KISWANTINI</t>
  </si>
  <si>
    <t>DAMI RACHMAWATI</t>
  </si>
  <si>
    <t>WARDINI</t>
  </si>
  <si>
    <t>SOEGENG SOEDIJARTONO</t>
  </si>
  <si>
    <t>KASINI</t>
  </si>
  <si>
    <t>UMI WAHYUL FATAROH</t>
  </si>
  <si>
    <t>SRI HARTANTI</t>
  </si>
  <si>
    <t>JUWANI</t>
  </si>
  <si>
    <t>SD KARTINI BLORA</t>
  </si>
  <si>
    <t>SD MASEHI SION BLORA</t>
  </si>
  <si>
    <t>KISWANTO</t>
  </si>
  <si>
    <t>SUPRAPTO</t>
  </si>
  <si>
    <t>PURMINI</t>
  </si>
  <si>
    <t>SMA MUH RANDUBLATUNG</t>
  </si>
  <si>
    <t>SMA KATOLIK ST.LOUIS CEPU</t>
  </si>
  <si>
    <t>ESTER BUDIASTUTI</t>
  </si>
  <si>
    <t>MUH. SYAFI'I</t>
  </si>
  <si>
    <t>MUJIANTO</t>
  </si>
  <si>
    <t>SD MUHAMMADIYAH BLORA</t>
  </si>
  <si>
    <t>PUJI SURAYAWATI</t>
  </si>
  <si>
    <t>ETY LESTARI</t>
  </si>
  <si>
    <t>SMA MUH 5 TODANAN</t>
  </si>
  <si>
    <t>RETMIATI</t>
  </si>
  <si>
    <t>MAKHMUD JUNAEDI</t>
  </si>
  <si>
    <t>PUJIYANTI</t>
  </si>
  <si>
    <t>NINIK SUPARMI</t>
  </si>
  <si>
    <t>TK PERTIWI 1 PURWOREJO BLORA</t>
  </si>
  <si>
    <t>SAMIDJO</t>
  </si>
  <si>
    <t>TK. BINA PATRA KARANGBOYO CEPU</t>
  </si>
  <si>
    <t>SETIJO ARIJANTO</t>
  </si>
  <si>
    <t>NORYAHMIN</t>
  </si>
  <si>
    <t>RUSTINI</t>
  </si>
  <si>
    <t>PENI INDRIYATI</t>
  </si>
  <si>
    <t>KHOIRUL KHOLIFAH</t>
  </si>
  <si>
    <t>AGUS HARIYANTO</t>
  </si>
  <si>
    <t>ENDAH DWI ASTUTI</t>
  </si>
  <si>
    <t>L ERNA SETYORINI</t>
  </si>
  <si>
    <t>DWI WINDARININGSIH</t>
  </si>
  <si>
    <t>SUKINAH</t>
  </si>
  <si>
    <t>SMK MUH 2 BLORA</t>
  </si>
  <si>
    <t>TRISNO BUDI UTOMO</t>
  </si>
  <si>
    <t>SMA MUH 2 CEPU</t>
  </si>
  <si>
    <t>NURKHASANAH</t>
  </si>
  <si>
    <t>Dra. SULISTYORINI</t>
  </si>
  <si>
    <t>M. RIDWAN</t>
  </si>
  <si>
    <t>TK. ABA 2 BALUN CEPU</t>
  </si>
  <si>
    <t>RINTOWATI</t>
  </si>
  <si>
    <t>HARTUTIK</t>
  </si>
  <si>
    <t>SMK MUH 2 CEPU</t>
  </si>
  <si>
    <t>HERY SUMISTO</t>
  </si>
  <si>
    <t>SURATI</t>
  </si>
  <si>
    <t>WAHYUNINGSIH</t>
  </si>
  <si>
    <t>SMA KATOLIK "ST.LOUIS" RANDUBLATUNG</t>
  </si>
  <si>
    <t>WANURI</t>
  </si>
  <si>
    <t>TK TUNAS RIMBA 4 RANDUBLATUNG</t>
  </si>
  <si>
    <t>SRI LASMI, A.Ma.Pust</t>
  </si>
  <si>
    <t>KARDI</t>
  </si>
  <si>
    <t>SUNOTO</t>
  </si>
  <si>
    <t>PRIYANTO</t>
  </si>
  <si>
    <t>PUSPITA ARGANINGRUM</t>
  </si>
  <si>
    <t>SMP MUH NGAWEN</t>
  </si>
  <si>
    <t>SRIYANTI</t>
  </si>
  <si>
    <t>TK. PERTIWI KAPUAN CEPU</t>
  </si>
  <si>
    <t>JUMIYATI</t>
  </si>
  <si>
    <t>SUPYAN</t>
  </si>
  <si>
    <t>SUROTO</t>
  </si>
  <si>
    <t>TK TURIM VI JATI</t>
  </si>
  <si>
    <t>MUKLIS</t>
  </si>
  <si>
    <t>ANDRI HERAWATI</t>
  </si>
  <si>
    <t>JASWADI</t>
  </si>
  <si>
    <t>LILIK EKO P, SE</t>
  </si>
  <si>
    <t>SRI RETNO DWI S</t>
  </si>
  <si>
    <t>FITRIA NUR SHO'IMAH</t>
  </si>
  <si>
    <t>RIYADI</t>
  </si>
  <si>
    <t>MUNDARSIH</t>
  </si>
  <si>
    <t>TK PERTIWI 1 KAMOLAN BLORA</t>
  </si>
  <si>
    <t>TK TURIM III JATI</t>
  </si>
  <si>
    <t>YAYUK SRI RAHAYU, A.Md</t>
  </si>
  <si>
    <t>ANASTASIA IIN INDARYATI</t>
  </si>
  <si>
    <t>PURNOMO</t>
  </si>
  <si>
    <t>SMP MUH 2 KRADENAN</t>
  </si>
  <si>
    <t>SITI RUKAYAH</t>
  </si>
  <si>
    <t>SMK MUH 1 KEDUNGTUBAN</t>
  </si>
  <si>
    <t>JINARTIK SETININGRUM</t>
  </si>
  <si>
    <t>RUSLAN ABDUL GHONI</t>
  </si>
  <si>
    <t>TASMIN</t>
  </si>
  <si>
    <t>SMP MUH 7 DOPLANG</t>
  </si>
  <si>
    <t>NGADIYO</t>
  </si>
  <si>
    <t>TK. MUSLIMAT 3 GETAS CEPU</t>
  </si>
  <si>
    <t>TK ABA 2 TODANAN</t>
  </si>
  <si>
    <t>CATUR PRASETYOWATI</t>
  </si>
  <si>
    <t>PAMUNGKAS</t>
  </si>
  <si>
    <t>MARDI</t>
  </si>
  <si>
    <t>TK TURIM II JATI</t>
  </si>
  <si>
    <t>SITI MARPUAH</t>
  </si>
  <si>
    <t>KADIS</t>
  </si>
  <si>
    <t>SMP MUH 1 KRADENAN</t>
  </si>
  <si>
    <t>A. SUPARDI</t>
  </si>
  <si>
    <t>DJOEMARI</t>
  </si>
  <si>
    <t>KHAMAMI, A.Ma.Pd</t>
  </si>
  <si>
    <t>SUKIR</t>
  </si>
  <si>
    <t>TK KEMALA BAYANGKARI 52</t>
  </si>
  <si>
    <t>SUNARDI</t>
  </si>
  <si>
    <t>SUGIANTO</t>
  </si>
  <si>
    <t>TK TUNAS RIMBA 3 KUNDURAN</t>
  </si>
  <si>
    <t>MUHSIN</t>
  </si>
  <si>
    <t>SUPARLAN</t>
  </si>
  <si>
    <t>ANASTASIA IIN PENY APRIYANTI</t>
  </si>
  <si>
    <t>SUGENG PURWANTO</t>
  </si>
  <si>
    <t>MUH  MUNDAKIR</t>
  </si>
  <si>
    <t>SUJIMAN</t>
  </si>
  <si>
    <t>WARSONO</t>
  </si>
  <si>
    <t>SMA KRIDHA DOPLANG</t>
  </si>
  <si>
    <t>WIDODO</t>
  </si>
  <si>
    <t>MONALISA</t>
  </si>
  <si>
    <t>ANANG  SUBAGIYO</t>
  </si>
  <si>
    <t>SAPRAN</t>
  </si>
  <si>
    <t>NISTIHATUN</t>
  </si>
  <si>
    <t>SRI WIGATI</t>
  </si>
  <si>
    <t>MASRUFI'AH</t>
  </si>
  <si>
    <t>KH.SAIFUR RIJAL</t>
  </si>
  <si>
    <t>K. BUSRO MUSTHOFA,S.Pd.I</t>
  </si>
  <si>
    <t>SMA MIFTAHUL ULUM NGAWEN</t>
  </si>
  <si>
    <t>SUJOPO</t>
  </si>
  <si>
    <t>AGUS SUTIKNO</t>
  </si>
  <si>
    <t>TK KARTIKA III-47 BLORA</t>
  </si>
  <si>
    <t>SARJI</t>
  </si>
  <si>
    <t>TK. DHARMA WANITA SUMBERPITU CEPU</t>
  </si>
  <si>
    <t>KARWI</t>
  </si>
  <si>
    <t>JARI</t>
  </si>
  <si>
    <t>ERRY PURNOMONINGTYAS</t>
  </si>
  <si>
    <t>SOLIKIN</t>
  </si>
  <si>
    <t>TK HADI LUHUR PENGKOLREJO JAPAH</t>
  </si>
  <si>
    <t>JAROD JATI SUPRIYANTO</t>
  </si>
  <si>
    <t>DARTO</t>
  </si>
  <si>
    <t xml:space="preserve">MASKANUDIN </t>
  </si>
  <si>
    <t xml:space="preserve">PUJI LESTARI </t>
  </si>
  <si>
    <t>BETTY HARYANI INDRIARTI</t>
  </si>
  <si>
    <t>EKO BUDI SANTOSO</t>
  </si>
  <si>
    <t>SMK NU KUNDURAN</t>
  </si>
  <si>
    <t>WIDYA HARDAKA</t>
  </si>
  <si>
    <t>LASNO</t>
  </si>
  <si>
    <t>PUJI SUMARYANTI</t>
  </si>
  <si>
    <t>TK. MUSLIMAT 2 BALUN CEPU</t>
  </si>
  <si>
    <t>ZUMROTUL FAIZIN</t>
  </si>
  <si>
    <t>TK PERTIWI 1 BEDINGIN TODANAN</t>
  </si>
  <si>
    <t>TK PERTIWI 1 JATI</t>
  </si>
  <si>
    <t>SUGENG</t>
  </si>
  <si>
    <t>TK PERTIWI 2 JEPON</t>
  </si>
  <si>
    <t>PANI</t>
  </si>
  <si>
    <t>TK PERTIWI SUMBEREJO JAPAH</t>
  </si>
  <si>
    <t>MUZAENI</t>
  </si>
  <si>
    <t>TK. MUSLIMAT NU TAMBAKROMO CEPU</t>
  </si>
  <si>
    <t>SARIYANTO</t>
  </si>
  <si>
    <t>TK PERTIWI 1 JEPON</t>
  </si>
  <si>
    <t>TONY</t>
  </si>
  <si>
    <t>TK. KEMALA BHAYANGKARI CEPU</t>
  </si>
  <si>
    <t>ELINA PRASETIYANTI</t>
  </si>
  <si>
    <t>ANJAR PENO</t>
  </si>
  <si>
    <t>SUWIKNYO</t>
  </si>
  <si>
    <t>SUYONO</t>
  </si>
  <si>
    <t>TK MUSLIMAT 1 JAPAH</t>
  </si>
  <si>
    <t>WALUYO</t>
  </si>
  <si>
    <t>SISWANTO</t>
  </si>
  <si>
    <t>TK TALI KASIH JATI</t>
  </si>
  <si>
    <t>TK ABA III TODANAN</t>
  </si>
  <si>
    <t>TUR ASMUNI</t>
  </si>
  <si>
    <t>CHOIRUL HANAFI</t>
  </si>
  <si>
    <t>RAMELAN</t>
  </si>
  <si>
    <t>TK. ISLAM ASSALAM CEPU</t>
  </si>
  <si>
    <t>SAMAN</t>
  </si>
  <si>
    <t>SEGER</t>
  </si>
  <si>
    <t>UMAR ALI, S.Pd.I</t>
  </si>
  <si>
    <t>SMP AL MUHAMMAD CEPU</t>
  </si>
  <si>
    <t>MASITUR</t>
  </si>
  <si>
    <t>TUMINAH</t>
  </si>
  <si>
    <t>ADE KURNIAWAN</t>
  </si>
  <si>
    <t>A. SAMSUL</t>
  </si>
  <si>
    <t>SMK AL HIKMAH BLORA</t>
  </si>
  <si>
    <t xml:space="preserve">TITIK </t>
  </si>
  <si>
    <t>TK PERTIWI 1 TAMBAKSARI BLORA</t>
  </si>
  <si>
    <t>SITI KHOIRUNNISA’</t>
  </si>
  <si>
    <t>SUBIYANTO</t>
  </si>
  <si>
    <t>ADI PURWANTO</t>
  </si>
  <si>
    <t>HARTINI</t>
  </si>
  <si>
    <t>AMBAR SUPRASTYO MURTI</t>
  </si>
  <si>
    <t>TK NURUL HIDAYAH JATI</t>
  </si>
  <si>
    <t>MUKHANDAR</t>
  </si>
  <si>
    <t>TK PERTIWI SESO JEPON</t>
  </si>
  <si>
    <t>SLAMET SUGENG RIYADI</t>
  </si>
  <si>
    <t>PADMIATUN</t>
  </si>
  <si>
    <t>SOEJOETI, S.Pd.I</t>
  </si>
  <si>
    <t>Belanja bantuan sosial kepada individu dan/atau keluarga yang direncanakan bidang ketenagakerjaan</t>
  </si>
  <si>
    <t>Jl.Gajahmada No.17 B Cepu</t>
  </si>
  <si>
    <t>Jl. Rondokuning,Dk.Gapuk,Desa Muraharjo Kec. Kunduran</t>
  </si>
  <si>
    <t>YAYASAN DADI LAN GENAHE TALI KASIH</t>
  </si>
  <si>
    <t>Jl.Blora Cepu Km.8 Rt.04/06 Kel.Jepon Kecamatan Jepon</t>
  </si>
  <si>
    <t>Jiah</t>
  </si>
  <si>
    <t>Rt 04 Rw 02 Ds. Sambiroto Kec. Kunduran Kab. Blora</t>
  </si>
  <si>
    <t>Sumirah</t>
  </si>
  <si>
    <t>Rt 07 Rw 02 Ds. Sambiroto Kec. Kunduran Kab. Blora</t>
  </si>
  <si>
    <t>Kasinem</t>
  </si>
  <si>
    <t>Rt 04  Rw 02 Ds. Sambiroto Kec. Kunduran Kab. Blora</t>
  </si>
  <si>
    <t>Parsiah</t>
  </si>
  <si>
    <t>Rt 02 Rw 02 Ds. Sambiroto Kec. Kunduran Kab. Blora</t>
  </si>
  <si>
    <t>Marem</t>
  </si>
  <si>
    <t>Rt 03 Rw 01 Ds. Sambiroto Kec. Kunduran Kab. Blora</t>
  </si>
  <si>
    <t>Semi</t>
  </si>
  <si>
    <t>Rt 01 Rw 01 Ds. Sambiroto Kec. Kunduran Kab. Blora</t>
  </si>
  <si>
    <t>Dasmi</t>
  </si>
  <si>
    <t>Suciati</t>
  </si>
  <si>
    <t>Rt 02 Rw 01 Ds. Sambiroto Kec. Kunduran Kab. Blora</t>
  </si>
  <si>
    <t>Sariyem</t>
  </si>
  <si>
    <t>Sudar</t>
  </si>
  <si>
    <t>Usup</t>
  </si>
  <si>
    <t>Rt 04 Rw 01 Ds. Sambiroto Kec. Kunduran Kab. Blora</t>
  </si>
  <si>
    <t>Laman</t>
  </si>
  <si>
    <t>Sumindar</t>
  </si>
  <si>
    <t>Dk. Ngampel, Ds. Sambiroto Kec. Kunduran Kab. Blora</t>
  </si>
  <si>
    <t>Saniyah</t>
  </si>
  <si>
    <t>Dk. Jipang Ds. Karang Geneng Rw 02 Kec. Kunduran Kab. Blora</t>
  </si>
  <si>
    <t>Dami</t>
  </si>
  <si>
    <t>Gami</t>
  </si>
  <si>
    <t>Dk. Pentil Ds. Karang Geneng Rw 03 Kec. Kunduran Kab. Blora</t>
  </si>
  <si>
    <t>Sumi</t>
  </si>
  <si>
    <t>Patmi</t>
  </si>
  <si>
    <t>Ruminah</t>
  </si>
  <si>
    <t>Jamirah</t>
  </si>
  <si>
    <t>Jasmirah</t>
  </si>
  <si>
    <t>Dk. Pentil Ds. Karang Geneng 03 Kec. Kunduran Kab. Blora</t>
  </si>
  <si>
    <t>Sarmi</t>
  </si>
  <si>
    <t>Sutimi</t>
  </si>
  <si>
    <t>Ds. Karang Geneng Kec. Kunduran Kab. Blora</t>
  </si>
  <si>
    <t>Damis</t>
  </si>
  <si>
    <t>Warsini</t>
  </si>
  <si>
    <t>Supi</t>
  </si>
  <si>
    <t>Sutri</t>
  </si>
  <si>
    <t>Saminah</t>
  </si>
  <si>
    <t>Tari</t>
  </si>
  <si>
    <t>Pasiah</t>
  </si>
  <si>
    <t>Sutarti</t>
  </si>
  <si>
    <t>Sumarni</t>
  </si>
  <si>
    <t>Rt 06 Rw 06 Ds. Botoreco Kec. Kunduran Kab. Blora</t>
  </si>
  <si>
    <t>Dk. Jepang Rw 02 Ds. Karang Geneng Kec. Kunduran Kab. Blora</t>
  </si>
  <si>
    <t>Lami</t>
  </si>
  <si>
    <t>Sujinah</t>
  </si>
  <si>
    <t>Ginah</t>
  </si>
  <si>
    <t>Dk. Turus Ds. Karang Geneng Rw 03 Kec. Kunduran Kab. Blora</t>
  </si>
  <si>
    <t>Nyono</t>
  </si>
  <si>
    <t>Dk. Jatak Rw 02 Ds. Ngilen Kec. Kunduran Kab. Blora</t>
  </si>
  <si>
    <t>Darkoni</t>
  </si>
  <si>
    <t>Dk. Jatak  Rt 01 Rw 02 Ds. Ngilen Kec. Kunduran Kab. Blora</t>
  </si>
  <si>
    <t>Suwarni</t>
  </si>
  <si>
    <t>Ds. Ngilen Rw 05 Kec. Kunduran Kab. Blora</t>
  </si>
  <si>
    <t>Sademi</t>
  </si>
  <si>
    <t>Ds. Ngilen Rw 01 Kec. Kunduran Kab. Blora</t>
  </si>
  <si>
    <t>Kasmi</t>
  </si>
  <si>
    <t>Ds. Ngilen Rw 03 Kec. Kunduran Kab. Blora</t>
  </si>
  <si>
    <t>Karto Wardi</t>
  </si>
  <si>
    <t>Ds. Ngilen Rt 05 Rw 01 Kec. Kunduran Kab. Blora</t>
  </si>
  <si>
    <t>Mutik</t>
  </si>
  <si>
    <t>Suparmi</t>
  </si>
  <si>
    <t>Damirah</t>
  </si>
  <si>
    <t>Ds. Ngilen Rt 08 Rw 01 Kec. Kunduran Kab. Blora</t>
  </si>
  <si>
    <t>Wito</t>
  </si>
  <si>
    <t>Pariyem</t>
  </si>
  <si>
    <t>Dk. Balong Ds. Boto Reco Rw 01 Kec. Kunduran Kab. Blora</t>
  </si>
  <si>
    <t>Sutini</t>
  </si>
  <si>
    <t>Suparji</t>
  </si>
  <si>
    <t>Dk. Gabluk Ds. Boto Reco Rw 08 Kec. Kunduran Kab. Blora</t>
  </si>
  <si>
    <t>Karsih</t>
  </si>
  <si>
    <t>Dk. Gabluk Ds. Boto Reco Kec. Kunduran Kab. Blora</t>
  </si>
  <si>
    <t>Siti Ngaminah</t>
  </si>
  <si>
    <t>Dk. Ngreco Ds. Boto Reco Rw 04 Kec. Kunduran Kab. Blora</t>
  </si>
  <si>
    <t>Sarinah</t>
  </si>
  <si>
    <t>Sukiyem</t>
  </si>
  <si>
    <t>Dk. Nguter Ds. Boto Reco Rw 03 Kec. Kunduran Kab. Blora</t>
  </si>
  <si>
    <t>Sumini</t>
  </si>
  <si>
    <t>Pasiyem</t>
  </si>
  <si>
    <t>Raji</t>
  </si>
  <si>
    <t>Dk. Nglencong Ds. Boto Reco Rt 04 Kec. Kunduran Kab. Blora</t>
  </si>
  <si>
    <t>Parmi</t>
  </si>
  <si>
    <t>Dk. Nglencong Ds. Boto Reco Rt 03 Kec. Kunduran Kab. Blora</t>
  </si>
  <si>
    <t>Sunaji</t>
  </si>
  <si>
    <t>Dk. Nglencong Ds. Boto Reco Rw 09 Kec. Kunduran Kab. Blora</t>
  </si>
  <si>
    <t>Jumi</t>
  </si>
  <si>
    <t>Dk. Ngrapah Ds. Boto Reco Rw 07 Kec. Kunduran Kab. Blora</t>
  </si>
  <si>
    <t>Suminah</t>
  </si>
  <si>
    <t>Dk. Pungkruk Ds. Boto Reco Kec. Kunduran Kab. Blora</t>
  </si>
  <si>
    <t>Sami</t>
  </si>
  <si>
    <t>Rt 03 Rw 02 Ds. Sempu Kec. Kunduran Kab. Blora</t>
  </si>
  <si>
    <t>Suwar</t>
  </si>
  <si>
    <t>Dk. Kawisan Ds. Boto Reco Rw 02 Kec. Kunduran Kab. Blora</t>
  </si>
  <si>
    <t>Paningrum</t>
  </si>
  <si>
    <t>Kasemi</t>
  </si>
  <si>
    <t>Dk. Cangaan Ds. Kalangrejo Rw 02 Kec. Kunduran Kab. Blora</t>
  </si>
  <si>
    <t>Giyem</t>
  </si>
  <si>
    <t>Pasmi</t>
  </si>
  <si>
    <t>Marni</t>
  </si>
  <si>
    <t>Wasinah</t>
  </si>
  <si>
    <t>Dk. Cangaan Ds. Kalangrejo Kec. Kunduran Kab. Blora</t>
  </si>
  <si>
    <t>Masinah</t>
  </si>
  <si>
    <t>Rt 01 Rw 02 Ds. Kalangrejo Kec. Kunduran Kab. Blora</t>
  </si>
  <si>
    <t>Dk. Kalangan Ds. Kalangan Kec. Kunduran Kab. Blora</t>
  </si>
  <si>
    <t>Santiyem</t>
  </si>
  <si>
    <t>Rt 02 Rw 03 Ds. Kalangrejo Kec. Kunduran Kab. Blora</t>
  </si>
  <si>
    <t>Jainem</t>
  </si>
  <si>
    <t>Dk. Kerduan Rw 01 Ds. Kalangrejo Kec. Kunduran Kab. Blora</t>
  </si>
  <si>
    <t>Jami</t>
  </si>
  <si>
    <t>Rt 03 Rw 01 Ds. Kalangrejo Kec. Kunduran Kab. Blora</t>
  </si>
  <si>
    <t>Nyami Wongso</t>
  </si>
  <si>
    <t>Dk. Pesantran Ds. Kalangrejo Kec. Kunduran Kab. Blora</t>
  </si>
  <si>
    <t>Dasih</t>
  </si>
  <si>
    <t>Dk. Guplo Kulon Ds. Sempu Kec. Kunduran Kab. Blora</t>
  </si>
  <si>
    <t>Sainah</t>
  </si>
  <si>
    <t>Parti</t>
  </si>
  <si>
    <t>Sayem</t>
  </si>
  <si>
    <t>Dk. Ngronggah Ds. Sempu Kec. Kunduran Kab. Blora</t>
  </si>
  <si>
    <t>Rt 05 Rw 02 Ds. Karanggeneng Kec. Kunduran Kab. Blora</t>
  </si>
  <si>
    <t>Sagiyem</t>
  </si>
  <si>
    <t>Rukinem</t>
  </si>
  <si>
    <t>Ds. Sempu Rw 02 Kec. Kunduran Kab. Blora</t>
  </si>
  <si>
    <t>Dukuh Nglangitan RT 01 RW 03 Desa Nglangitan Kec Tunjungan</t>
  </si>
  <si>
    <t>KUBE SRIKANDI</t>
  </si>
  <si>
    <t>Dukuh Karangrejo RT 01 RW 01 Desa Sukorejo Kec Tunjungan</t>
  </si>
  <si>
    <t>KUBE DAHLIA</t>
  </si>
  <si>
    <t>Dukuh Karangkembang RT 03 RW 02 Desa Tunjungan Kec Tunjungan</t>
  </si>
  <si>
    <t>KUBE KUPU KUPU</t>
  </si>
  <si>
    <t>Dukuh Kaliceper RT 02 RW 01 Desa Gempolrejo Kec Tunjungan</t>
  </si>
  <si>
    <t>KUBE BINA MUDA</t>
  </si>
  <si>
    <t>Dukuh Busalah RT 03 RW 01 Desa Adirejo Kec Tunjungan</t>
  </si>
  <si>
    <t>KUBE LESTARI</t>
  </si>
  <si>
    <t>Wulung RT 01 RW 02 Kec Randublatung</t>
  </si>
  <si>
    <t>Dukuh Tlogotuwung RT 01 RW 01 Desa Tlogotuwung Kec Randublatung</t>
  </si>
  <si>
    <t>KUBE KENCANA</t>
  </si>
  <si>
    <t>Bulakan RT 02 RW 05 Pilang Kec Randublatung</t>
  </si>
  <si>
    <t xml:space="preserve">KUBE SUMBER HARAPAN JAYA </t>
  </si>
  <si>
    <t xml:space="preserve">Dukuh Teleng RT 03 RW 08 Desa Buluroto Kec. Banjarejo </t>
  </si>
  <si>
    <t xml:space="preserve">KUBE MAKMUR </t>
  </si>
  <si>
    <t xml:space="preserve">Dukuh Sasak RT 01 RW 01 Desa Buluroto Kec. Banjarejo </t>
  </si>
  <si>
    <t xml:space="preserve">KUBE REJEKI </t>
  </si>
  <si>
    <t xml:space="preserve">Desa Plosorejo RT 02 RW 01 Kec. Banjarejo </t>
  </si>
  <si>
    <t xml:space="preserve">KUBE LANCAR JAYA </t>
  </si>
  <si>
    <t xml:space="preserve">Dukuh Sembongin RT 02 RW 03 Desa Sembongin Kec. Banjarejo </t>
  </si>
  <si>
    <t xml:space="preserve">KUBE INTI USAHA </t>
  </si>
  <si>
    <t xml:space="preserve">Desa Kembang RT 02 RW 01 Kec. Banjarejo </t>
  </si>
  <si>
    <t xml:space="preserve">KUBE PARAMADHARMA </t>
  </si>
  <si>
    <t xml:space="preserve">Dukuh Nglempung RT 01 RW 05 Desa Kebonrejo Kec. Banjarejo </t>
  </si>
  <si>
    <t xml:space="preserve">KUBE WIJAYA </t>
  </si>
  <si>
    <t xml:space="preserve">Dukuh Keboan RT 01 RW 01 Desa Kebonrejo Kec. Banjarejo </t>
  </si>
  <si>
    <t xml:space="preserve">KUBE JAYA MANDIRI </t>
  </si>
  <si>
    <t xml:space="preserve">Dukuh Lemahbang RT 02 RW 02 Desa Sembongin Kec. Banjarejo </t>
  </si>
  <si>
    <t xml:space="preserve">KUBE EMKO </t>
  </si>
  <si>
    <t xml:space="preserve">Dukuh Karangnongko RT 02 RW 04 Desa Buluroto Kec. Banjarejo </t>
  </si>
  <si>
    <t xml:space="preserve">KUBE SEKTI AJI </t>
  </si>
  <si>
    <t xml:space="preserve">Dukuh Pruntusan RT 02 RW 02 Desa Kebonrejo Kec. Banjarejo </t>
  </si>
  <si>
    <t xml:space="preserve">KUBE WADAS </t>
  </si>
  <si>
    <t xml:space="preserve">Dukuh Wadas RT 01 RW 01 Desa Mojowetan  Kec. Banjarejo </t>
  </si>
  <si>
    <t xml:space="preserve">KUBE MAJU JAYA </t>
  </si>
  <si>
    <t xml:space="preserve">Dukuh Pengkrik RT 01 RW 01 Desa Sidomulyo Kec. Banjarejo </t>
  </si>
  <si>
    <t xml:space="preserve">Dukuh Klopoduwur RT 04 RW 02 Desa Klopoduwur Kec. Banjarejo </t>
  </si>
  <si>
    <t xml:space="preserve">KUBE MENDO LEMU </t>
  </si>
  <si>
    <t xml:space="preserve">Dukuh Badong Kidul RT 02 RW 05 Desa Klopoduwur Kec. Banjarejo </t>
  </si>
  <si>
    <t>KUBE HIDAYAH</t>
  </si>
  <si>
    <t>RT 01 RW 04 Dukuh Karangpung Desa Sonokidul Kec Kunduran</t>
  </si>
  <si>
    <t>KUBE Tambah Rejeki</t>
  </si>
  <si>
    <t>Dk. Cerebek Desa Kembang, Kec. Banjarejo</t>
  </si>
  <si>
    <t>KUBE Bengkel Motor ANTASENA</t>
  </si>
  <si>
    <t>Desa Murahharjo RT 01 RW 02 Kec. Kunduran</t>
  </si>
  <si>
    <t>KUBE Bengkel Motor Kecik</t>
  </si>
  <si>
    <t>Bacem Kec. Banjarejo</t>
  </si>
  <si>
    <t>KUBE Ngadi Jaya</t>
  </si>
  <si>
    <t>Desa Sumberagung RT 04 RW 04 Kec. Banjarejo</t>
  </si>
  <si>
    <t>KUBE Sumber Rejeki</t>
  </si>
  <si>
    <t>Kel. Beran Kec. Blora</t>
  </si>
  <si>
    <t>KUBE Ulam Jaya</t>
  </si>
  <si>
    <t>Dk. Kedungkenongo Desa Sidomulyo Kec. Banjarejo</t>
  </si>
  <si>
    <t>KUBE Perikanan Barokah</t>
  </si>
  <si>
    <t>Desa Sendanggayam Kec. Banjarejo</t>
  </si>
  <si>
    <t>KUBE Maju Dadi</t>
  </si>
  <si>
    <t>Dk. Sale, Desa Klopoduwur, Kec. Banjarejo</t>
  </si>
  <si>
    <t>KUBE Anugrah</t>
  </si>
  <si>
    <t>Desa Kembang Kec. Banjarejo</t>
  </si>
  <si>
    <t>KUBE Sinar Jaya</t>
  </si>
  <si>
    <t>Kajangan, Sonorejo Blora</t>
  </si>
  <si>
    <t>KUBE Margo Dadi</t>
  </si>
  <si>
    <t>Desa Plosorejo Banjarejo</t>
  </si>
  <si>
    <t>KUBE Abadi</t>
  </si>
  <si>
    <t>KUBE Sumber Makmur</t>
  </si>
  <si>
    <t>Jatiklampok 02/01 Banjarejo</t>
  </si>
  <si>
    <t>KUBE Ammana</t>
  </si>
  <si>
    <t>Jl. Mr. Iskandar XII/2 Mlangsen Blora</t>
  </si>
  <si>
    <t xml:space="preserve">Korban bencana </t>
  </si>
  <si>
    <t>Jadhik</t>
  </si>
  <si>
    <t>RT 02 RW 02 Sumurboto, Jepon Blora</t>
  </si>
  <si>
    <t>Supriyanto</t>
  </si>
  <si>
    <t>Maxnuse Pangandaheng</t>
  </si>
  <si>
    <t>RT 03 RW 01, Sumurboto, Jepon Blora</t>
  </si>
  <si>
    <t>Sukarjan</t>
  </si>
  <si>
    <t>RT 04 RW 02, Sumurboto, Jepon Blora</t>
  </si>
  <si>
    <t>Paijan</t>
  </si>
  <si>
    <t>RT 02 RW 03 Dk. Ngori, Sumurboto, Jepon Blora</t>
  </si>
  <si>
    <t>Suraji</t>
  </si>
  <si>
    <t>RT 00 RW 00, Desa Jejeruk, Kec.Blora, Kab.Blora</t>
  </si>
  <si>
    <t>Sarkawi</t>
  </si>
  <si>
    <t>RT 12 RW 02, Dk. Cangkringan, Desa Brumbung, Jepon Blora</t>
  </si>
  <si>
    <t>Suparman</t>
  </si>
  <si>
    <t>RT 06 RW 01 Desa Brumbung, Jepon Blora</t>
  </si>
  <si>
    <t>Suyatmin</t>
  </si>
  <si>
    <t>RT 05 RW 01 Sawahan, Kel. Jepon, Kec.Jepon Blora</t>
  </si>
  <si>
    <t>Suyono</t>
  </si>
  <si>
    <t>RT 05 RW 01 Desa Pilang, Randublatung Blora</t>
  </si>
  <si>
    <t>RT 01 RW 02 Desa Balong, Jepon Blora</t>
  </si>
  <si>
    <t>Daklan</t>
  </si>
  <si>
    <t>RT 02 RW 01 Desa Balong Jepon Blora</t>
  </si>
  <si>
    <t>Sariyono</t>
  </si>
  <si>
    <t>RT 03 RW 03 Dk.Ngori, Sumurboto, Jepon Blora</t>
  </si>
  <si>
    <t>Bakir</t>
  </si>
  <si>
    <t>RT 03 RW 03 Dk. Ngori Sumurboto, Jepon Blora</t>
  </si>
  <si>
    <t>Suyadi</t>
  </si>
  <si>
    <t>RT 23 RW 03 Dk. Ngrayung, Desa Brumbung, Jepon Blora</t>
  </si>
  <si>
    <t>Sri Pujiastuti</t>
  </si>
  <si>
    <t>Jl. Gunung Lawu I/43 RT 05 RW 03 Kel. Tempelan Kec.Blora, Kab.Blora</t>
  </si>
  <si>
    <t>Nyami</t>
  </si>
  <si>
    <t>RT 03 RW 01 Desa Pelem, Kec.Blora, Kab.Blora</t>
  </si>
  <si>
    <t>Sunardi</t>
  </si>
  <si>
    <t>Kel. Karangjati RT…. RW ….. Kec.Blora</t>
  </si>
  <si>
    <t>Bagiyo</t>
  </si>
  <si>
    <t>RT….. RW…. Dk. Ngawen, Desa Tambaksari, Kec.Blora, Kab.Blora</t>
  </si>
  <si>
    <t>Jasmin</t>
  </si>
  <si>
    <t>RT….. RW…  Dk. Dulang, Desa Bangsri Jepon Blora</t>
  </si>
  <si>
    <t>Bambang Sukirno</t>
  </si>
  <si>
    <t>RT 01 RW 15 Dk.Balongan, Desa Jiken, Kec.Jiken</t>
  </si>
  <si>
    <t>Tarmin</t>
  </si>
  <si>
    <t>Dk. Setro RT 07, RW 04 Ds. Tamanrejo, Kec. Tunjungan</t>
  </si>
  <si>
    <t>Ngadiman</t>
  </si>
  <si>
    <t>DK. Setro, RT 06 RW 04 Ds.Tamanrejo, Kec. Tunjungan</t>
  </si>
  <si>
    <t>Wariman</t>
  </si>
  <si>
    <t>Dk. Pendem Rt 02 RW 02, Desa Tambahrejo, Kec. Tunjungan</t>
  </si>
  <si>
    <t>Mardam</t>
  </si>
  <si>
    <t>Dk. Kalangan RT 04 RW 01 Desa Kalangan, Kec. Tunjungan</t>
  </si>
  <si>
    <t>Kamijan</t>
  </si>
  <si>
    <t>Dk. Kalangan RT 01 RW 01 Desa Kalangan, Kec. Tunjungan</t>
  </si>
  <si>
    <t>Mohammad Masruri</t>
  </si>
  <si>
    <t>Ds.Kalangan RT 02 RW 01 Kec. Tunjungan</t>
  </si>
  <si>
    <t>Ds. Kalangan RT 01 RW 01 Kec. Tunjungan</t>
  </si>
  <si>
    <t>Suwarsono</t>
  </si>
  <si>
    <t>Dk. Dongaren RT 01 RW 01 Ds.Kedungrejo, Kec. Tunjungan</t>
  </si>
  <si>
    <t>Sutikno</t>
  </si>
  <si>
    <t>Dk. Nglojok RT 03 RW 04 Desa Sambongrejo, Kec. Tunjungan</t>
  </si>
  <si>
    <t>Sumantri</t>
  </si>
  <si>
    <t>Ds.Sendanggayam RT 03 RW 01 Kec. Banjarejo</t>
  </si>
  <si>
    <t>Siti Maschuroh</t>
  </si>
  <si>
    <t>Ds.Tutup RT 06 RW 01 Kec. Tunjungan</t>
  </si>
  <si>
    <t>Ds. Tutup RT 07 RW 01 Kec. Tunjungan</t>
  </si>
  <si>
    <t>Jumarno</t>
  </si>
  <si>
    <t>Dk. Jambangan RT 01 RW 04 Ds.Sukorejo, Kec. Tunjungan</t>
  </si>
  <si>
    <t>Suparti</t>
  </si>
  <si>
    <t>Sutik</t>
  </si>
  <si>
    <t>Dk. Kalangan RT 06 RW 01 Desa Kalangan, Kec. Tunjungan</t>
  </si>
  <si>
    <t>Iman Maliki</t>
  </si>
  <si>
    <t>Dk. Cangkringan RT 14/2 Ds.Brumbung, Kec.Jepon</t>
  </si>
  <si>
    <t>Imsikan</t>
  </si>
  <si>
    <t>Dk. Beluk RT 04/2 Ds. Puledagel, Kec. Jepon</t>
  </si>
  <si>
    <t>Yatmin</t>
  </si>
  <si>
    <t>Sukisman</t>
  </si>
  <si>
    <t>RT 01 RW 02 Ds. Jejeruk, Kec.Blora</t>
  </si>
  <si>
    <t>Ahmad Zaini</t>
  </si>
  <si>
    <t>Jl. Kapuas No.29 Kedungjenar, Kec.Blora</t>
  </si>
  <si>
    <t>Joko Supriyanto</t>
  </si>
  <si>
    <t>RT 01 RW 03 Kedungjenar, Kec.Blora</t>
  </si>
  <si>
    <t>Suliyanto</t>
  </si>
  <si>
    <t>RT 02 Rw 06 Karanglegi, Ds. Patalan, Kec.Blora</t>
  </si>
  <si>
    <t>Tri Bambang Budi Utoyo</t>
  </si>
  <si>
    <t>RT 03/02 Jl. Serayu No. 24 Kedungjenar, Kec.Blora</t>
  </si>
  <si>
    <t>Joko Riyadi</t>
  </si>
  <si>
    <t>RT 01/02 Jl. Kapuas No.28 A Kedungjenar, Kec.Blora</t>
  </si>
  <si>
    <t>Waginah</t>
  </si>
  <si>
    <t>RT 01/02 Jl. Kapuas No.25 Kedungjenar, Kec.Blora</t>
  </si>
  <si>
    <t>Lulus Rubianto</t>
  </si>
  <si>
    <t>RT 03/02 Jl. Serayu No.26 Kedungjenar, Kec.Blora</t>
  </si>
  <si>
    <t>Heru Prasetyo</t>
  </si>
  <si>
    <t>RT 03/02 Jl. Kapuas No.31 A Kedungjenar, Kec Blora</t>
  </si>
  <si>
    <t>Siti Sa'adah</t>
  </si>
  <si>
    <t>Rt 03 RW 02 Jl. Kapuas No.29 Kedungjenar Blora</t>
  </si>
  <si>
    <t>Wanto</t>
  </si>
  <si>
    <t>RT 03/02 Jl. Kapuas No. 29 Kedungjenar, Kec.Blora</t>
  </si>
  <si>
    <t>Sunarti (Marpu'ah)</t>
  </si>
  <si>
    <t>RT 03/02 Jl. Kapuas No.29 Kedungjenar, Kec.Blora</t>
  </si>
  <si>
    <t>Tumini</t>
  </si>
  <si>
    <t>RT 01/04 Ds.Seso, Kec. Jepon</t>
  </si>
  <si>
    <t>Edy Sukaryanto</t>
  </si>
  <si>
    <t>RT 03/02 Jl. Kapuas No.28 Kedungjenar Blora</t>
  </si>
  <si>
    <t>Juremi</t>
  </si>
  <si>
    <t>Suhut</t>
  </si>
  <si>
    <t>Kel. Jiken, RT 01 RW 07, Kec.Jiken</t>
  </si>
  <si>
    <t>Sutiyono</t>
  </si>
  <si>
    <t>RT 02/02 Ds. Plantungan, Kec.Blora</t>
  </si>
  <si>
    <t>Paryanto</t>
  </si>
  <si>
    <t>Rt 03/02 Ds. Plantungan, Kec.Blora</t>
  </si>
  <si>
    <t>Sugito</t>
  </si>
  <si>
    <t>RT 02 RW 02, Kel. Kunden, Kec.Blora</t>
  </si>
  <si>
    <t>Kahono</t>
  </si>
  <si>
    <t>RT 02 rw 02 KEL. Kunden, Kec.Blora</t>
  </si>
  <si>
    <t>Suhartono</t>
  </si>
  <si>
    <t>RT 04 RW 03, Kel.Kunden, Kec.Blora</t>
  </si>
  <si>
    <t>Slamet</t>
  </si>
  <si>
    <t>RT 01 RW 02, Kel.Kunden, Kec.Blora</t>
  </si>
  <si>
    <t>Kuncoro</t>
  </si>
  <si>
    <t>RT 04 RW 01 Kel. Kauman, Kec.Blora</t>
  </si>
  <si>
    <t>Sumijan (Becak)</t>
  </si>
  <si>
    <t>Dk. Punggur RT 3 RW 4 Desa Temurejo, Kec.Blora</t>
  </si>
  <si>
    <t>M. Muhtadi</t>
  </si>
  <si>
    <t>RT 03 Rw 02, Desa Gembol, Kec. Bogorejo</t>
  </si>
  <si>
    <t>Dk. Depok RT 08 RW 02, Kel. Karangjati, Kec.Blora</t>
  </si>
  <si>
    <t>Darmi</t>
  </si>
  <si>
    <t>Dk.Depok RT 08 RW 02, Kel. Karangjati, Kec.Blora</t>
  </si>
  <si>
    <t>Tukiyono</t>
  </si>
  <si>
    <t>Dk. Depok RT 08 TE 02, Kel. Karangjati, Kec.Blora</t>
  </si>
  <si>
    <t>Siswanto</t>
  </si>
  <si>
    <t>Dk. Depok, RT 08 RW 02, Kel. Karangjati, Kec.Blora</t>
  </si>
  <si>
    <t>Winarti</t>
  </si>
  <si>
    <t>Dk. Depok RT 05 RW 02 Kel. Karangjati, Kec.Blora</t>
  </si>
  <si>
    <t>Muhadi</t>
  </si>
  <si>
    <t>Dk. Karangjati RT 07 RW 02, Kel. Karangjati, Kec.Blora</t>
  </si>
  <si>
    <t>Saelan</t>
  </si>
  <si>
    <t>Supeno</t>
  </si>
  <si>
    <t>Dk. Karangjati RT 02 RW 02, Kel. Karangjati, Kec.Blora</t>
  </si>
  <si>
    <t>Sumiyati</t>
  </si>
  <si>
    <t>Dk. Karangjati RT 02 RW 02 Kel. Karangjati, Kec.Blora</t>
  </si>
  <si>
    <t>Purwanto</t>
  </si>
  <si>
    <t>Dk. Ketangar RT 01 RW 01 Kel. Karangjati, Kec.Blora</t>
  </si>
  <si>
    <t>Kasno</t>
  </si>
  <si>
    <t>RT 08 RW 02 Kel. Karangjati, Kec.Blora</t>
  </si>
  <si>
    <t>Sukarno</t>
  </si>
  <si>
    <t>Dk. Ketangar RT 07 RW 01, Kel. Karangjati, Kec.Blora</t>
  </si>
  <si>
    <t>Sugeng</t>
  </si>
  <si>
    <t>Karinah</t>
  </si>
  <si>
    <t>Dk. Weru, RT 02 RW 02, Desa Temurejo, Kec.Blora</t>
  </si>
  <si>
    <t>Sutami</t>
  </si>
  <si>
    <t>RT 04 RW 03 Kel. Kunden, Kec.Blora</t>
  </si>
  <si>
    <t>Umbar</t>
  </si>
  <si>
    <t>RT 04/01 Dk. Sasak, Desa Buluroto, Kec. Banjarejo</t>
  </si>
  <si>
    <t>Kusman</t>
  </si>
  <si>
    <t>RT 01/02 Ds. Plantungan, Kec. Blora</t>
  </si>
  <si>
    <t>Suin</t>
  </si>
  <si>
    <t>RT 01/02 Desa Plantungan Kec. Blora</t>
  </si>
  <si>
    <t>Gunarto</t>
  </si>
  <si>
    <t>RT 03 RW 02, Kel. Kedungjenar Kec.Blora</t>
  </si>
  <si>
    <t>Wiji</t>
  </si>
  <si>
    <t>Dk. Sambirjo RT 02/RW 01 Desa Wonosemi, Kec. Banjarejo, Kab.Blora</t>
  </si>
  <si>
    <t>Sumar</t>
  </si>
  <si>
    <t>Sukirno</t>
  </si>
  <si>
    <t>Sumari</t>
  </si>
  <si>
    <t>Dk. Sambirjo RT 03/RW 02 Desa Wonosemi, Kec. Banjarejo, Kab.Blora</t>
  </si>
  <si>
    <t>Nyamadi</t>
  </si>
  <si>
    <t>Dk. Gesik RT 07/RW 01 DesaSumberejo, Kec. Ngawen, Kab. Blora</t>
  </si>
  <si>
    <t>Rokayati</t>
  </si>
  <si>
    <t>Desa Kawengan RT 01/RW 03 Kec.Jepon, Kab. Blora</t>
  </si>
  <si>
    <t>Yati</t>
  </si>
  <si>
    <t>Sukarmi</t>
  </si>
  <si>
    <t>Dk. Sasak RT 02 RW 02, Desa Buluroto, Kec. Banjarejo</t>
  </si>
  <si>
    <t>Joko Sudiman</t>
  </si>
  <si>
    <t>Dk. Sasak, RT 01 RW 02 Desa Buluroto, Kec. Banjarejo</t>
  </si>
  <si>
    <t>Kusnin</t>
  </si>
  <si>
    <t>Dk. Banjarejo RT 006 RW 003, Desa Banjarejo, Kec. Banjarejo, Kab.Blora</t>
  </si>
  <si>
    <t>Mugiyono</t>
  </si>
  <si>
    <t>Ds. Sumberejo RT 002/RW 002, Kec.Ngawen, Kab.Blora</t>
  </si>
  <si>
    <t xml:space="preserve">Supardan </t>
  </si>
  <si>
    <t>Ds. Sembongin RT 001 RW 001, Kec. Banjarejo, Kab.Blora</t>
  </si>
  <si>
    <t>Priyono</t>
  </si>
  <si>
    <t>Dk. Payaman, Desa Nglobo RT 001/RW 004, Kec.Jiken, Kab.Blora</t>
  </si>
  <si>
    <t>Suprihatin</t>
  </si>
  <si>
    <t>Jl. Mr. Iskandar XII Kel. Jetis RT 002/RW 004 Kec.Blora, Kab.Blora</t>
  </si>
  <si>
    <t>Masturi</t>
  </si>
  <si>
    <t>Dukuh Teleng, Desa Buluroto, Kec. Banjarejo</t>
  </si>
  <si>
    <t>Dukuh Ngantulan, Desa Nglangitan, Kec. Tunjungan</t>
  </si>
  <si>
    <t>Kel. Ngelo, RT 04/05 Kec. Cepu</t>
  </si>
  <si>
    <t>Samini</t>
  </si>
  <si>
    <t>Kel. Ngelo, Rt 01/01 Kec. Cepu</t>
  </si>
  <si>
    <t>Kel. Ngelo RT 01/01 Kec. Cepu</t>
  </si>
  <si>
    <t>Sajiman</t>
  </si>
  <si>
    <t>Kel. Ngelo RT 04/06 Kec. Cepu</t>
  </si>
  <si>
    <t>Wardi</t>
  </si>
  <si>
    <t>Kel. Ngelo RT 01/07 Kec. Cepu</t>
  </si>
  <si>
    <t>Hari Suswanli</t>
  </si>
  <si>
    <t>Kel. Ngelo Rt 05/06, Kec. Cepu</t>
  </si>
  <si>
    <t>Yoyok Subandi</t>
  </si>
  <si>
    <t>Sumiyatun</t>
  </si>
  <si>
    <t>Kel. Ngelo RT 03/05 Kec. Cepu</t>
  </si>
  <si>
    <t>Sukini</t>
  </si>
  <si>
    <t>Kel. Ngelo RT 02/05 Kec. Cepu</t>
  </si>
  <si>
    <t>Daryono</t>
  </si>
  <si>
    <t>Dadan Rodiana</t>
  </si>
  <si>
    <t>Kel. Ngelo RT 04/05 Kec. Cepu</t>
  </si>
  <si>
    <t>Kel. Ngelo, Ngareng RT 02/07 Kec. Cepu</t>
  </si>
  <si>
    <t>Surahman</t>
  </si>
  <si>
    <t>Kel. Ngelo Ngareng Rt 02/07 Kec. Cepu</t>
  </si>
  <si>
    <t>Suntoro</t>
  </si>
  <si>
    <t>Sariaji</t>
  </si>
  <si>
    <t>Kel. Ngelo Ngareng RT 01/07 Kec. Cepu</t>
  </si>
  <si>
    <t>Ngelo, Dk. Ngareng RT 01/07 Kec. Cepu</t>
  </si>
  <si>
    <t>Yoto</t>
  </si>
  <si>
    <t>Sutingah</t>
  </si>
  <si>
    <t>Yasiran</t>
  </si>
  <si>
    <t>Ngelo, Dk. Ngareng RT 02/07 Kec. Cepu</t>
  </si>
  <si>
    <t>Dk. Putuk Lor RT 3 /RW 2 Kec. Kedungtuban</t>
  </si>
  <si>
    <t>Saringah</t>
  </si>
  <si>
    <t>Dk. Putuk Lor RT 4 /RW 2 Kec. Kedungtuban</t>
  </si>
  <si>
    <t>Suparni</t>
  </si>
  <si>
    <t>Warsi</t>
  </si>
  <si>
    <t>Isjadi</t>
  </si>
  <si>
    <t>RT 03/RW 06 Kel. Tambakromo, Kec. Cepu</t>
  </si>
  <si>
    <t>Marwan</t>
  </si>
  <si>
    <t>Achmad Choirul</t>
  </si>
  <si>
    <t>RT 02/RW 05 Kel. Tambakromo, Kec. Cepu</t>
  </si>
  <si>
    <t>Kuseri</t>
  </si>
  <si>
    <t>RT 01 RW 04 Kel. Tambakromo, Kec. Cepu</t>
  </si>
  <si>
    <t>RT 03/RW 01 Kel. Tambakromo, Kec. Cepu</t>
  </si>
  <si>
    <t>Jiran</t>
  </si>
  <si>
    <t>RT 01 RW 02 Kel. Tambakromo, Kec. Cepu</t>
  </si>
  <si>
    <t>RT 02/RW 01 Kel. Tambakromo, Kec. Cepu</t>
  </si>
  <si>
    <t>Satiyem</t>
  </si>
  <si>
    <t>Suryati</t>
  </si>
  <si>
    <t>Rupingah</t>
  </si>
  <si>
    <t>RT 03/RW 02 Kel. Tambakromo, Kec. Cepu</t>
  </si>
  <si>
    <t>Sardi</t>
  </si>
  <si>
    <t>Desa Gagakan RT 7 RW 1, Kec. Sambong</t>
  </si>
  <si>
    <t>Pardi</t>
  </si>
  <si>
    <t>Marmo</t>
  </si>
  <si>
    <t>Ali Musulih</t>
  </si>
  <si>
    <t>Desa Tutup RT 5 Rw 01 Kec. Tunjungan</t>
  </si>
  <si>
    <t>Sumarwan</t>
  </si>
  <si>
    <t>Dk. Gunungrowo RT 02 RW 02, Desa Sambongrejo, Kec. Tunjungan</t>
  </si>
  <si>
    <t>Dukuh Catak RT 04 RW 04 Desa Adirejo, Kec. Tunjungan</t>
  </si>
  <si>
    <t>Supardi</t>
  </si>
  <si>
    <t>Dk. Sembung RT 05 RW 02, Desa Adirejo, Kec. Tunjungan</t>
  </si>
  <si>
    <t>Siti Nur Alimah</t>
  </si>
  <si>
    <t>Dk. Dukoh RT 04 RW 03 Desa Keser, Kec. Tunjungan</t>
  </si>
  <si>
    <t>Kliwon</t>
  </si>
  <si>
    <t>Dk. Brumbung RT 02 Rw 03Desa Tawangrejo, Kec. Tunjungan</t>
  </si>
  <si>
    <t>Jamin</t>
  </si>
  <si>
    <t>Dk. Kalangan Rt 04 Rw 01, Ds. Kalangan, Kc. Tunjungan</t>
  </si>
  <si>
    <t>Muji Tahid</t>
  </si>
  <si>
    <t>Dk. Kalangan RT 03 RW 02, Ds. Kalangan, Kec. Tunjungan</t>
  </si>
  <si>
    <t>Sunarti</t>
  </si>
  <si>
    <t>Dk. Triteh RT 04, RW 01, Ds. Tambahrejo, Kec. Tunjungan</t>
  </si>
  <si>
    <t>Waseso</t>
  </si>
  <si>
    <t>Dk. Nglawungan, RT 03 RW 04, Ds. Tunjungan, Kec. Tunjungan</t>
  </si>
  <si>
    <t>Desa Sitirejo RT 08 RW 02, Kec. Tunjungan</t>
  </si>
  <si>
    <t>Dk. Nglangitan RT 01 RW 03 Ds. Nglangitan, Kec. Tunjungan</t>
  </si>
  <si>
    <t>Supran</t>
  </si>
  <si>
    <t>Dk. Kedungringin RT 03 RW 01 Ds. Kedungringin, Kec. Tunjungan</t>
  </si>
  <si>
    <t>Dk. Kedungringin RT 04 RW 01, Ds. Kedungringin, Kec. Tunjungan</t>
  </si>
  <si>
    <t>Haryono</t>
  </si>
  <si>
    <t>Dk. Tamanrejo RT 03 RW 04 Ds. Tamanrejo, Kec. Tunjungan</t>
  </si>
  <si>
    <t>Sutamiah</t>
  </si>
  <si>
    <t>Dk. Kalisangku RT 04 Rw 05 Ds. Gempolrejo, Kec. Tunjungan</t>
  </si>
  <si>
    <t>Jono</t>
  </si>
  <si>
    <t>Dk. Karangrejo RT 01 RW 02 Ds.Sukorejo, Kec. Tunjungan</t>
  </si>
  <si>
    <t>Sumarnik</t>
  </si>
  <si>
    <t>Dk. Bokerto, RT 01 RW 02 Ds. Kedungrejo, Kec. Tunjungan</t>
  </si>
  <si>
    <t>Parjan</t>
  </si>
  <si>
    <t>Ds. Banjarejo RT 09 RW 03 Kec. Banjarejo</t>
  </si>
  <si>
    <t>Rahmad</t>
  </si>
  <si>
    <t>Ds. Banjarejo RT 06 RW 04, Kec. Banjarejo</t>
  </si>
  <si>
    <t>Bakri</t>
  </si>
  <si>
    <t>RT 08/4 Dk. Ngamis, Ds. Kepoh, Kec. Jati</t>
  </si>
  <si>
    <t>Jayus</t>
  </si>
  <si>
    <t>RT 01 RW 01 Dk. Banyuurip, Desa kepoh, Kec. Jati</t>
  </si>
  <si>
    <t>Wartono</t>
  </si>
  <si>
    <t>RT 05 RW 02 Dk. Sukorejo, Desa Kepoh, Kec. Jati</t>
  </si>
  <si>
    <t>Darno</t>
  </si>
  <si>
    <t>RT 03 Rw 06 Dk. Butbanyu, Desa sambongwangan</t>
  </si>
  <si>
    <t>Suprat</t>
  </si>
  <si>
    <t>RT 08 RW 04, Dk. Ngamis, Ds. Kepoh, Kec. Jati</t>
  </si>
  <si>
    <t>Temok</t>
  </si>
  <si>
    <t>Paimin</t>
  </si>
  <si>
    <t>RT 02 Rw 02, Dk. Banyuurip, Ds. Kepoh, Kec. Jati</t>
  </si>
  <si>
    <t>Suradi</t>
  </si>
  <si>
    <t>RT 06 RW 03Dk. Gadung, Ds.Kepoh, Kec. Jati</t>
  </si>
  <si>
    <t>Gono</t>
  </si>
  <si>
    <t>RT 07 RW 03 Dk. Gadung, Ds.Kepoh, Kec. Jati</t>
  </si>
  <si>
    <t>Lopo</t>
  </si>
  <si>
    <t>RT 37 RW 06 Dk. Klatak, Ds. Doplang</t>
  </si>
  <si>
    <t>Dwi Prastiawan</t>
  </si>
  <si>
    <t>RT08RW04 Dk. Ngamis Desa Kepoh Jati</t>
  </si>
  <si>
    <t>Sawi</t>
  </si>
  <si>
    <t>RT 8 RW 3 Dk. Sukorejo, Ds. Kepoh, Kec. Jati</t>
  </si>
  <si>
    <t>Eko Priyono</t>
  </si>
  <si>
    <t>RT 7 RW 3, Dk. Gadung, Desa Kepoh, Kec. Jati</t>
  </si>
  <si>
    <t>Damin</t>
  </si>
  <si>
    <t>RT 9 RW 5 Dk. Beduk, Kepoh Jati</t>
  </si>
  <si>
    <t>Parno</t>
  </si>
  <si>
    <t>RT 04/02 Dk. Sukorejo, Kepoh Jati</t>
  </si>
  <si>
    <t>Pandi</t>
  </si>
  <si>
    <t>RT 8 RW 6, Dk. Ngamis, Kepoh, jati</t>
  </si>
  <si>
    <t>Subandi</t>
  </si>
  <si>
    <t>Dk. Pojok RT 03 /04 Kel. Randublatung, Kec. Randublatung</t>
  </si>
  <si>
    <t>Dk. Pojok RT 04 /04 Kel. Randublatung, Kec. Randublatung</t>
  </si>
  <si>
    <t>Saslan</t>
  </si>
  <si>
    <t>Dk. Kaliwader RT 05 RW 02 Desa Ngliron, Kec. Randublatung</t>
  </si>
  <si>
    <t>Lasmono</t>
  </si>
  <si>
    <t>Desa Ngliron RT 03/02 Kec. Randublatung</t>
  </si>
  <si>
    <t>Narti</t>
  </si>
  <si>
    <t>Desa Ngliron RT 05/02 Kec. Randublatung</t>
  </si>
  <si>
    <t>Eko Purdianto</t>
  </si>
  <si>
    <t>Dk. Butbanyu RT 03/06 Desa Sambongwangan, Kec. Randublatung</t>
  </si>
  <si>
    <t>Eko Budiyanto</t>
  </si>
  <si>
    <t>RT 004 RW 008, Dk. Ngelobener, Kel. Jepon, Kec. Jepon</t>
  </si>
  <si>
    <t>Comy Surjanto</t>
  </si>
  <si>
    <t>Jl. Gunung Lawu I/42, Sawahan Kel. Tempelan, Kec. Blora</t>
  </si>
  <si>
    <t>Muhammadah</t>
  </si>
  <si>
    <t>RT 03 RW 01 Desa Gedongsari, Kec. Banjarejo</t>
  </si>
  <si>
    <t>Sutarmi</t>
  </si>
  <si>
    <t>Jl. Mangga No. 48 RT 08 RW 02 Kel. Mlangsen, Kec. Blora</t>
  </si>
  <si>
    <t xml:space="preserve">Bunandar </t>
  </si>
  <si>
    <t>Sumberejo RT 03 RW 01, Kec. Japah</t>
  </si>
  <si>
    <t>Purnomo</t>
  </si>
  <si>
    <t>Sumberejo RT 03 RW 01 Kec. Japah</t>
  </si>
  <si>
    <t>Suwarno</t>
  </si>
  <si>
    <t>Sumberejo RT 03 RW 01 Kec.Japah</t>
  </si>
  <si>
    <t>Sudatok</t>
  </si>
  <si>
    <t>Wotbakah RT 01 RW 02 Kec. Japah</t>
  </si>
  <si>
    <t>Kamto</t>
  </si>
  <si>
    <t>RT 5 RW 2 Sambiroto, Kunduran</t>
  </si>
  <si>
    <t>Supoyo</t>
  </si>
  <si>
    <t>RT 04 RW 02 Sambiroto, Kunduran</t>
  </si>
  <si>
    <t>RT 05 RW 02 Sambiroto, Kunduran</t>
  </si>
  <si>
    <t>Yahmin</t>
  </si>
  <si>
    <t>Dk. Balong RT 01 RW 7 DesaSambongwangan Kec. Randublatung</t>
  </si>
  <si>
    <t>Rakidin</t>
  </si>
  <si>
    <t>Dk. Balong RT 02 RW 7 DesaSambongwangan Kec. Randublatung</t>
  </si>
  <si>
    <t>Jani</t>
  </si>
  <si>
    <t>Pasiyah</t>
  </si>
  <si>
    <t>Lasmi</t>
  </si>
  <si>
    <t>Dk. Ngembag RT 03 RW 05 Desa Gabusan, Kec.Jati</t>
  </si>
  <si>
    <t>Trimah</t>
  </si>
  <si>
    <t>Dk. Ngembag RT 06 RW 05 Desa Gabusan Kec. Jati</t>
  </si>
  <si>
    <t>Puji Eko Guntariyadi</t>
  </si>
  <si>
    <t>Dk.Ngembag RT 06 RW 05 Desa Gabusan, Kec. Jati</t>
  </si>
  <si>
    <t>Dayat</t>
  </si>
  <si>
    <t>Dk. Guwaran RT 03 RW 03 Desa Gabusan Jati</t>
  </si>
  <si>
    <t>Tutik Eka Rahayu</t>
  </si>
  <si>
    <t>Desa Pilang RT 03 RW 09 Kec. Randublatung</t>
  </si>
  <si>
    <t>Jl. Menden Gang Melati RT 01 RW 02 Desa Pilang kec. Randublatung</t>
  </si>
  <si>
    <t>Munirah</t>
  </si>
  <si>
    <t>Atik Sudarwati</t>
  </si>
  <si>
    <t>Desa Pilang RT 04 RW 02, Kec.Randublatung</t>
  </si>
  <si>
    <t>Duwarno</t>
  </si>
  <si>
    <t>Dk. Sawahan RT 01 RW 04 Kel. Randublatung, Kec. Randublatung</t>
  </si>
  <si>
    <t>Palidin</t>
  </si>
  <si>
    <t>Desa Pilang RT 01 RW 02 Kec. Randublatung</t>
  </si>
  <si>
    <t>Kismanto</t>
  </si>
  <si>
    <t>Dk. Kendayaan RT 005 RW 001, Desa Kendayaan, Kec. Ngawen</t>
  </si>
  <si>
    <t>Maslikan</t>
  </si>
  <si>
    <t>Dk. Kendayaan RT 004 RW 001, Desa Kendayaan, Kec. Ngawen</t>
  </si>
  <si>
    <t>Sunadji</t>
  </si>
  <si>
    <t>Dk. Kendayaan RT 006 RW 001, Desa kendayaan, Kec. Ngawen</t>
  </si>
  <si>
    <t>Sudiyono</t>
  </si>
  <si>
    <t>Desa Brumbung RT 004 RW 001, Kec. Jepon</t>
  </si>
  <si>
    <t>Sarijo</t>
  </si>
  <si>
    <t>Dk. Cangkringan RT 012/002, Desa Brumbung, Kec.Jepon, Kab.Blora</t>
  </si>
  <si>
    <t>Endah Cahyo Purwanti</t>
  </si>
  <si>
    <t>RT 003 RW 001 Desa Bandungrojo, Kec. Ngawen, Kab.Blora</t>
  </si>
  <si>
    <t>Imam Mundzir</t>
  </si>
  <si>
    <t>Dk. Keungpoh RT 003 RW 002, Desa Kedungsatriyan, Kec. Ngawen</t>
  </si>
  <si>
    <t>Bakirudin</t>
  </si>
  <si>
    <t>M. Mahfudz Somad</t>
  </si>
  <si>
    <t>Talokwohmojo RT 003 RW 001, Kec. Ngawen</t>
  </si>
  <si>
    <t>Zaenal Arifin</t>
  </si>
  <si>
    <t>Bandungrojo RT 02/01, Kec. Ngawen, Kab.Blora</t>
  </si>
  <si>
    <t>Selamet</t>
  </si>
  <si>
    <t>Wagirin</t>
  </si>
  <si>
    <t>KEL. Ngawen RT 04/04, Kec. Ngawen Blora</t>
  </si>
  <si>
    <t>Sukardi</t>
  </si>
  <si>
    <t>Kel. Punggursugih 07/03 Kec.Ngawen Blora</t>
  </si>
  <si>
    <t>Kusliyanto</t>
  </si>
  <si>
    <t>Ngawenombo Rt 03/01, Kec. Kunduran</t>
  </si>
  <si>
    <t>Darji</t>
  </si>
  <si>
    <t>Sukandar</t>
  </si>
  <si>
    <t>Dk. Jambe, Desa Bacem Rt04/02 Banjarejo,Kab. Blora</t>
  </si>
  <si>
    <t>Rasidi</t>
  </si>
  <si>
    <t>Dk.Ngrayung Desa Sidomulyo RT 04/03 Banjarejo, Kab.Blora</t>
  </si>
  <si>
    <t>Mariyatun</t>
  </si>
  <si>
    <t>Dk. Jambe, Desa Bacem RT 01/02 Banjarejo,Kab. Blora</t>
  </si>
  <si>
    <t>Mulyono</t>
  </si>
  <si>
    <t>Dk. Jambe, Desa Bacem Rt 06/02 Banjarejo, Kab.Blora</t>
  </si>
  <si>
    <t>Sirin</t>
  </si>
  <si>
    <t>Dk. Jambe, desa Bacem RT 07/02, Banjarejo, Kab.Blora</t>
  </si>
  <si>
    <t>Siti Rosidah</t>
  </si>
  <si>
    <t>Dk, Kalisangku Rt 04/05 Gempolrejo, Tunjungan Blora</t>
  </si>
  <si>
    <t>Dk. Kalisangku, RT 04/05 Gempolrejo, Tunjungan Blora</t>
  </si>
  <si>
    <t>Kasmin</t>
  </si>
  <si>
    <t>Dk. Kalisangku, RT 03/05 Gempolrejo, Tunjungan Blora</t>
  </si>
  <si>
    <t>Siti Nasuka</t>
  </si>
  <si>
    <t>Susilo</t>
  </si>
  <si>
    <t>Dk. Kalisangku Rt 07/05 Gempolrejo, Tunjungan Blora</t>
  </si>
  <si>
    <t>Joko Karsito</t>
  </si>
  <si>
    <t>Wagini</t>
  </si>
  <si>
    <t xml:space="preserve">Dk. Geneng, Desa Nglangitan RT 02/02, Kec. Tunjungan </t>
  </si>
  <si>
    <t>Basri</t>
  </si>
  <si>
    <t>Dk. Karangnongko RT 3/04 Desa Buluroto, Banjarejo</t>
  </si>
  <si>
    <t>Jumiatun</t>
  </si>
  <si>
    <t>Ds. Bandungrojo Rt 03/1 Ngawen</t>
  </si>
  <si>
    <t>Sujiatmi</t>
  </si>
  <si>
    <t>Desa Bandungrojo RT 01/01 Ngawen</t>
  </si>
  <si>
    <t>Sudi Boyong</t>
  </si>
  <si>
    <t>Dk. Karangrowo, Desa Bandungrojo RT 06/01 Ngawen</t>
  </si>
  <si>
    <t>Jayadi</t>
  </si>
  <si>
    <t>Dk. Karangrowo, Desa Bandungrojo RT 05/01 Ngawen</t>
  </si>
  <si>
    <t>Sriyatun</t>
  </si>
  <si>
    <t>REMEK</t>
  </si>
  <si>
    <t>DS.BOGOREJO RT 01/01 KEC.BOGOREJO</t>
  </si>
  <si>
    <t>SANTOSO</t>
  </si>
  <si>
    <t>DS.BOGOREJO RT 03/03 KEC.BOGOREJO</t>
  </si>
  <si>
    <t>YADI</t>
  </si>
  <si>
    <t>TARNO</t>
  </si>
  <si>
    <t>DS.BOGOREJO RT 02/03 KEC.BOGOREJO</t>
  </si>
  <si>
    <t>SALAM</t>
  </si>
  <si>
    <t>DK.KARANG PANDAN RT 03/04 DS.NGLENGKIR KEC.BOGOREJO</t>
  </si>
  <si>
    <t>SUTOPO</t>
  </si>
  <si>
    <t>DK.KARANG PANDAN RT 02/04 DS.NGLENGKIR KEC.BOGOREJO</t>
  </si>
  <si>
    <t>NGASPIN</t>
  </si>
  <si>
    <t>SUYITNO</t>
  </si>
  <si>
    <t>SIBAN</t>
  </si>
  <si>
    <t>NITI</t>
  </si>
  <si>
    <t>SRI ENDANG WATI</t>
  </si>
  <si>
    <t>GAMI</t>
  </si>
  <si>
    <t>DK.KARANG PANDAN RT 01/04 DS.NGLENGKIR KEC.BOGOREJO</t>
  </si>
  <si>
    <t>MAEMUDAH</t>
  </si>
  <si>
    <t>SURAT</t>
  </si>
  <si>
    <t>SUGI</t>
  </si>
  <si>
    <t>SITI SULIKAH</t>
  </si>
  <si>
    <t>SARSI</t>
  </si>
  <si>
    <t>DK.KEMBANG RT 04/04 DS.JURANGJERO KEC.BOGOREJO</t>
  </si>
  <si>
    <t>SADAR</t>
  </si>
  <si>
    <t>DK.KEMBANG RT 03/05 DS.JURANGJERO KEC.BOGOREJO</t>
  </si>
  <si>
    <t>SALIM</t>
  </si>
  <si>
    <t>KARNO</t>
  </si>
  <si>
    <t>DK.KEMBANG RT 04/05 DS.JURANGJERO KEC.BOGOREJO</t>
  </si>
  <si>
    <t>KAMSI</t>
  </si>
  <si>
    <t>DK.KEMBANG RT 01/05 DS.JURANGJERO KEC.BOGOREJO</t>
  </si>
  <si>
    <t>JAKIRAN</t>
  </si>
  <si>
    <t>PARNO</t>
  </si>
  <si>
    <t>DK.KEMBANG RT 02/05 DS.JURANGJERO KEC.BOGOREJO</t>
  </si>
  <si>
    <t>Mashuri</t>
  </si>
  <si>
    <t>Desa kemantren RT. 03/ RW. 02</t>
  </si>
  <si>
    <t>Suharto</t>
  </si>
  <si>
    <t>RT 03 RW 03 Desa Sidorejo</t>
  </si>
  <si>
    <t>Sadiman</t>
  </si>
  <si>
    <t>RT 01 RW 03 Desa Sidorejo</t>
  </si>
  <si>
    <t>Suwoto</t>
  </si>
  <si>
    <t>Sudiman</t>
  </si>
  <si>
    <t>RT 03RW 03 Desa Sidorejo</t>
  </si>
  <si>
    <t>Sarman</t>
  </si>
  <si>
    <t>RT 02 RW 03 Desa Sidorejo</t>
  </si>
  <si>
    <t xml:space="preserve">Abdul Wahid Junaidi </t>
  </si>
  <si>
    <t>RT 03 RW 04 Desa Wado</t>
  </si>
  <si>
    <t>Ngaimin</t>
  </si>
  <si>
    <t>RT 02 RW 01 Desa Sidorejo</t>
  </si>
  <si>
    <t>Sulasini</t>
  </si>
  <si>
    <t>Tarni</t>
  </si>
  <si>
    <t>RT 07 RW 02 Desa Nglandeyan</t>
  </si>
  <si>
    <t>Sutarji</t>
  </si>
  <si>
    <t>RT 6 RW 5, Kel. Jepon, Kec. Jepon</t>
  </si>
  <si>
    <t xml:space="preserve">Ngatemi </t>
  </si>
  <si>
    <t>Yatmo</t>
  </si>
  <si>
    <t>RT 1 RW1 Desa Geneng, Kec. Jepon</t>
  </si>
  <si>
    <t>RT 4 RW 3 Desa Turirejo, Kec. Jepon</t>
  </si>
  <si>
    <t>Ayunita Susanti</t>
  </si>
  <si>
    <t>Dk. Kalisangku RT 07/05 Desa Gempolrejo, Tunjungan</t>
  </si>
  <si>
    <t>Dk. Kalisangku RT 06/05 Desa Gempolrejo Tunjungan</t>
  </si>
  <si>
    <t>Sulasmi</t>
  </si>
  <si>
    <t>Dk. Undaan RT 02/02 Desa Gempolrejo Tunjungan</t>
  </si>
  <si>
    <t>Siti Komsah</t>
  </si>
  <si>
    <t>Dk. Kalisangku RT 03/05 Desa Gempolrejo Tunjungan</t>
  </si>
  <si>
    <t>Siti Musa'adah</t>
  </si>
  <si>
    <t>Dk. Kalisangku RT 04/04 Desa Gempolrejo Tunjungan</t>
  </si>
  <si>
    <t>Imam Sukrisyanto</t>
  </si>
  <si>
    <t>Desa Bogorejo RT 03/01 Kec. Bogorejo</t>
  </si>
  <si>
    <t>Radiman</t>
  </si>
  <si>
    <t>Desa Bogorejo RT 03/03 Kec. Bogorejo</t>
  </si>
  <si>
    <t>Mutri</t>
  </si>
  <si>
    <t>Desa Bogorejo RT 01/01 Kec. Bogorejo</t>
  </si>
  <si>
    <t>Ahmad Sahli</t>
  </si>
  <si>
    <t>Desa Bogorejo RT 02/03 Kec. Bogorejo</t>
  </si>
  <si>
    <t>Marjuki</t>
  </si>
  <si>
    <t>RT 05 RW 05Jatirejo, Kel. Karangboyo Kec. Cepu</t>
  </si>
  <si>
    <t>Umar</t>
  </si>
  <si>
    <t>RT 05 RW 05 Jatirejo, Kel. Karangboyo Kec. Cepu</t>
  </si>
  <si>
    <t>Marinah</t>
  </si>
  <si>
    <t>Sarimin</t>
  </si>
  <si>
    <t>Wijianto</t>
  </si>
  <si>
    <t>RT 06 RW 01 Desa Kentong, Kec. Cepu</t>
  </si>
  <si>
    <t>Mar</t>
  </si>
  <si>
    <t>Jl. Baypas, Kel. Balun, Kec. Cepu</t>
  </si>
  <si>
    <t>- NUR CHOLIS</t>
  </si>
  <si>
    <t>RT 04 / RW 02 Wonosemi Banjarejo</t>
  </si>
  <si>
    <t>- MUSLIH</t>
  </si>
  <si>
    <t>Dk. Mojokulon RT 06 / RW 04 Banjarejo</t>
  </si>
  <si>
    <t>- SAIMUN</t>
  </si>
  <si>
    <t>- SUPRIYONO</t>
  </si>
  <si>
    <t>RT 02 / RW 06 Bacem Banjarejo</t>
  </si>
  <si>
    <t>- ALI ISMAIL</t>
  </si>
  <si>
    <t>RT 04 / RW 01 Balongsari Banjarejo</t>
  </si>
  <si>
    <t xml:space="preserve">- AKHMAD NUR KHOLIS </t>
  </si>
  <si>
    <t>Dk. Kalisari RT 03 / RW 02 Balongsari Banjarejo</t>
  </si>
  <si>
    <t>- KASMUNI</t>
  </si>
  <si>
    <t>Dk. Jurangjero RT 01 / RW 06 Sidomulyo Banjarejo</t>
  </si>
  <si>
    <t>- NGARIPUN</t>
  </si>
  <si>
    <t xml:space="preserve">Dk. Kedungkenongo 07 / 05 Sidomulyo Banjarejo </t>
  </si>
  <si>
    <t>- MURTASIM</t>
  </si>
  <si>
    <t xml:space="preserve">Dk. Kedungkenongo 04 / 05 Sidomulyo Banjarejo </t>
  </si>
  <si>
    <t>- KHOIRUN NUR ANISAH</t>
  </si>
  <si>
    <t xml:space="preserve">Dk. Pulo RT 05 / RW 04 Mojowetan Banjarejo </t>
  </si>
  <si>
    <t>- WIKNYO</t>
  </si>
  <si>
    <t>RT 06 / RW 01 Karangtalun Banjarejo</t>
  </si>
  <si>
    <t>- MUBIN</t>
  </si>
  <si>
    <t xml:space="preserve">RT 04 / RW 03 Kebonrejo Banjarejo </t>
  </si>
  <si>
    <t>- SUKARJO</t>
  </si>
  <si>
    <t>RT 03 / RW 03 Kebonrejo Banjarejo</t>
  </si>
  <si>
    <t>- NASIRUN</t>
  </si>
  <si>
    <t>RT 01 / RW 02 Kembang Banjarejo</t>
  </si>
  <si>
    <t>- M. NYAMIN</t>
  </si>
  <si>
    <t>Dk. Gempol RT 06 / RW 03 Sumberagung Banjarejo</t>
  </si>
  <si>
    <t>- SITI ROJA ATUN</t>
  </si>
  <si>
    <t>Dk. Ngablak RT 05 / RW 04 Sumberagung Banjarejo</t>
  </si>
  <si>
    <t>- SUMARNO</t>
  </si>
  <si>
    <t>- SUKIMAN</t>
  </si>
  <si>
    <t>Dk. Gempol RT 04 / RW 03 Sumberagung Banjarejo</t>
  </si>
  <si>
    <t>- SUBANDI</t>
  </si>
  <si>
    <t>Dk. Ngablak RT 06 / RW 04 Sumberagung Banjarejo</t>
  </si>
  <si>
    <t>- SUSI MEGA LESTARI</t>
  </si>
  <si>
    <t>- NGADI</t>
  </si>
  <si>
    <t>Dk. Ngablak RT 04 / RW 04 Sumberagung Banjarejo</t>
  </si>
  <si>
    <t>- SITI ROMLAH</t>
  </si>
  <si>
    <t>Dk. Santren RT 02 / RW 04  Sembongin Banjarejo</t>
  </si>
  <si>
    <t>- SITI MUTMAINAH</t>
  </si>
  <si>
    <t>- SUPARJI</t>
  </si>
  <si>
    <t>Dk. Santren RT 01 / RW 04  Sembongin Banjarejo</t>
  </si>
  <si>
    <t>- MOHAMAD RODHLI</t>
  </si>
  <si>
    <t>- NGASIRUN</t>
  </si>
  <si>
    <t>- WAFIROH</t>
  </si>
  <si>
    <t>- SITI SULAEMUNAH</t>
  </si>
  <si>
    <t>- ROJI</t>
  </si>
  <si>
    <t>02/ 01 Sendangwungu Banjarejo Blora</t>
  </si>
  <si>
    <t>- LAMIN</t>
  </si>
  <si>
    <t>02/01 Sendangwungu Banjarejo Blora</t>
  </si>
  <si>
    <t>- ALI MUSAFAK</t>
  </si>
  <si>
    <t>- SUTRISNO</t>
  </si>
  <si>
    <t>- SUWARJAN</t>
  </si>
  <si>
    <t>04/01 Sendangwungu Banjarejo Blora</t>
  </si>
  <si>
    <t>- NGASIRAN</t>
  </si>
  <si>
    <t>- MUKHLISIN</t>
  </si>
  <si>
    <t>07/01 Sendangwungu Banjarejo Blora</t>
  </si>
  <si>
    <t>- DIDIK SUYONO</t>
  </si>
  <si>
    <t>03/01 Sendangwungu Banjarejo Blora</t>
  </si>
  <si>
    <t>- JUNAIDI</t>
  </si>
  <si>
    <t>06/02 Sendangwungu Banjarejo Blora</t>
  </si>
  <si>
    <t>- RONDI</t>
  </si>
  <si>
    <t>Dk. Sasak Buluroto 03/02 Banjarejo Blora</t>
  </si>
  <si>
    <t>- AGUS SUDIYONO</t>
  </si>
  <si>
    <t>Dk. Sasak Buluroto 05/02 Banjarejo Blora</t>
  </si>
  <si>
    <t>- SUBADRI</t>
  </si>
  <si>
    <t>Dk. Sambiroto Buluroto 02/06 Banjarejo Blora</t>
  </si>
  <si>
    <t>- SUMINDAR</t>
  </si>
  <si>
    <t>Dk. Karangnongko Buluroto 02/04 Banjarejo Blora</t>
  </si>
  <si>
    <t>- KASIYATI</t>
  </si>
  <si>
    <t>Dk. Pojok Buluroto Banjarejo 04/05 Banjarejo Blora</t>
  </si>
  <si>
    <t>- DARMINI</t>
  </si>
  <si>
    <t>Dk. Sasak Buluroto 04/02 Banjarejo Blora</t>
  </si>
  <si>
    <t>- KARNADI</t>
  </si>
  <si>
    <t>Buluroto 01/05 Banjarejo Blora</t>
  </si>
  <si>
    <t>- EKO PUJIANTO</t>
  </si>
  <si>
    <t>Buluroto 03/07 Banjarejo Blora</t>
  </si>
  <si>
    <t>- MOKLIS</t>
  </si>
  <si>
    <t>Buluroto 04/08 Banjarejo Blora</t>
  </si>
  <si>
    <t xml:space="preserve">- SUJITO </t>
  </si>
  <si>
    <t>- SUPARMEN</t>
  </si>
  <si>
    <t>07/02 Mojowetan Banjarejo Blora</t>
  </si>
  <si>
    <t>- LASMINI</t>
  </si>
  <si>
    <t>08/02 Klopoduwur Banjarejo Blora</t>
  </si>
  <si>
    <t>- YASAN</t>
  </si>
  <si>
    <t>Dk. Temon RT 03/RW 04 Temurejo Blora</t>
  </si>
  <si>
    <t xml:space="preserve">- M. SYAFII H.M </t>
  </si>
  <si>
    <t>RT 01/RW 01 Sendangwungu Banjarejo</t>
  </si>
  <si>
    <t>- INDAH RAHMAYANTI</t>
  </si>
  <si>
    <t>RT 05/RW 01 Sendangwungu Banjarejo</t>
  </si>
  <si>
    <t>- SUJATI</t>
  </si>
  <si>
    <t>Dk. Badongkidul 03/05 Klopoduwur Banjarejo</t>
  </si>
  <si>
    <t>- JARI</t>
  </si>
  <si>
    <t>RT 02 /RW 02 Klopoduwur Banjarejo</t>
  </si>
  <si>
    <t>- MUKMININ</t>
  </si>
  <si>
    <t>Dukuh Tinatah RT 07/RW 02 Jatisari Banjarejo</t>
  </si>
  <si>
    <t>- SURATMI</t>
  </si>
  <si>
    <t>Jatiklampok 03/01 Banjarejo Blora</t>
  </si>
  <si>
    <t>- MUJARI</t>
  </si>
  <si>
    <t>Pojok Buluroto 04/05 Banjarejo</t>
  </si>
  <si>
    <t>- SURADI</t>
  </si>
  <si>
    <t>Sambiroto Buluroto 01/06 Banjarejo</t>
  </si>
  <si>
    <t>- MOH KUSNAN</t>
  </si>
  <si>
    <t>Sasak Buluroto 01/02 Banjarejo</t>
  </si>
  <si>
    <t>- AGUS KISWOYO</t>
  </si>
  <si>
    <t>Sasak Buluroto 02/01 Banjarejo</t>
  </si>
  <si>
    <t>- ARIF GUNAWAN</t>
  </si>
  <si>
    <t>Sasak Buluroto 02/02 Banjarejo</t>
  </si>
  <si>
    <t>- SUPARNO</t>
  </si>
  <si>
    <t>Sasak Buluroto 03/02 Banjarejo</t>
  </si>
  <si>
    <t>- SHOLEH</t>
  </si>
  <si>
    <t>Teleng Buluroto 01/08 Banjarejo</t>
  </si>
  <si>
    <t>- AHMAD NURJAMIN</t>
  </si>
  <si>
    <t>Teleng Buluroto 03/08 Banjarejo</t>
  </si>
  <si>
    <t>- MUSTAMIN</t>
  </si>
  <si>
    <t>Sendanggayam Banjarejo Blora</t>
  </si>
  <si>
    <t>- SOEBADI JAYENG MINTOYO</t>
  </si>
  <si>
    <t>Ngrayung Sidomulyo 04/03 Banjarejo Blora</t>
  </si>
  <si>
    <t>- DODIK SUPRIANTO</t>
  </si>
  <si>
    <t>RT 01/04 Kauman Blora</t>
  </si>
  <si>
    <t>- SARNI</t>
  </si>
  <si>
    <t>Dk. Dluwangan RT 01/RW 04 Kel. Kauman Blora</t>
  </si>
  <si>
    <t>- SUDARMI</t>
  </si>
  <si>
    <t>Ds. Ngampon Kel. Beran RT 03/RW 03 Blora</t>
  </si>
  <si>
    <t xml:space="preserve">- MARNO </t>
  </si>
  <si>
    <t>Dk. Dukoh 03/05 Sendangmulyo Ngawen</t>
  </si>
  <si>
    <t>- NYONO AL NYONI AINUN NUHA</t>
  </si>
  <si>
    <t xml:space="preserve">Dk. Ploso 07/02 Sarimulyo Ngawen </t>
  </si>
  <si>
    <t xml:space="preserve">- MATSLAN </t>
  </si>
  <si>
    <t xml:space="preserve">Dk. Pudak 01/01 Sarimulyo Ngawen </t>
  </si>
  <si>
    <t>- MUSTAKIM</t>
  </si>
  <si>
    <t xml:space="preserve">Dk. Bradag 01/02 Bradag Ngawen </t>
  </si>
  <si>
    <t>- MOH SOIM</t>
  </si>
  <si>
    <t xml:space="preserve">Dk. Peceran 04/01 Semawur Ngawen </t>
  </si>
  <si>
    <t xml:space="preserve">- MUFFRODI </t>
  </si>
  <si>
    <t>Trembulrejo 01/02 Ngawen</t>
  </si>
  <si>
    <t>- AMIN</t>
  </si>
  <si>
    <t>Plimbon 02/02 Ngawen</t>
  </si>
  <si>
    <t>- ABDUL BASIT</t>
  </si>
  <si>
    <t>Dk. Karangrowo 05/01 Bandungrojo Ngawen</t>
  </si>
  <si>
    <t>- MARKUM</t>
  </si>
  <si>
    <t>Gedebeg 02/01 Ngawen</t>
  </si>
  <si>
    <t>- SODIKIN</t>
  </si>
  <si>
    <t>Dk. Kedungpoh 04/02 Kedungsatrian Ngawen</t>
  </si>
  <si>
    <t>- MUNDIR</t>
  </si>
  <si>
    <t>Dk. Ketanggi 01/03 Sendangrejo Ngawen</t>
  </si>
  <si>
    <t>- MULYONO</t>
  </si>
  <si>
    <t>Kel. Ngawen 04/02 Ngawen</t>
  </si>
  <si>
    <t>- ABDUL ROCHIM</t>
  </si>
  <si>
    <t>Kel. Ngawen 05/02 Ngawen</t>
  </si>
  <si>
    <t>- MUCSIN</t>
  </si>
  <si>
    <t>Kel. Ngawen 02/02 Ngawen</t>
  </si>
  <si>
    <t>- SUHADAK</t>
  </si>
  <si>
    <t>Dk. Beran 02/02 Gondang Ngawen</t>
  </si>
  <si>
    <t>- AHMAD SALIM</t>
  </si>
  <si>
    <t>Ds. Berbak 04/01 Berbak Ngawen</t>
  </si>
  <si>
    <t>- MOH. ROHMAT</t>
  </si>
  <si>
    <t>Ds. Sarimulyo 04/01 Ngawen</t>
  </si>
  <si>
    <t>- ZAELANI</t>
  </si>
  <si>
    <t>Dk. Gunungrowo RT. 07/02, Sambongrejo</t>
  </si>
  <si>
    <t>- EKO BASUKI</t>
  </si>
  <si>
    <t>Dk. Gunungrowo RT. 05/02, Sambongrejo</t>
  </si>
  <si>
    <t>- MUSYAFA'</t>
  </si>
  <si>
    <t>Dk. Gunungrowo RT. 06/02, Sambongrejo</t>
  </si>
  <si>
    <t>- SUGENG</t>
  </si>
  <si>
    <t>Dk. Pohrendeng RT. 01/02, Tamanrejo</t>
  </si>
  <si>
    <t>- SARMO</t>
  </si>
  <si>
    <t>- MUSLIMIN</t>
  </si>
  <si>
    <t>Dk. Kalangan RT. 05/02, Kalangan</t>
  </si>
  <si>
    <t>- SUNTORO</t>
  </si>
  <si>
    <t xml:space="preserve">Dk. Ngudi RT. 02/03, Kalangan </t>
  </si>
  <si>
    <t>- MULYADI</t>
  </si>
  <si>
    <t>Dk. Gagakan RT. 03/02, Tawangrejo</t>
  </si>
  <si>
    <t>- SITI PUJI LESTARI</t>
  </si>
  <si>
    <t>Dk. Sukorame RT. 09/02, Tutup</t>
  </si>
  <si>
    <t>- ARIFFRIANTO</t>
  </si>
  <si>
    <t>Dk. Tutup RT. 01/01, Tutup</t>
  </si>
  <si>
    <t xml:space="preserve">- SUBKHAN </t>
  </si>
  <si>
    <t>Dk. Ngetrep RT. 02/03, Tutup</t>
  </si>
  <si>
    <t>- MUNTOHA</t>
  </si>
  <si>
    <t>Dk. Tunjungan RT. 03/01, Tunjungan</t>
  </si>
  <si>
    <t>- JASMANI</t>
  </si>
  <si>
    <t>- SAMIJAN</t>
  </si>
  <si>
    <t>Dk. Kedungringin RT. 03/02, Kedungringin Tunjungan</t>
  </si>
  <si>
    <t>- JAMADI</t>
  </si>
  <si>
    <t>Dk. Sukorejo RT. 01/03, Tunjungan</t>
  </si>
  <si>
    <t>- SUPARMAN</t>
  </si>
  <si>
    <t>Dk. Panggur RT. 03/06, Ds. Gempolrejo Tunjungan</t>
  </si>
  <si>
    <t>- JARMAN</t>
  </si>
  <si>
    <t>- PAIMIN</t>
  </si>
  <si>
    <t>- SUMARI</t>
  </si>
  <si>
    <t>Dk. Keser RT. 01/01, Ds. Keser Tunjungan</t>
  </si>
  <si>
    <t>Dk. Ngantulan RT. 02/04, Ds. Nglangitan Tunjungan</t>
  </si>
  <si>
    <t>- SITI ROHMI</t>
  </si>
  <si>
    <t>- SA'IT</t>
  </si>
  <si>
    <t>Dk. Kalisangku RT. 07/05, Ds. Gempolrejo Tunjungan</t>
  </si>
  <si>
    <t>- KASMINAH</t>
  </si>
  <si>
    <t>Dk. Kalisangku RT. 06/05, Ds. Gempolrejo Tunjungan</t>
  </si>
  <si>
    <t>- SUPARMI</t>
  </si>
  <si>
    <t>- SISWADAH</t>
  </si>
  <si>
    <t>Dk. Gunungrowo RT. 09/02, Ds. Sambongrejo Tunjungan</t>
  </si>
  <si>
    <t>- SUKIRNA</t>
  </si>
  <si>
    <t>Dk. Keser RT. 03/01, Ds. Keser Tunjungan</t>
  </si>
  <si>
    <t>- LASTUN</t>
  </si>
  <si>
    <t>Dk. Undaan RT. 02/02, Ds. Gempolrejo Tunjungan</t>
  </si>
  <si>
    <t>- SUHARTINI</t>
  </si>
  <si>
    <t>Ds. Kalisangku RT. 05/05, Ds. Gempolrejo Tunjungan</t>
  </si>
  <si>
    <t>- SUYATNO</t>
  </si>
  <si>
    <t>Dk. Kalisangku RT. 01/05, Ds. Gempolrejo Tunjungan</t>
  </si>
  <si>
    <t>- MAS NURI</t>
  </si>
  <si>
    <t>Kaliporang Tambahrejo 01/06 Tunjungan</t>
  </si>
  <si>
    <t>- NITI</t>
  </si>
  <si>
    <t>- VALENTINO TANLAIN</t>
  </si>
  <si>
    <t>Kaliporang Tambahrejo 03/06 Tunjungan</t>
  </si>
  <si>
    <t>Samsodin</t>
  </si>
  <si>
    <t>Desa Balongrejo 03/01 Banjarejo</t>
  </si>
  <si>
    <t>Djamal</t>
  </si>
  <si>
    <t>Desa Balongrejo 01/01 Banjarejo</t>
  </si>
  <si>
    <t>Kamin</t>
  </si>
  <si>
    <t>Suhanto</t>
  </si>
  <si>
    <t>Wiriana</t>
  </si>
  <si>
    <t>Desa Tambaksari 01/03 Blora</t>
  </si>
  <si>
    <t>Didik Susilo Yuwono</t>
  </si>
  <si>
    <t>Kel. Karangjati 07/01 Blora</t>
  </si>
  <si>
    <t>M Kholil Amri</t>
  </si>
  <si>
    <t>Kel. Mlangsen 07/02 Blora</t>
  </si>
  <si>
    <t>Sujono</t>
  </si>
  <si>
    <t>Jl. Agil Kusumadyo 01/02 Blora</t>
  </si>
  <si>
    <t>Sudji</t>
  </si>
  <si>
    <t>Kedungkrikil 06/02 Balongrejo Banjarejo</t>
  </si>
  <si>
    <t>Ahmad Suyuti</t>
  </si>
  <si>
    <t>Sembongin 04/02 Banjarejo</t>
  </si>
  <si>
    <t>Sriyanto</t>
  </si>
  <si>
    <t>Gempol 02/03 Sumberagung Banjarejo</t>
  </si>
  <si>
    <t>Parji</t>
  </si>
  <si>
    <t>Dologan 04/01 Japah</t>
  </si>
  <si>
    <t>Dologan 03/01 Japah</t>
  </si>
  <si>
    <t>Lagi</t>
  </si>
  <si>
    <t>Sumberejo 06/02 Japah</t>
  </si>
  <si>
    <t>Zaenah</t>
  </si>
  <si>
    <t>Randugong 01/03 Nglengkir Bogorejo</t>
  </si>
  <si>
    <t>Randugong 03/03 Nglengkir Bogorejo</t>
  </si>
  <si>
    <t>Mutholib</t>
  </si>
  <si>
    <t>Ngrayung 04/03 Sidomulyo Banjarejo</t>
  </si>
  <si>
    <t>M Ridwan</t>
  </si>
  <si>
    <t>Ngablak 06/04 Sumberagung Banjarejo</t>
  </si>
  <si>
    <t>Dulpoyo</t>
  </si>
  <si>
    <t>Teleng 01/08 Buluroto Banjarejo</t>
  </si>
  <si>
    <t>Kartini</t>
  </si>
  <si>
    <t>Ngadipurwo 01/01 Blora</t>
  </si>
  <si>
    <t>Mardi</t>
  </si>
  <si>
    <t>Sendangharjo 02/08 Blora</t>
  </si>
  <si>
    <t>Suluh Suwodho Hadi</t>
  </si>
  <si>
    <t>Tutup 07/01 Tunjungan</t>
  </si>
  <si>
    <t>Kalisangku 03/05 Gempolrejo Tunjungan</t>
  </si>
  <si>
    <t>Sudjono</t>
  </si>
  <si>
    <t>Bacem 03/01 Jepon</t>
  </si>
  <si>
    <t>Tambakselo 01/06 Ngampel Blora</t>
  </si>
  <si>
    <t>Surati</t>
  </si>
  <si>
    <t>Teleng 03/08 Buluroto Banjarejo</t>
  </si>
  <si>
    <t>Gudel</t>
  </si>
  <si>
    <t>Teleng 05/08    Buluroto Banjarejo</t>
  </si>
  <si>
    <t>Semiatun</t>
  </si>
  <si>
    <t>Sasak 05/02 Buluroto Banjarejo</t>
  </si>
  <si>
    <t>Zaini</t>
  </si>
  <si>
    <t>Pesantren 01/04 Sembongin Banjarejo</t>
  </si>
  <si>
    <t>Sitirejo 09/02 Tunjungan</t>
  </si>
  <si>
    <t>Tri Handoko</t>
  </si>
  <si>
    <t>Trembulrejo 01/04 Ngawen</t>
  </si>
  <si>
    <t>Sugiyono</t>
  </si>
  <si>
    <t>Nglawiyan 03/04 Karangjati Blora</t>
  </si>
  <si>
    <t>Keser 03/01 Keser Tunjungan</t>
  </si>
  <si>
    <t>Punggur 01/06 Gempolrejo Tunjungan</t>
  </si>
  <si>
    <t>Eko Purwanto</t>
  </si>
  <si>
    <t>Jomblang 05/01 Jepon</t>
  </si>
  <si>
    <t>Mashadi</t>
  </si>
  <si>
    <t>Turirejo 08/02 Jepon</t>
  </si>
  <si>
    <t>Sadi</t>
  </si>
  <si>
    <t>Semapir 01/01 Jepon</t>
  </si>
  <si>
    <t>Sutarmin</t>
  </si>
  <si>
    <t>Ngampon 03/01 Jepon</t>
  </si>
  <si>
    <t>Sarjianto</t>
  </si>
  <si>
    <t>Nglebur 04/01 Jiken</t>
  </si>
  <si>
    <t>Junari</t>
  </si>
  <si>
    <t>Janjang 04/01 Jiken</t>
  </si>
  <si>
    <t>Suremi</t>
  </si>
  <si>
    <t>Sumberjo 03/04 Bleboh Jiken</t>
  </si>
  <si>
    <t>M. Nur Kholik</t>
  </si>
  <si>
    <t>Boleran 02/02 Jiken, Jiken</t>
  </si>
  <si>
    <t>Ali Mansur</t>
  </si>
  <si>
    <t>Talokwohmojo 01/01 Ngawen</t>
  </si>
  <si>
    <t>Bantengan 07/01 Jati, Jati</t>
  </si>
  <si>
    <t>Nyamin</t>
  </si>
  <si>
    <t>Bebegan 01/02 Jati</t>
  </si>
  <si>
    <t>Parsih</t>
  </si>
  <si>
    <t>Karang 04/04 Jati</t>
  </si>
  <si>
    <t>Suyatin</t>
  </si>
  <si>
    <t>Jl.Sumodarsono 05/01 Kel. Mlangsen Blora</t>
  </si>
  <si>
    <t>Sukartono</t>
  </si>
  <si>
    <t>Jl. Gatot Subroto 04/03 Kauman Blora</t>
  </si>
  <si>
    <t>Nursidi</t>
  </si>
  <si>
    <t>Sambonganyar 03/04 Turirejo Jepon</t>
  </si>
  <si>
    <t>Sonorejo 03/01 Blora</t>
  </si>
  <si>
    <t>Slamet Puji Ryanto</t>
  </si>
  <si>
    <t>Kunden 03/04 Blora</t>
  </si>
  <si>
    <t>Agus Malik</t>
  </si>
  <si>
    <t>Sasak 02/02 Buluroto Banjarejo</t>
  </si>
  <si>
    <t>Sudoto</t>
  </si>
  <si>
    <t>Sasak 01/02 Buluroto Banjarejo</t>
  </si>
  <si>
    <t>Dk. Kedungkenongo Sidomulyo Banjarejo</t>
  </si>
  <si>
    <t>Mastur</t>
  </si>
  <si>
    <t>Susiatun</t>
  </si>
  <si>
    <t>Samsuri</t>
  </si>
  <si>
    <t>Wakiran</t>
  </si>
  <si>
    <t>Desa Gembol 05/01 Bogorejo</t>
  </si>
  <si>
    <t>Siti Samiati</t>
  </si>
  <si>
    <t>Bajo 09/01 Kedungtuban</t>
  </si>
  <si>
    <t>Ramijan</t>
  </si>
  <si>
    <t>Bajo 03/03 Kedungtuban</t>
  </si>
  <si>
    <t>Ahmad Joko Priyanto</t>
  </si>
  <si>
    <t>Sempu 01/04 Kunduran</t>
  </si>
  <si>
    <t>Pargianto</t>
  </si>
  <si>
    <t>Sempu 03/03 Kunduran</t>
  </si>
  <si>
    <t>Samin</t>
  </si>
  <si>
    <t>Sempu 02/04 Kunduran</t>
  </si>
  <si>
    <t>Sujomo</t>
  </si>
  <si>
    <t>Mlangsen 01/01 Blora</t>
  </si>
  <si>
    <t>Teguh Hariyadi</t>
  </si>
  <si>
    <t>RT 3 RW 1 Kel. Tambakromo, Kec. Cepu</t>
  </si>
  <si>
    <t>Dandang</t>
  </si>
  <si>
    <t>Ds. Banjarejo RT 07 RW 03, Kec. Banjarejo</t>
  </si>
  <si>
    <t>Sunarto</t>
  </si>
  <si>
    <t>Ds. Banjarejo, RT 09 RW 03, Kec. Banjarejo</t>
  </si>
  <si>
    <t>Wijanarko</t>
  </si>
  <si>
    <t>Jl. Reksodiputro Timur No 58 B / RT. 004 / 003, Kec. Blora, Kab. Blora</t>
  </si>
  <si>
    <t>Moh. Zaini</t>
  </si>
  <si>
    <t>RT 5 RW 2 Desa Plosorejo, Kec. Banjarejo</t>
  </si>
  <si>
    <t>Tri Awan</t>
  </si>
  <si>
    <t>RT 4 RW 1 Desa Tunjungan, Kec. Tunjungan</t>
  </si>
  <si>
    <t>Suntoyo</t>
  </si>
  <si>
    <t>RT 08 RW 02 Desa Mojowetan, Kec. Banjarejo, Kab.Blora</t>
  </si>
  <si>
    <t>Kamirah</t>
  </si>
  <si>
    <t xml:space="preserve">Wakijah </t>
  </si>
  <si>
    <t>Bedah Rumah SAMIJAN</t>
  </si>
  <si>
    <t>Kel. Beran RT 01/01 Kec.Blora</t>
  </si>
  <si>
    <t>Bedah Rumah YATNO</t>
  </si>
  <si>
    <t>Dk. Jurangjero RT 01/06 Desa Sidomulyo, Banjarejo</t>
  </si>
  <si>
    <t>Bedah Rumah DAMIN</t>
  </si>
  <si>
    <t>Dk. Banyurip RT 11/02, Desa karangtengah, Kec. Ngawen</t>
  </si>
  <si>
    <t>Bedah Rumah LASIYO</t>
  </si>
  <si>
    <t>Ds. Klopoduwur, Rt 01/02, Kec. Banjarejo</t>
  </si>
  <si>
    <t>Bedah Rumah Amin</t>
  </si>
  <si>
    <t>Dk. Karangpandan RT 02/04 Desa Nglengkir, Kec. Bogorejo</t>
  </si>
  <si>
    <t>Bedah Rumah Bisri</t>
  </si>
  <si>
    <t>Bedah Rumah Judi</t>
  </si>
  <si>
    <t>Bedah Rumah Masri</t>
  </si>
  <si>
    <t>Bedah RumahSiti Mastiah</t>
  </si>
  <si>
    <t>Nur sholikin</t>
  </si>
  <si>
    <t>dk glagah rt 02 rw 03 sendanggayam</t>
  </si>
  <si>
    <t>kiswanto</t>
  </si>
  <si>
    <t>desa jiken rt 02 rw 09</t>
  </si>
  <si>
    <t>paing</t>
  </si>
  <si>
    <t>dk tambaklulang rt 01 rw 02 banjarejo</t>
  </si>
  <si>
    <t>sudar</t>
  </si>
  <si>
    <t>temurejo rt 03 rw 04</t>
  </si>
  <si>
    <t>supangat</t>
  </si>
  <si>
    <t>ds kedungtuban rt 07 rw 03</t>
  </si>
  <si>
    <t>mahmudi</t>
  </si>
  <si>
    <t>klopoduwur rt 04 rw 05</t>
  </si>
  <si>
    <t xml:space="preserve">muhamad </t>
  </si>
  <si>
    <t>badong kidul rt 4 rw 5 klopoduwur</t>
  </si>
  <si>
    <t>wati</t>
  </si>
  <si>
    <t>gedongsari rt 01 rw 02</t>
  </si>
  <si>
    <t xml:space="preserve"> Damiri</t>
  </si>
  <si>
    <t>RT 02/09 Dk. Betet Desa Purworejo Kec.Blora</t>
  </si>
  <si>
    <t>RT 01/10 Dk.Betet Desa Purworejo Kec. Blora</t>
  </si>
  <si>
    <t>RT 01/03 Kel. Beran Kec. Blora</t>
  </si>
  <si>
    <t>Pranoto</t>
  </si>
  <si>
    <t>RT 01/03 Desa Temengeng Kec. Sambong</t>
  </si>
  <si>
    <t>Lasno</t>
  </si>
  <si>
    <t>Desa Giyanti RT 03/01 Kec. Sambong</t>
  </si>
  <si>
    <t>Pj. BUPATI BLORA</t>
  </si>
  <si>
    <t>IHWAN SUDRAJAT</t>
  </si>
  <si>
    <t>BANTUAN SOSIAL KABUPATEN BLORA TAHUN ANGGARAN 2016</t>
  </si>
  <si>
    <t xml:space="preserve">Belanja bantuan Sosial </t>
  </si>
  <si>
    <t xml:space="preserve">Belanja hibah kepada organisasi kemasyarakatan </t>
  </si>
  <si>
    <t>Dkh. Tanduran , Desa Kemantren Kec. Kedungtuban</t>
  </si>
  <si>
    <t>Dusun Ngandongan Ds. Megeri Kec.Kradenan Kab. Blora</t>
  </si>
  <si>
    <t>Dusun Patalan Ds. Nglungger Kec.Kradenan Kab. Blora</t>
  </si>
  <si>
    <t>Dusun Kalikangkung Ds. Nglebak Kec.Kradenan Kab. Blora</t>
  </si>
  <si>
    <t xml:space="preserve">Jl.Bakah No. 8 Kel.Kunduran Kec. Kunduran </t>
  </si>
  <si>
    <t>Ds.. Ngampon Kel. Beran Kec. Blora Kab. Blora</t>
  </si>
  <si>
    <t>Jl.Lorong Trisula Mlangsen Blora</t>
  </si>
  <si>
    <t>Desa Semampir Kec. Jepon Kab. Blora</t>
  </si>
  <si>
    <t>Desa Turirejo Kec. Jepon Kab. Blora</t>
  </si>
  <si>
    <t>Desa Palon Kec. Jepon Kab. Blora</t>
  </si>
  <si>
    <t>Desa Sumurboto Kec. Jepon Kab. Blora</t>
  </si>
  <si>
    <t>Desa Jomblang Kec. Jepon Kab. Blora</t>
  </si>
  <si>
    <t>Desa Bangsri Kec. Jepon Kab. Blora</t>
  </si>
  <si>
    <t>Desa Ngampon Kec. Jepon Kab. Blora</t>
  </si>
  <si>
    <t>Jl. Damaran No. 06 Kec. Jepon Kab. Blora</t>
  </si>
  <si>
    <t>Desa Blungun Kec. Jepon Kab. Blora</t>
  </si>
  <si>
    <t>Desa Kemiri Kec. Jepon Kab. Blora</t>
  </si>
  <si>
    <t>Jl. Raya Blora-Cepu Km. 7 Jepon Kecamatan Jepon Kab. Blora</t>
  </si>
  <si>
    <t>Kel. Jepon Kec. Jepon Kab. Blora</t>
  </si>
  <si>
    <t>Desa Brumbung Kec. Jepon Kab. Blora</t>
  </si>
  <si>
    <t>Desa Seso Kec. Jepon Kab. Blora</t>
  </si>
  <si>
    <t>Desa Geneng Kec. Jepon Kab. Blora</t>
  </si>
  <si>
    <t>Desa Semanggi Kec. Jepon Kab. Blora</t>
  </si>
  <si>
    <t>Desa Balong Kec. Jepon Kab. Blora</t>
  </si>
  <si>
    <t>Desa Gersi Kec. Jepon Kab. Blora</t>
  </si>
  <si>
    <t>Desa Gedangdowo Kec. Jepon Kab. Blora</t>
  </si>
  <si>
    <t>Desa Puledagel Kec. Jepon Kab. Blora</t>
  </si>
  <si>
    <t>Desa Bacem Kec. Jepon Kab. Blora</t>
  </si>
  <si>
    <t>Desa Jatirejo Kec. Jepon Kab. Blora</t>
  </si>
  <si>
    <t>Desa Soko Kec. Jepon Kab. Blora</t>
  </si>
  <si>
    <t>Desa Kawengan Kec. Jepon Kab. Blora</t>
  </si>
  <si>
    <t>Desa Waru Kec. Jepon Kab. Blora</t>
  </si>
  <si>
    <t>Desa Nglarohgunung RT.01/RW.01 Kec. Jepon Kab. Blora</t>
  </si>
  <si>
    <t>Kelurahan Jepon Kecamatan Jepon Kab.upaten Blora</t>
  </si>
  <si>
    <t xml:space="preserve">Desa Jiken, Kecamatan Jiken, Kab. Blora </t>
  </si>
  <si>
    <t xml:space="preserve">Desa Nglobo, Kecamatan Jiken, Kab. Blora </t>
  </si>
  <si>
    <t xml:space="preserve">Desa Cabak, Kecamatan Jiken, Kab. Blora </t>
  </si>
  <si>
    <t xml:space="preserve">Desa Nglebur, Kecamatan Jiken, Kab. Blora </t>
  </si>
  <si>
    <t xml:space="preserve">Jalan Masjid Baitussalam, Desa Jiken, Kecamatan Jiken, Kab. Blora </t>
  </si>
  <si>
    <t>TK Aisyiyah Bustanul Althfal (ABA)</t>
  </si>
  <si>
    <t>Jln.Raya Kunduran Km.1, Kec. Kunduran, Kab.Blora</t>
  </si>
  <si>
    <t>Desa Karanggeneng,Kec.Kunduran, Kab.Blora</t>
  </si>
  <si>
    <t>Desa Ngilen, Kec. Kunduran, Kab.Blora</t>
  </si>
  <si>
    <t>Desa Sempu Kec. Kunduran , Kab.Blora,</t>
  </si>
  <si>
    <t>Desa Sempu, Kec. Kunduran, Kab.Blora</t>
  </si>
  <si>
    <t>Desa Kemiri, Kec. Kunduran, Kab.Blora</t>
  </si>
  <si>
    <t>Desa Tawangrejo,Kec.Kunduran, Kab.Blora</t>
  </si>
  <si>
    <t>Desa Buloh, Kec. Kunduran, Kab.Blora</t>
  </si>
  <si>
    <t>Desa Balong, Kec. Kunduran, Kab.Blora</t>
  </si>
  <si>
    <t>Desa Jetak, Kec. Kunduran, Kab.Blora</t>
  </si>
  <si>
    <t>Desa Botoreco,Kec. Kunduran Kab.Blora,</t>
  </si>
  <si>
    <t>Desa Bejirejo Kec, Kunduran, Kab.Blora</t>
  </si>
  <si>
    <t>Dk. Timbun,Rt.03 Rw. 01 Desa Kadengan, Kec. RandublatungKab. Blora</t>
  </si>
  <si>
    <t xml:space="preserve"> Desa Tanggel, Kec.Randublatung Kab. Blora</t>
  </si>
  <si>
    <t xml:space="preserve">Sdn. Sambongwangan Iv Kec. Randublatung       </t>
  </si>
  <si>
    <t>Dk. Gedangbecici Desa Kutukan, Kec. Randublatung, Kab. Blora</t>
  </si>
  <si>
    <t>Desa Kalen Kec. Kedungtuban Kab. Blora</t>
  </si>
  <si>
    <t>Desa Bajo Kec. Kedungtuban Kab. Blora</t>
  </si>
  <si>
    <t>Dukuh Klangkrang Desa Galuk Kec. Kedungtuban Kab. Blora</t>
  </si>
  <si>
    <t>Desa Galuk Kec. Kedungtuban Kab. Blora</t>
  </si>
  <si>
    <t>Dukuh Lemahbang Desa Ketuwan Kec. Kedungtuban Kab. Blora</t>
  </si>
  <si>
    <t xml:space="preserve">Jln. Kelapangan Terbang Kapuan Dukuh Bangsan Desa Bajo Kec. Kedungtuban </t>
  </si>
  <si>
    <t>Jl. R.S.U. No. 46 Kel.Cepu Kab.Blora</t>
  </si>
  <si>
    <t>Jl. Pemuda No. 74 Cepu Kab.Blora</t>
  </si>
  <si>
    <t>Jl. Pemuda No. 47 Cepu Kab. Blora</t>
  </si>
  <si>
    <t>Kelurahan Balun Kecamatan Cepu</t>
  </si>
  <si>
    <t>TK Islam Cepu</t>
  </si>
  <si>
    <t>Sidodadi Kec. Cepu Kab. Blora</t>
  </si>
  <si>
    <t>Ds. Karangboyo Kec. Cepu Kab. Blora</t>
  </si>
  <si>
    <t>Desa Sumberpitu Kecamatan Cepu</t>
  </si>
  <si>
    <t>Ds. Ngroto, Kelurahan Ngroto, Kecamatan Cepu</t>
  </si>
  <si>
    <t>Desa Balun Kec. Cepu Kab. Blora</t>
  </si>
  <si>
    <t>Desa Cabeyan Kec.Cepu Kab. Blora</t>
  </si>
  <si>
    <t>Jln. Raya Randublatung Tambakromo Cepu Kec. Cepu Kab. Blora</t>
  </si>
  <si>
    <t>Desa Balun Kel. Balun, Kec.Cepu Kab. Blora</t>
  </si>
  <si>
    <t>Desa Jeruk Cabean, Kecamatan Cepu</t>
  </si>
  <si>
    <t>Gg. Diponegoro 3 Cepu Kecamatan Cepu</t>
  </si>
  <si>
    <t>Desa Ngloram Kecamatan Cepu</t>
  </si>
  <si>
    <t>Desa Cabean, Kecamatan Cepu</t>
  </si>
  <si>
    <t>Jl. Depo No. 28 Balun</t>
  </si>
  <si>
    <t xml:space="preserve">Jl. Bakah No. 8 Kel.Kunduran Kec. Kunduran </t>
  </si>
  <si>
    <t xml:space="preserve">KB  Aisyiyah I </t>
  </si>
  <si>
    <t>Blora</t>
  </si>
  <si>
    <t>Ds.Kamolan Rt.01 Rw.01 Blora</t>
  </si>
  <si>
    <t xml:space="preserve"> Jl.Dr.Sutomo 14 Blora</t>
  </si>
  <si>
    <t xml:space="preserve"> Jl.Kolonel Sunandar No.57 Blora</t>
  </si>
  <si>
    <t>Jl.Dr.Sutomo 18A Blora</t>
  </si>
  <si>
    <t xml:space="preserve"> Jl.KHA Dahlan No.9 Blora</t>
  </si>
  <si>
    <t xml:space="preserve"> Jl.Diponegoro V No.21 Cepu</t>
  </si>
  <si>
    <t>JL RSU NO 46 Cepu</t>
  </si>
  <si>
    <t>Cepu Cepu GG Diponegoro No.3</t>
  </si>
  <si>
    <t>Ronggolawe-Cepu</t>
  </si>
  <si>
    <t xml:space="preserve"> Jl.Pasar No.3 Wado Kedungtuban</t>
  </si>
  <si>
    <t>Jl. Raya Ngawen-Blora Km 1,5 Ngawen</t>
  </si>
  <si>
    <t>Dk. Sukorame Rt 4 Rw 2 Tunjungan</t>
  </si>
  <si>
    <t>Jl. Lingkar Barat Ds.Tamanrejo Tunjungan</t>
  </si>
  <si>
    <t>SD Kristen Pelita Persada</t>
  </si>
  <si>
    <t>Jalan Gunung Lawu 54 Blora</t>
  </si>
  <si>
    <t>Jl.Masjid Timur No.15 Blora</t>
  </si>
  <si>
    <t>Jl Raya Blora-Banjarejo Km. 09 Mojowetan Banjarejo</t>
  </si>
  <si>
    <t>Jl Masjid Al Irsyad RT 03 RW 01 Gedongsari Banjarejo</t>
  </si>
  <si>
    <t>Desa Tempurejo  RT.04 RW.02 Bogorejo</t>
  </si>
  <si>
    <t>Dukuh Jlubang RT.003 RW.002 Ngampon Jepon</t>
  </si>
  <si>
    <t>Dk. Karangrowo RT 05 RW 01 Desa Bandungrojo Ngawen</t>
  </si>
  <si>
    <t>Dk.Wangil RT 06 RW 02 Desa Sambonganyar Ngawen</t>
  </si>
  <si>
    <t>RT. 03 RW. 01 Desa Gotputuk Ngawen</t>
  </si>
  <si>
    <t>Desa Beganjing RT. 005 / RW. 001 Japah</t>
  </si>
  <si>
    <t xml:space="preserve">Jl. Bakah No.5 RT.03 RW.02 Kunduran </t>
  </si>
  <si>
    <t>Jl. Komplek Bendung Rt. 06 Rw. 01 Kedungwaru Kunduran</t>
  </si>
  <si>
    <t>Jl. Raya Pelemsengir-Todanan, Km. 10 Todanan</t>
  </si>
  <si>
    <t>Balun-Cepu</t>
  </si>
  <si>
    <t>Jl Aryo Jipang No 42 RT. 03 RW. 02 Nglanjuk Cepu</t>
  </si>
  <si>
    <t>Jl. Randublatung No. 50 Rt.01 Rw.04 Tambakromo Cepu</t>
  </si>
  <si>
    <t>Jalan Stasiun Ka No 03 RT: 003/III Wado Kedungtuban</t>
  </si>
  <si>
    <t>Jalan Stasiun KA 05 Desa Wado Kedungtuban</t>
  </si>
  <si>
    <t>Jl.Mantri Suci RT 03 RW 02 Kemantren Kedungtuban</t>
  </si>
  <si>
    <t>RT 007/ RW 006 Wado Kedungtuban</t>
  </si>
  <si>
    <t>Desa Panolan RT. 05 RW. 01 Kedungtuban</t>
  </si>
  <si>
    <t>Jl. Bajo-Bangsan  km 2 Desa Bajo Rt.08 Rw.01 Kedungtuban</t>
  </si>
  <si>
    <t>Jl. Ketuan - Sumber Km.03 Gondel Kedungtuban</t>
  </si>
  <si>
    <t>Desa Pulo RT 08 RW 01 Kedungtuban</t>
  </si>
  <si>
    <t>Jl. Raya Ketuwan-Menden Km.01 Kedungtuban</t>
  </si>
  <si>
    <t>Jl.Doplang-Kemadoh KM. 02 Kode Pos 58384 RT/RW. 09/01 Dk. Bantengan Ds. Jati</t>
  </si>
  <si>
    <t>Jl. Raya Peting Menden Km. 3 Rt.04 Rw.02 Desa Sumber Menden</t>
  </si>
  <si>
    <t>RT 03 RW 04, Mojorembun Menden</t>
  </si>
  <si>
    <t>Dsn. Jompong RT. 10 RW. 04 Ds. Sumber Menden</t>
  </si>
  <si>
    <t>Dsn. Singget, Ds. Mendenrejo RT.01 RW.06 Menden</t>
  </si>
  <si>
    <t xml:space="preserve">Jl.Blora-Randublatung km.06 Klopoduwur Banjarejo </t>
  </si>
  <si>
    <t>Jl. Raya Todanan - Japah Km. 03 Dringo Todanan</t>
  </si>
  <si>
    <t>Sonokulon-Todanan</t>
  </si>
  <si>
    <t>Ds. Wonosemi, RT.03 /RW.03 Banjarejo</t>
  </si>
  <si>
    <t>Jl Mliwis Putih RT 07 RW 02 Panolan Kedungtuban</t>
  </si>
  <si>
    <t>Dk. Sudung Ds. Wado Jl. Rel Kereta Api  RT. 8 RW. 6 Sudung Wado Kedungtuban</t>
  </si>
  <si>
    <t>Jl Ketuwan - Panolan KM 2 Ds. Jimbung Kedungtuban</t>
  </si>
  <si>
    <t>Jl.Ngraho - Ketuwan Km.06 Rt.05 Rw.02 Sidorejo Kedungtuban</t>
  </si>
  <si>
    <t>Desa Talokwohmojo Rt.10 Rw.01 Ngawen</t>
  </si>
  <si>
    <t>Kedungwungu-Todanan</t>
  </si>
  <si>
    <t>Dukuh Kedungdendeng, Desa Kembang Todanan</t>
  </si>
  <si>
    <t>Dukuh Ngampel Desa Sambiroto Kunduran</t>
  </si>
  <si>
    <t>Tanggel-randublatung</t>
  </si>
  <si>
    <t>Jl. Mr. Iskandar No 115 Mlangsen Blora</t>
  </si>
  <si>
    <t>Kajangan Kel Sonorejo Blora</t>
  </si>
  <si>
    <t>RT.04 RW.01 Tinapan Todanan</t>
  </si>
  <si>
    <t>JL. Menden Km.1,5 Pulo Pilang Randublatung</t>
  </si>
  <si>
    <t>Dolokan Japah</t>
  </si>
  <si>
    <t>Ds. Kembang Todanan</t>
  </si>
  <si>
    <t>Jl. A Yani No. 19A Blora</t>
  </si>
  <si>
    <t xml:space="preserve">SMP Islam Plus Al Banjari </t>
  </si>
  <si>
    <t>Jl. Mr Iskandar Gg 3 No 3 Jetis Blora</t>
  </si>
  <si>
    <t>Jl. Diponegoro Lr. 7 No. 22 Cepu</t>
  </si>
  <si>
    <t>Jl. Diponegoro Lr. III/21 Cepu</t>
  </si>
  <si>
    <t>SLB   Muhammadiyah</t>
  </si>
  <si>
    <t>Jl. Balun Kesehatan Lr.7 No.2 Cepu</t>
  </si>
  <si>
    <t>SMP At Tajdid Cepu</t>
  </si>
  <si>
    <t>Jl. Randublatung Km. 1 Cepu</t>
  </si>
  <si>
    <t>Jl. Raya Japah - Ngawen Km.3 Japah</t>
  </si>
  <si>
    <t>SMPLB Budi Mulyo Jepon</t>
  </si>
  <si>
    <t>Jl. Raya Cepu-randublatung Km.13 Blora</t>
  </si>
  <si>
    <t>SMP Kartoyudo Wado</t>
  </si>
  <si>
    <t>Ngraho Ketuwan Km 4 Kedungtuban</t>
  </si>
  <si>
    <t xml:space="preserve">Ds. Wado Kec. Kedungtuban </t>
  </si>
  <si>
    <t>SMP Islam Matholi'ul Falah</t>
  </si>
  <si>
    <t>Desa Nglenkir Bogorejo</t>
  </si>
  <si>
    <t>SMP Plus Insan Gemilang</t>
  </si>
  <si>
    <t>Jl. Sumudarsono No.52 Blora</t>
  </si>
  <si>
    <t>Ngadipurwo-Blora</t>
  </si>
  <si>
    <t>Purworejo-Blora</t>
  </si>
  <si>
    <t>Gedongsari-Banjarejo</t>
  </si>
  <si>
    <t>Plosorejo-Banjarejo</t>
  </si>
  <si>
    <t>Jl.Raya Blora-Purwodadi Ngawen</t>
  </si>
  <si>
    <t>Jl. Bakah Km.5 Kunduran</t>
  </si>
  <si>
    <t>Pelemsengir-Todanan</t>
  </si>
  <si>
    <t>Cokrowati-Todanan</t>
  </si>
  <si>
    <t>Nglanjuk-Cepu</t>
  </si>
  <si>
    <t>Jl. Giyanti Kompelk Masjid Ngroto-Cepu</t>
  </si>
  <si>
    <t>Tambakromo-Cepu</t>
  </si>
  <si>
    <t>Kapuan-Cepu</t>
  </si>
  <si>
    <t>Jl. Raya Cepu-Blora Km.5 Sambong</t>
  </si>
  <si>
    <t>MTs Al Ma'ruf Kartayuda</t>
  </si>
  <si>
    <t>Ds.Wado-Kedungtuban</t>
  </si>
  <si>
    <t>Nglandean-Kedungtuban</t>
  </si>
  <si>
    <t>Kutukan-Randublatung</t>
  </si>
  <si>
    <t>Pengkol Jagong Doplang</t>
  </si>
  <si>
    <t>Jl. Doplang-Bangkleyan Doplang</t>
  </si>
  <si>
    <t>Jompong Sumber Menden</t>
  </si>
  <si>
    <t>Mojowetan Banjarejo</t>
  </si>
  <si>
    <t>Ngumbul Todanan</t>
  </si>
  <si>
    <t>Bulakan Pilang Randublatung</t>
  </si>
  <si>
    <t>Karangtengah Ngawen</t>
  </si>
  <si>
    <t>Japah-Todanan Km.0.5 Japah</t>
  </si>
  <si>
    <t>Galuk Kedungtuban</t>
  </si>
  <si>
    <t>Lemahbang, Ketuan Kedungtuban</t>
  </si>
  <si>
    <t>Candi Todanan</t>
  </si>
  <si>
    <t>Sari mulyo Ngawen</t>
  </si>
  <si>
    <t>Tanggel Randublatung</t>
  </si>
  <si>
    <t>Karanganyar Todanan</t>
  </si>
  <si>
    <t>Kemiri Kunduran</t>
  </si>
  <si>
    <t>Dringo Todanan</t>
  </si>
  <si>
    <t>Jl.Raya Ngawen Blora Ngawen</t>
  </si>
  <si>
    <t>Kedungwaru Kunduran</t>
  </si>
  <si>
    <t>Ngronggah, Sempu Kunduran</t>
  </si>
  <si>
    <t>Dk.Blingi,Ds.Sukorejo Tunjungan</t>
  </si>
  <si>
    <t>Talokwohmojo Ngawen</t>
  </si>
  <si>
    <t>Jiworejo-Jiken</t>
  </si>
  <si>
    <t>Sumberjo-Randublatung</t>
  </si>
  <si>
    <t>Ds. Bedingin-Todanan</t>
  </si>
  <si>
    <t>Sale-Klopoduwur-Banjarejo</t>
  </si>
  <si>
    <t>Dusun Seren Desa Sendangwungu-Banjarejo</t>
  </si>
  <si>
    <t>SD IT Mutiara Insan</t>
  </si>
  <si>
    <t>Cepu</t>
  </si>
  <si>
    <t>Desa Kembang Kec.Todanan</t>
  </si>
  <si>
    <t>LPK Excellent Edu Center</t>
  </si>
  <si>
    <t>GMS Karangboyo Jl. Duku No. 57 Kel. Karangboyo Kec. Cepu</t>
  </si>
  <si>
    <t>TK IT Permata Mulia</t>
  </si>
  <si>
    <t>Jl.Gunung Wilis 28 Kel.Tempelan Kec.Blora</t>
  </si>
  <si>
    <t>SLB Muhammadiyah Cepu</t>
  </si>
  <si>
    <t>Balun Kesehatan Lr.7 Cepu</t>
  </si>
  <si>
    <t>TK Islam Amanah</t>
  </si>
  <si>
    <t>Jl.Sinto No.58 Kel.Tegalgunung</t>
  </si>
  <si>
    <t>SMK Jatikusumo</t>
  </si>
  <si>
    <t>LP2K EMBARGO</t>
  </si>
  <si>
    <t>Jl. Raya Sesa KM 4 Ds. Sesa Kec. Jepon</t>
  </si>
  <si>
    <t>TK Islam Muslimah</t>
  </si>
  <si>
    <t>Jl. Masjid Baitussalam No. 11 Jiken</t>
  </si>
  <si>
    <t xml:space="preserve">MI ISLAMIYAH </t>
  </si>
  <si>
    <t>Desa Tawangrejo Kec. Kunduran</t>
  </si>
  <si>
    <t>TK ABA, Kunduran</t>
  </si>
  <si>
    <t>Jl. Bakah No. 5 Kel. Kunduran, Kec.Kunduran, Kab.Blora</t>
  </si>
  <si>
    <t>SD Kartini Blora (Yayasan Kartini Blora)</t>
  </si>
  <si>
    <t>Jl.Bhayangkara Blora</t>
  </si>
  <si>
    <t>PGRI</t>
  </si>
  <si>
    <t>Jalan Gatot Subroto Blora</t>
  </si>
  <si>
    <t>IPPK</t>
  </si>
  <si>
    <t>BMPS</t>
  </si>
  <si>
    <t>Jl. Dr. Sutomo No.44-D Blora</t>
  </si>
  <si>
    <t>Perkumpulan Pengurus Ta'mir Masjid Al Huda Jati</t>
  </si>
  <si>
    <t>Dk. Bebekan Ds. Jati  Kec. Jati</t>
  </si>
  <si>
    <t>Perkumpulan Pengurus Ta'mir Masjid Baitul Makmur Desa Pelem</t>
  </si>
  <si>
    <t>Dk. Serut RT 03 RW 02 Ds. Pelem Kec. Jati</t>
  </si>
  <si>
    <t>Perkumpulan Pengurus Ta'mir Masjid Annur Hasan Randublatung</t>
  </si>
  <si>
    <t>Dk. Beran Kel. Randublatung Kec. Randublatung</t>
  </si>
  <si>
    <t>Perkumpulan Pengurus Ta'mir Mushola An Nur Wulung</t>
  </si>
  <si>
    <t>RT 02 RW 06 Kel. Wulung Kec. Randublatung</t>
  </si>
  <si>
    <t>Perkumpulan Pengurus Ta'mir Masjid At Taqwa Gembyungan</t>
  </si>
  <si>
    <t>RT 01 RW 01 Ds. Gembyungan Kec. Randublatung</t>
  </si>
  <si>
    <t>Perkumpulan Pengurus Ta'mir Masjid Roudhotul Jannah Pilang</t>
  </si>
  <si>
    <t>Dk. Bulakan RT 03 RW 07 Ds. Pilang Kec. Randublatung</t>
  </si>
  <si>
    <t>Perkumpulan Pengurus Ta'mir Masjid Miftahul Huda Desa Plosorejo</t>
  </si>
  <si>
    <t>Dk. Gedong RT 03 RW 05 Ds.Plosorejo Kec.Randublatung</t>
  </si>
  <si>
    <t>Perkumpulan Guru TPQ Ar Rohmah Medalem</t>
  </si>
  <si>
    <t>DK. Sunggun RT 02 RW 02 Ds. Medalem Kec. Kradenan</t>
  </si>
  <si>
    <t>Perkumpulan Pengurus Ta'mir Mushola Sabilul Mutaqin Medalem</t>
  </si>
  <si>
    <t>Dk. Jugo RT 05 RW 04 Ds. Medalem Kec. Kradenan</t>
  </si>
  <si>
    <t>Perkumpulan Pengurus Ta'mir Masjid Darussalam Sumber</t>
  </si>
  <si>
    <t>Dk. Balongrejo RT 01 RW 07 Ds. Sumber Kec. Kradenan</t>
  </si>
  <si>
    <t>Perkumpulan Pengurus Ta'mir Masjid Jami' Baitun Na'im Gondel</t>
  </si>
  <si>
    <t>RT 07 RW 02 Ds. Gondel Kec. Kedungtuban</t>
  </si>
  <si>
    <t>Perkumpulan Pengurus Ta'mir Masjid Al-Ma'ruf Gondel</t>
  </si>
  <si>
    <t>RT 04 RW 02 Ds. Gondel Kec. Kedungtuban</t>
  </si>
  <si>
    <t>Perkumpulan Pengurus Ta'mir Langgar Al Kautsar Jipang</t>
  </si>
  <si>
    <t>RT 05 RW 01 Ds. Jipang Kec. Cepu</t>
  </si>
  <si>
    <t>Perkumpulan Pengurus Ta'mir Masjid Al Muttaqin Ketringan</t>
  </si>
  <si>
    <t>RT 03 RW 01 Ds. Ketringan Kec. Jiken</t>
  </si>
  <si>
    <t>Perkumpulan Pengurus Ta'mir Masjid Al Mukminun Kunduran</t>
  </si>
  <si>
    <t xml:space="preserve">RT 04 RW 04 Dk.Karangmojo Kel.Kunduran Kec.Kunduran </t>
  </si>
  <si>
    <t xml:space="preserve">Perkumpulan Pengurus Ta'mir Mushola Al-Huda Bedingin </t>
  </si>
  <si>
    <t>Ds. Bedingin Dk Grenjeng Kec. Todanan</t>
  </si>
  <si>
    <t>Perkumpulan Pengurus Ta'mir Mushola At Taqwa Bedingin</t>
  </si>
  <si>
    <t>Ds. Bedingin Dk Pucung Kec. Todanan</t>
  </si>
  <si>
    <t>Perkumpulan Pengurus Ta'mir Mushola Al Hikmah Gondoriyo</t>
  </si>
  <si>
    <t>Perkumpulan Pengurus Ta'mir Mushola Al Mubaroq Kedungwungu</t>
  </si>
  <si>
    <t>Dk. Gayam RT 02 RW 03 Ds. Kedungwungu Kec. Todanan</t>
  </si>
  <si>
    <t>Perkumpulan Pengurus Ta'mir Mushola Al-Karomah Bedingin</t>
  </si>
  <si>
    <t>Perkumpulan Pengurus Ta'mir Mushola Al-Ikhlas Gunungan</t>
  </si>
  <si>
    <t>RT 03 RW 01 Ds. Gunungan Kec. Todanan</t>
  </si>
  <si>
    <t>Perkumpulan Pengurus Ta'mir Mushola AL Ikhsan Kedungwungu</t>
  </si>
  <si>
    <t>Dk. Gayam RT 13 RW 03 Ds. Kedungwungu Kec. Todanan</t>
  </si>
  <si>
    <t>Perkumpulan Pengurus Ta'mir Masjid Al-Huda Kedungwungu</t>
  </si>
  <si>
    <t xml:space="preserve">RT 13 RW 03 Dk. Gayam Ds. Kedungwungu Kec. Todanan </t>
  </si>
  <si>
    <t>Perkumpulan Pengurus Ta'mir Mushola Al-Barokah Kajengan</t>
  </si>
  <si>
    <t xml:space="preserve">RT 04 RW 02 Dk. Margolelo Ds. Kajengan Kec. Todanan </t>
  </si>
  <si>
    <t>Perkumpulan Guru TPQ Al-Huda Bedingin</t>
  </si>
  <si>
    <t>Dk. Grenjeng Ds. Bedingin Kec. Todanan</t>
  </si>
  <si>
    <t>Perkumpulan Guru TPQ At-Taqwa Bedingin</t>
  </si>
  <si>
    <t>Dk. Pucung Ds. Bedingin Kec. Todanan</t>
  </si>
  <si>
    <t>Perkumpulan Guru TPQ Al-Karomah Bedingin</t>
  </si>
  <si>
    <t>Perkumpulan TPQ AL-Ikhlas Gunungan</t>
  </si>
  <si>
    <t>Kementerian Agama Kab. Blora</t>
  </si>
  <si>
    <t>Jl. Dr. Sutomo No. 48 Blora</t>
  </si>
  <si>
    <t>Majelis Ulama Indonesia Kab.Blora</t>
  </si>
  <si>
    <t xml:space="preserve">Lembaga Madin Al Azhar </t>
  </si>
  <si>
    <t>Dk. Ngawen Ds. Tambaksari Rt.02 Rw.07 Kec. Blora</t>
  </si>
  <si>
    <t>Yayasan Amal Bhakti Indonesia</t>
  </si>
  <si>
    <t>RT. 05 RW. 01 Ds. Kentong Kec. Cepu</t>
  </si>
  <si>
    <t>Yayasan Al Barokah Jaya Ridho</t>
  </si>
  <si>
    <t>Yayasan NURUL ILMI Ketringan</t>
  </si>
  <si>
    <t>Dk. Talun Ds. Ketringan Kec. Jiken</t>
  </si>
  <si>
    <t>Perkumpulan LPI Madin Miftahul Mubtadiin Kedungwaru</t>
  </si>
  <si>
    <t>Perkumpulan Pengurus Ta'mir Masjid AL-Hidayah Desa Ngumbul</t>
  </si>
  <si>
    <t>RT.07 RW.01 Ds. Ngumbul Kec. Todanan</t>
  </si>
  <si>
    <t>Perkumpulan LPI Madin Nurul Hidayah Sonokidul</t>
  </si>
  <si>
    <t>Ds. Sonokidul Kec. Kunduran</t>
  </si>
  <si>
    <t>Perkumpulan TPQ Nurul Hidayah Sonokidul</t>
  </si>
  <si>
    <t>Yayasan Pendidikan Islam Mujahidin (YAPIM)</t>
  </si>
  <si>
    <t>Jl. Masjid Mujahidin No.1 Bulakan Ds. Pilang Kec. Randublatung</t>
  </si>
  <si>
    <t>Perkumpulan LPI Madin Al Hidayah Bakah</t>
  </si>
  <si>
    <t>Ds. Bakah Kec. Kunduran</t>
  </si>
  <si>
    <t>Perkumpulan Guru TPQ Al Falah Nglungger</t>
  </si>
  <si>
    <t>Dk. Patalan Ds. Nglungger Kec. Kradenan</t>
  </si>
  <si>
    <t>Perkumpulan Pengurus Ta'mir Mushola Al-Muhammad Nglungger</t>
  </si>
  <si>
    <t>Dk. Weni Ds. Nglungger Kec. Kradenan</t>
  </si>
  <si>
    <t>Perkumpulan Pengurus Ta'mir Mushola At-Taqwa Nglungger</t>
  </si>
  <si>
    <t>Perkumpulan Guru TPQ Jabal Rohmah Mendenrejo</t>
  </si>
  <si>
    <t>Dk. Menden Ds. Mendenrejo Kec. Kradenan</t>
  </si>
  <si>
    <t>Perkumpulan Pengurus Ta'mir Mushola Hikmatul Ummah Ketuwan</t>
  </si>
  <si>
    <t>Perkumpulan Pengurus Ta'mir Masjid Al Iklas Panolan</t>
  </si>
  <si>
    <t>Dk. Kenongongong Ds. Panolan Kec. Kedungtuban</t>
  </si>
  <si>
    <t>Perkumpulan Pengurus Ta'mir Masjid Jamiatul Muksinin Ketringan</t>
  </si>
  <si>
    <t>Ds. Ketringan Rt.07 Rw.01 Kec. Jiken</t>
  </si>
  <si>
    <t>Perkumpulan Pengurus Ta'mir Mushola Sirothol Mustaqim Tempellemahbang</t>
  </si>
  <si>
    <t>Ds. Tempellemahbang Rt.01 Rw.04 Kec. Jepon</t>
  </si>
  <si>
    <t>Perkumpulan Pengurus Ta'mir Masjid Thoriqul Jannah Semampir</t>
  </si>
  <si>
    <t>Ds. Semampir Rt.03 Rw.03 Kec. Jepon</t>
  </si>
  <si>
    <t>Perkumpulan Guru Madin Budi Utomo Desa Semampir</t>
  </si>
  <si>
    <t>Perkumpulan Pengurus Ta'mir Masjid Al-Barokah Kedungwungu</t>
  </si>
  <si>
    <t>Dk. Gelam Ds. Kedungwungu Kec. Todanan</t>
  </si>
  <si>
    <t>Perkumpulan Pengurus Ta'mir Masjid Luhur Al Jannah Kajengan</t>
  </si>
  <si>
    <t>Dk. Margolelo Ds. Kajengan Kec. Todanan</t>
  </si>
  <si>
    <t>Perkumpulan Pengurus Ta'mir Mushola Al Amin Gondoriyo</t>
  </si>
  <si>
    <t>Dk. Gondoriyo Ds. Gondoriyo Kec. Todanan</t>
  </si>
  <si>
    <t>Perkumpulan Guru TPQ Al Falaq Kedungbacin</t>
  </si>
  <si>
    <t>Dk. Sumberjo Ds. Kedungbacin Kec. Todanan</t>
  </si>
  <si>
    <t>Perkumpulan Pengurus Ta'mir Mushola Al Amin Kembang</t>
  </si>
  <si>
    <t>Dk. Kedungdowo Ds. Kembang Kec. Todanan</t>
  </si>
  <si>
    <t>Gereja Kristen Muria Indonesia (GKMI) Blora</t>
  </si>
  <si>
    <t>Jl. Sudarman No.5  Blora</t>
  </si>
  <si>
    <t>Lembaga Pendidikan Al-Amin</t>
  </si>
  <si>
    <t>Dk. Joho Ds. Mulyorejo Kec. Cepu</t>
  </si>
  <si>
    <t>Lembaga Pendidikan Robithotul Ulum</t>
  </si>
  <si>
    <t>Dsn. Jeruk Ds. Cabean Kec. Cepu</t>
  </si>
  <si>
    <t>Yayasan Himmatul Mu'allimin Dk.Sale Ds.Klopoduwur RT.01 RW.04</t>
  </si>
  <si>
    <t>Dk.Sale Rt.01 Rw.04 Ds. Klopoduwur Kec. Banjarejo</t>
  </si>
  <si>
    <t>Perkumpulan Lembaga TPQ AL ISTIQOMAH Dk.Temboro Ds.Sumberagung</t>
  </si>
  <si>
    <t>Dk. Temboro Ds. Sumberagung Rt.07 Rw.05 Kec. Banjarejo</t>
  </si>
  <si>
    <t>Perkumpulan Lembaga Madin Darus Salam Dk.Pipes Ds.Bergolo</t>
  </si>
  <si>
    <t xml:space="preserve">Dk. Pipes Ds. Bergolo Rt.06 Rw.02 Kec. Ngawen </t>
  </si>
  <si>
    <t>Yayasan Darul Muna Klokah</t>
  </si>
  <si>
    <t>Ds. Klokah Kec. Kunduran</t>
  </si>
  <si>
    <t>Lembaga Pendidian Darus Salam</t>
  </si>
  <si>
    <t>Badan Gereja Katolik Santo Willibrordus Cepu (Stasi Doplang)</t>
  </si>
  <si>
    <t xml:space="preserve">Dk. Doplang Ds. Doplang Kec. Jati </t>
  </si>
  <si>
    <t>Gereja Masehi Advent Hari Ketujuh</t>
  </si>
  <si>
    <t>Jl. Hayam Wuruk No.42 Cepu</t>
  </si>
  <si>
    <t>YPM NU (Yayasan Pendidikan Muslimat NU) Cepu</t>
  </si>
  <si>
    <t>RT.01 RW.07 Balun Sudagaran Kel. Balun Kec. Cepu</t>
  </si>
  <si>
    <t>Jl. Dr. Sutomo No. 44 D  Blora</t>
  </si>
  <si>
    <t>Yayasan Pondok Pesantren DARUL ULUM</t>
  </si>
  <si>
    <t>Dukuh Kalipang, Desa Tanggel, Kec. Randublatung</t>
  </si>
  <si>
    <t>Yayasan Pendidikan DARUL ULUM</t>
  </si>
  <si>
    <t>Dk. Kawisan Desa Botoreco, Kec. Kunduran</t>
  </si>
  <si>
    <t>Yayasan AL-FATAH Kunduran Blora</t>
  </si>
  <si>
    <t>Yayasan Pondok Pesantren dan Madrasah DARUL ANWAR</t>
  </si>
  <si>
    <t>Desa Punggursugih, Kec. Ngawen</t>
  </si>
  <si>
    <t xml:space="preserve">Yayasan IBADURROHMAN </t>
  </si>
  <si>
    <t>Jl. Diponegoro Gang 5 Cepu</t>
  </si>
  <si>
    <t>PPQ BUSTANUL IBROHIMIYAH</t>
  </si>
  <si>
    <t>Desa Dringo, Kec. Todanan</t>
  </si>
  <si>
    <t>Masjid AL -IMAM</t>
  </si>
  <si>
    <t>RT.02 RW.03 Dk.Tengger Ds.Tempellemahbang Kec.Jepon</t>
  </si>
  <si>
    <t>Langgar Baitur Roqim</t>
  </si>
  <si>
    <t>Gereja ISA ALMASIH (GIA) Jepon</t>
  </si>
  <si>
    <t>RT 7 RW 2 Kel. Jepon Kec. Jepon</t>
  </si>
  <si>
    <t>Ta'mir Musholla ARROHMAN</t>
  </si>
  <si>
    <t>Ta'mir Masjid Tabarok</t>
  </si>
  <si>
    <t xml:space="preserve">TPQ  Songgo Buwono </t>
  </si>
  <si>
    <t>Desa Bedingin, Kec. Todanan</t>
  </si>
  <si>
    <t>Yayasan Pelita Ummat</t>
  </si>
  <si>
    <t xml:space="preserve">Jl. KH. Ridwan RT.03 RW.01 Kec. Randublatung </t>
  </si>
  <si>
    <t>Yayasan Sultan Agung</t>
  </si>
  <si>
    <t>Jl. Sukolilo Km.0,5  Ngawen</t>
  </si>
  <si>
    <t>Yayasan MA'HAD AL BANJARI</t>
  </si>
  <si>
    <t>Dk. Klapanan, DesaTunjungan, Kec. Tunjungan Blora</t>
  </si>
  <si>
    <t xml:space="preserve">Yayasan "Salafiyah Khalifah Al Hikmah" </t>
  </si>
  <si>
    <t>Jl. Tempuran Gg. 3, Ds. Ngadipurwo Kec. Blora</t>
  </si>
  <si>
    <t>PP. Khozinatul Ulum III</t>
  </si>
  <si>
    <t>Jl. Raya Blora Ngawen KM 3 Tamanrejo Tunjungan Blora</t>
  </si>
  <si>
    <t>Yayasan Nurul Huda</t>
  </si>
  <si>
    <t>Dk. Pudak Ds. Sarimulyo Kec. Ngawen</t>
  </si>
  <si>
    <t>Yayasan Sa'adatul Ulya</t>
  </si>
  <si>
    <t>Yayasan Az-Zahro</t>
  </si>
  <si>
    <t>Jl. Sayuran Km.04 RT.04 RW.01 Ds. Puledagel Kec.Jepon</t>
  </si>
  <si>
    <t>Yayasan Miftaus Saa'dah</t>
  </si>
  <si>
    <t>Ds. Ngadipurwo Kec. Blora</t>
  </si>
  <si>
    <t>Yayasan Al Hamida Khudro</t>
  </si>
  <si>
    <t>Jl. Mr. Iskandar 42 Mlangsen Blora</t>
  </si>
  <si>
    <t>LPI TPQ Al Mubarok Desa Sambongrejo</t>
  </si>
  <si>
    <t>Dk. Gunungrowo 07/02 Sambongrejo Tunjungan</t>
  </si>
  <si>
    <t>Yayasan AL-'ALI</t>
  </si>
  <si>
    <t>Jl. Mr. Iskandar I No. 5 Kel. Kauman Kec. Blora</t>
  </si>
  <si>
    <t>Belanja hibah kepada organisasi kemsyarakatan bidang pemuda dan keolahragaan non profesional</t>
  </si>
  <si>
    <t>KONI</t>
  </si>
  <si>
    <t>Jl.Kolonel Sunandar No 63 Blora</t>
  </si>
  <si>
    <t>Komplek GOR Mustika Blora</t>
  </si>
  <si>
    <t>Belanja hibah kepada organisasi kemsyarakatan bidang perindustrian, perdagangan, koperasi dan UMKM</t>
  </si>
  <si>
    <t xml:space="preserve"> KSU MUSTIKA JUSTICE</t>
  </si>
  <si>
    <t xml:space="preserve">Jl.Raya Blora-Cepu Km.4 Blora, Jawa Tengah </t>
  </si>
  <si>
    <t>KSISM MULIA SEJAHTERA</t>
  </si>
  <si>
    <t>Desa Brumbung RT 04 RW 01 Kec.Jepon</t>
  </si>
  <si>
    <t>Belanja hibah kepada organisasi semi pemeritah</t>
  </si>
  <si>
    <t>KORPRI</t>
  </si>
  <si>
    <t xml:space="preserve">Kwarcab Pramuka </t>
  </si>
  <si>
    <t>Jl. A. Yani, Komplek Taman Sarbini, Blora</t>
  </si>
  <si>
    <t>Jl. GOR 1 No. 1 Blora</t>
  </si>
  <si>
    <t xml:space="preserve"> HIBAH KABUPATEN BLORA TAHUN ANGGARAN 2016</t>
  </si>
  <si>
    <t>Tabel IV.2</t>
  </si>
  <si>
    <t xml:space="preserve">Plafon Anggaran Sementara Berdasarkan Program dan Kegiatan SKPD </t>
  </si>
  <si>
    <t>Kabupaten Blora Tahun Anggaran 2016</t>
  </si>
  <si>
    <t>BANTUAN KEUANGAN KABUPATEN BLORA TAHUN ANGGARAN 2016</t>
  </si>
  <si>
    <t>Tabel IV. 4</t>
  </si>
  <si>
    <t>STRUKTUR ANGGARAN  PADA PPAS TAHUN ANGGARAN 2016</t>
  </si>
  <si>
    <t>Rincian Plafon Anggaran Pembiayaan Kabupaten Blora Tahun Anggaran 2016</t>
  </si>
  <si>
    <t>DISDIK</t>
  </si>
  <si>
    <t>KESRA</t>
  </si>
  <si>
    <t>DISPERINDAGKOP</t>
  </si>
  <si>
    <t>NAKER</t>
  </si>
  <si>
    <t>DISIDK</t>
  </si>
  <si>
    <t>BPBD</t>
  </si>
  <si>
    <t>KESBANG</t>
  </si>
  <si>
    <t>BUNGA</t>
  </si>
  <si>
    <t>HIBAH</t>
  </si>
  <si>
    <t>BANSOS</t>
  </si>
  <si>
    <t>BANKEU</t>
  </si>
  <si>
    <t>BAGI HASIL</t>
  </si>
  <si>
    <t>TAK TERDUGA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</si>
</sst>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#,##0;[Red]#,##0"/>
  </numFmts>
  <fonts count="5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Tahoma"/>
      <family val="2"/>
    </font>
    <font>
      <b/>
      <sz val="14"/>
      <name val="Tahoma"/>
      <family val="2"/>
    </font>
    <font>
      <sz val="12"/>
      <color theme="1"/>
      <name val="Bookman Old Style"/>
      <family val="1"/>
    </font>
    <font>
      <b/>
      <sz val="14"/>
      <name val="Bookman Old Style"/>
      <family val="1"/>
    </font>
    <font>
      <sz val="12"/>
      <name val="Bookman Old Style"/>
      <family val="1"/>
    </font>
    <font>
      <sz val="11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Arial"/>
      <family val="2"/>
    </font>
    <font>
      <sz val="11"/>
      <color rgb="FF08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Tahoma"/>
      <family val="2"/>
    </font>
    <font>
      <sz val="12"/>
      <color rgb="FF080000"/>
      <name val="Tahoma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Bookman Old Style"/>
      <family val="1"/>
    </font>
    <font>
      <b/>
      <sz val="12"/>
      <color rgb="FF080000"/>
      <name val="Bookman Old Style"/>
      <family val="1"/>
    </font>
    <font>
      <sz val="12"/>
      <color rgb="FF080000"/>
      <name val="Bookman Old Style"/>
      <family val="1"/>
    </font>
    <font>
      <b/>
      <sz val="12"/>
      <name val="Bookman Old Style"/>
      <family val="1"/>
    </font>
    <font>
      <sz val="10"/>
      <color theme="1"/>
      <name val="Bookman Old Style"/>
      <family val="2"/>
    </font>
    <font>
      <b/>
      <sz val="8"/>
      <color rgb="FF080000"/>
      <name val="Arial"/>
      <family val="2"/>
    </font>
    <font>
      <sz val="8"/>
      <color rgb="FF080000"/>
      <name val="Arial"/>
      <family val="2"/>
    </font>
    <font>
      <b/>
      <sz val="10"/>
      <name val="Bookman Old Style"/>
      <family val="1"/>
    </font>
    <font>
      <b/>
      <sz val="11"/>
      <color indexed="8"/>
      <name val="Calibri"/>
      <family val="2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2"/>
      <color theme="1"/>
      <name val="Calibri"/>
      <family val="2"/>
      <charset val="1"/>
      <scheme val="minor"/>
    </font>
    <font>
      <sz val="10"/>
      <color indexed="8"/>
      <name val="Cambria"/>
      <family val="1"/>
      <scheme val="major"/>
    </font>
    <font>
      <sz val="10"/>
      <color theme="1" tint="0.14999847407452621"/>
      <name val="Cambria"/>
      <family val="1"/>
      <scheme val="major"/>
    </font>
    <font>
      <sz val="10"/>
      <color rgb="FF000000"/>
      <name val="Cambria"/>
      <family val="1"/>
      <scheme val="major"/>
    </font>
    <font>
      <sz val="10"/>
      <color rgb="FF080000"/>
      <name val="Cambria"/>
      <family val="1"/>
      <scheme val="major"/>
    </font>
    <font>
      <sz val="12"/>
      <name val="Calibri"/>
      <family val="2"/>
      <charset val="1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6" fillId="0" borderId="0"/>
    <xf numFmtId="0" fontId="31" fillId="2" borderId="0">
      <alignment horizontal="left" vertical="top"/>
    </xf>
    <xf numFmtId="43" fontId="6" fillId="0" borderId="0" applyFont="0" applyFill="0" applyBorder="0" applyAlignment="0" applyProtection="0"/>
    <xf numFmtId="0" fontId="4" fillId="0" borderId="0"/>
    <xf numFmtId="0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0" fontId="38" fillId="2" borderId="0">
      <alignment horizontal="center" vertical="top"/>
    </xf>
    <xf numFmtId="0" fontId="38" fillId="2" borderId="0">
      <alignment horizontal="center" vertical="top"/>
    </xf>
    <xf numFmtId="0" fontId="38" fillId="2" borderId="0">
      <alignment horizontal="left" vertical="top"/>
    </xf>
    <xf numFmtId="0" fontId="39" fillId="2" borderId="0">
      <alignment horizontal="center" vertical="top"/>
    </xf>
    <xf numFmtId="0" fontId="39" fillId="2" borderId="0">
      <alignment horizontal="center" vertical="top"/>
    </xf>
    <xf numFmtId="0" fontId="39" fillId="2" borderId="0">
      <alignment horizontal="left" vertical="top"/>
    </xf>
    <xf numFmtId="43" fontId="6" fillId="0" borderId="0" applyFont="0" applyFill="0" applyBorder="0" applyAlignment="0" applyProtection="0"/>
  </cellStyleXfs>
  <cellXfs count="406">
    <xf numFmtId="0" fontId="0" fillId="0" borderId="0" xfId="0"/>
    <xf numFmtId="3" fontId="5" fillId="0" borderId="1" xfId="3" applyNumberFormat="1" applyFont="1" applyFill="1" applyBorder="1" applyAlignment="1">
      <alignment horizontal="center" vertical="center" wrapText="1"/>
    </xf>
    <xf numFmtId="41" fontId="5" fillId="0" borderId="1" xfId="2" applyFont="1" applyFill="1" applyBorder="1" applyAlignment="1">
      <alignment horizontal="center" vertical="center" wrapText="1"/>
    </xf>
    <xf numFmtId="0" fontId="4" fillId="0" borderId="0" xfId="3" applyFont="1" applyAlignment="1">
      <alignment wrapText="1"/>
    </xf>
    <xf numFmtId="3" fontId="5" fillId="0" borderId="0" xfId="3" applyNumberFormat="1" applyFont="1" applyAlignment="1">
      <alignment horizontal="center" wrapText="1"/>
    </xf>
    <xf numFmtId="3" fontId="4" fillId="0" borderId="0" xfId="3" applyNumberFormat="1" applyFont="1" applyAlignment="1">
      <alignment wrapText="1"/>
    </xf>
    <xf numFmtId="0" fontId="4" fillId="0" borderId="0" xfId="0" applyFont="1" applyAlignment="1">
      <alignment wrapText="1"/>
    </xf>
    <xf numFmtId="41" fontId="4" fillId="0" borderId="0" xfId="2" applyFont="1" applyAlignment="1">
      <alignment horizontal="right" wrapText="1"/>
    </xf>
    <xf numFmtId="3" fontId="5" fillId="0" borderId="2" xfId="3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 applyAlignment="1">
      <alignment horizontal="center" wrapText="1"/>
    </xf>
    <xf numFmtId="3" fontId="5" fillId="0" borderId="4" xfId="3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wrapText="1"/>
    </xf>
    <xf numFmtId="41" fontId="4" fillId="0" borderId="5" xfId="2" applyFont="1" applyFill="1" applyBorder="1" applyAlignment="1">
      <alignment horizontal="right" wrapText="1"/>
    </xf>
    <xf numFmtId="3" fontId="5" fillId="0" borderId="6" xfId="3" applyNumberFormat="1" applyFont="1" applyFill="1" applyBorder="1" applyAlignment="1">
      <alignment horizontal="center" wrapText="1"/>
    </xf>
    <xf numFmtId="3" fontId="5" fillId="0" borderId="7" xfId="3" applyNumberFormat="1" applyFont="1" applyFill="1" applyBorder="1" applyAlignment="1">
      <alignment horizontal="left" wrapText="1"/>
    </xf>
    <xf numFmtId="0" fontId="4" fillId="0" borderId="7" xfId="0" applyFont="1" applyFill="1" applyBorder="1" applyAlignment="1">
      <alignment wrapText="1"/>
    </xf>
    <xf numFmtId="41" fontId="4" fillId="0" borderId="8" xfId="2" applyFont="1" applyFill="1" applyBorder="1" applyAlignment="1">
      <alignment horizontal="right" wrapText="1"/>
    </xf>
    <xf numFmtId="3" fontId="4" fillId="0" borderId="7" xfId="3" applyNumberFormat="1" applyFont="1" applyFill="1" applyBorder="1" applyAlignment="1">
      <alignment wrapText="1"/>
    </xf>
    <xf numFmtId="3" fontId="4" fillId="0" borderId="6" xfId="3" applyNumberFormat="1" applyFont="1" applyFill="1" applyBorder="1" applyAlignment="1">
      <alignment horizontal="center" wrapText="1"/>
    </xf>
    <xf numFmtId="3" fontId="5" fillId="0" borderId="7" xfId="3" applyNumberFormat="1" applyFont="1" applyFill="1" applyBorder="1" applyAlignment="1">
      <alignment wrapText="1"/>
    </xf>
    <xf numFmtId="3" fontId="5" fillId="0" borderId="7" xfId="4" applyNumberFormat="1" applyFont="1" applyFill="1" applyBorder="1" applyAlignment="1">
      <alignment horizontal="right" wrapText="1"/>
    </xf>
    <xf numFmtId="41" fontId="5" fillId="0" borderId="8" xfId="2" applyFont="1" applyFill="1" applyBorder="1" applyAlignment="1">
      <alignment horizontal="right" wrapText="1"/>
    </xf>
    <xf numFmtId="164" fontId="4" fillId="0" borderId="7" xfId="0" applyNumberFormat="1" applyFont="1" applyBorder="1" applyAlignment="1">
      <alignment wrapText="1"/>
    </xf>
    <xf numFmtId="41" fontId="4" fillId="0" borderId="8" xfId="2" applyFont="1" applyBorder="1" applyAlignment="1">
      <alignment horizontal="right" wrapText="1"/>
    </xf>
    <xf numFmtId="164" fontId="4" fillId="0" borderId="7" xfId="4" applyNumberFormat="1" applyFont="1" applyFill="1" applyBorder="1" applyAlignment="1">
      <alignment horizontal="center" wrapText="1"/>
    </xf>
    <xf numFmtId="164" fontId="7" fillId="0" borderId="7" xfId="4" applyNumberFormat="1" applyFont="1" applyFill="1" applyBorder="1" applyAlignment="1">
      <alignment wrapText="1"/>
    </xf>
    <xf numFmtId="164" fontId="4" fillId="0" borderId="7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164" fontId="4" fillId="0" borderId="7" xfId="4" applyNumberFormat="1" applyFont="1" applyFill="1" applyBorder="1" applyAlignment="1">
      <alignment horizontal="center" vertical="center" wrapText="1"/>
    </xf>
    <xf numFmtId="41" fontId="4" fillId="0" borderId="8" xfId="2" applyFont="1" applyFill="1" applyBorder="1" applyAlignment="1">
      <alignment horizontal="right" vertical="center" wrapText="1"/>
    </xf>
    <xf numFmtId="3" fontId="4" fillId="0" borderId="7" xfId="3" quotePrefix="1" applyNumberFormat="1" applyFont="1" applyFill="1" applyBorder="1" applyAlignment="1">
      <alignment horizontal="left" wrapText="1"/>
    </xf>
    <xf numFmtId="3" fontId="4" fillId="0" borderId="7" xfId="3" applyNumberFormat="1" applyFont="1" applyFill="1" applyBorder="1" applyAlignment="1">
      <alignment horizontal="left" wrapText="1"/>
    </xf>
    <xf numFmtId="3" fontId="5" fillId="0" borderId="7" xfId="3" applyNumberFormat="1" applyFont="1" applyFill="1" applyBorder="1" applyAlignment="1">
      <alignment horizontal="right" vertical="center" wrapText="1"/>
    </xf>
    <xf numFmtId="3" fontId="5" fillId="0" borderId="7" xfId="4" applyNumberFormat="1" applyFont="1" applyFill="1" applyBorder="1" applyAlignment="1">
      <alignment horizontal="right" vertical="center" wrapText="1"/>
    </xf>
    <xf numFmtId="41" fontId="5" fillId="0" borderId="8" xfId="2" applyFont="1" applyFill="1" applyBorder="1" applyAlignment="1">
      <alignment horizontal="right" vertical="center" wrapText="1"/>
    </xf>
    <xf numFmtId="3" fontId="4" fillId="0" borderId="7" xfId="3" applyNumberFormat="1" applyFont="1" applyFill="1" applyBorder="1" applyAlignment="1">
      <alignment horizontal="center" wrapText="1"/>
    </xf>
    <xf numFmtId="3" fontId="4" fillId="0" borderId="7" xfId="4" applyNumberFormat="1" applyFont="1" applyFill="1" applyBorder="1" applyAlignment="1">
      <alignment horizontal="right" wrapText="1"/>
    </xf>
    <xf numFmtId="0" fontId="4" fillId="0" borderId="7" xfId="0" applyFont="1" applyBorder="1" applyAlignment="1">
      <alignment wrapText="1"/>
    </xf>
    <xf numFmtId="3" fontId="4" fillId="0" borderId="7" xfId="4" applyNumberFormat="1" applyFont="1" applyFill="1" applyBorder="1" applyAlignment="1">
      <alignment horizontal="right" vertical="center" wrapText="1"/>
    </xf>
    <xf numFmtId="3" fontId="5" fillId="0" borderId="7" xfId="5" applyNumberFormat="1" applyFont="1" applyFill="1" applyBorder="1" applyAlignment="1">
      <alignment horizontal="right" wrapText="1"/>
    </xf>
    <xf numFmtId="165" fontId="4" fillId="0" borderId="7" xfId="4" applyNumberFormat="1" applyFont="1" applyFill="1" applyBorder="1" applyAlignment="1">
      <alignment horizontal="center" wrapText="1"/>
    </xf>
    <xf numFmtId="3" fontId="5" fillId="0" borderId="6" xfId="3" applyNumberFormat="1" applyFont="1" applyFill="1" applyBorder="1" applyAlignment="1">
      <alignment vertical="center" wrapText="1"/>
    </xf>
    <xf numFmtId="3" fontId="4" fillId="0" borderId="6" xfId="3" applyNumberFormat="1" applyFont="1" applyFill="1" applyBorder="1" applyAlignment="1">
      <alignment horizontal="center" vertical="center" wrapText="1"/>
    </xf>
    <xf numFmtId="37" fontId="5" fillId="0" borderId="7" xfId="4" applyNumberFormat="1" applyFont="1" applyFill="1" applyBorder="1" applyAlignment="1">
      <alignment horizontal="right" vertical="center" wrapText="1"/>
    </xf>
    <xf numFmtId="164" fontId="5" fillId="0" borderId="7" xfId="4" applyNumberFormat="1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horizontal="center" wrapText="1"/>
    </xf>
    <xf numFmtId="164" fontId="5" fillId="0" borderId="7" xfId="4" applyNumberFormat="1" applyFont="1" applyFill="1" applyBorder="1" applyAlignment="1">
      <alignment horizontal="center" wrapText="1"/>
    </xf>
    <xf numFmtId="3" fontId="4" fillId="0" borderId="6" xfId="3" quotePrefix="1" applyNumberFormat="1" applyFont="1" applyFill="1" applyBorder="1" applyAlignment="1">
      <alignment horizontal="center" wrapText="1"/>
    </xf>
    <xf numFmtId="3" fontId="4" fillId="0" borderId="7" xfId="4" quotePrefix="1" applyNumberFormat="1" applyFont="1" applyFill="1" applyBorder="1" applyAlignment="1">
      <alignment horizontal="right" wrapText="1"/>
    </xf>
    <xf numFmtId="41" fontId="4" fillId="0" borderId="8" xfId="2" quotePrefix="1" applyFont="1" applyFill="1" applyBorder="1" applyAlignment="1">
      <alignment horizontal="right" wrapText="1"/>
    </xf>
    <xf numFmtId="3" fontId="5" fillId="0" borderId="8" xfId="3" applyNumberFormat="1" applyFont="1" applyFill="1" applyBorder="1" applyAlignment="1">
      <alignment horizontal="right" vertical="center" wrapText="1"/>
    </xf>
    <xf numFmtId="3" fontId="4" fillId="0" borderId="7" xfId="3" applyNumberFormat="1" applyFont="1" applyFill="1" applyBorder="1" applyAlignment="1">
      <alignment horizontal="right" wrapText="1"/>
    </xf>
    <xf numFmtId="3" fontId="4" fillId="0" borderId="7" xfId="4" applyNumberFormat="1" applyFont="1" applyBorder="1" applyAlignment="1">
      <alignment horizontal="right" wrapText="1"/>
    </xf>
    <xf numFmtId="3" fontId="4" fillId="0" borderId="0" xfId="3" applyNumberFormat="1" applyFont="1" applyFill="1" applyBorder="1" applyAlignment="1">
      <alignment horizontal="center" wrapText="1"/>
    </xf>
    <xf numFmtId="3" fontId="5" fillId="0" borderId="0" xfId="3" applyNumberFormat="1" applyFont="1" applyFill="1" applyBorder="1" applyAlignment="1">
      <alignment horizontal="left" wrapText="1"/>
    </xf>
    <xf numFmtId="164" fontId="4" fillId="0" borderId="0" xfId="4" applyNumberFormat="1" applyFont="1" applyFill="1" applyBorder="1" applyAlignment="1">
      <alignment horizontal="center" wrapText="1"/>
    </xf>
    <xf numFmtId="41" fontId="4" fillId="0" borderId="0" xfId="2" applyFont="1" applyFill="1" applyBorder="1" applyAlignment="1">
      <alignment horizontal="right" wrapText="1"/>
    </xf>
    <xf numFmtId="3" fontId="4" fillId="0" borderId="0" xfId="3" applyNumberFormat="1" applyFont="1" applyAlignment="1">
      <alignment horizontal="center" wrapText="1"/>
    </xf>
    <xf numFmtId="3" fontId="4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41" fontId="4" fillId="0" borderId="0" xfId="5" applyFont="1" applyAlignment="1">
      <alignment wrapText="1"/>
    </xf>
    <xf numFmtId="3" fontId="5" fillId="0" borderId="0" xfId="3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41" fontId="5" fillId="0" borderId="0" xfId="2" applyFont="1" applyAlignment="1">
      <alignment horizontal="right" wrapText="1"/>
    </xf>
    <xf numFmtId="37" fontId="4" fillId="0" borderId="0" xfId="0" applyNumberFormat="1" applyFont="1" applyAlignment="1">
      <alignment wrapText="1"/>
    </xf>
    <xf numFmtId="41" fontId="4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4" fontId="9" fillId="0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wrapText="1"/>
    </xf>
    <xf numFmtId="41" fontId="14" fillId="0" borderId="0" xfId="2" applyFont="1"/>
    <xf numFmtId="41" fontId="15" fillId="0" borderId="0" xfId="2" applyFont="1"/>
    <xf numFmtId="41" fontId="15" fillId="0" borderId="0" xfId="2" applyFont="1" applyAlignment="1">
      <alignment horizontal="center"/>
    </xf>
    <xf numFmtId="41" fontId="15" fillId="0" borderId="0" xfId="2" applyFont="1" applyAlignment="1"/>
    <xf numFmtId="41" fontId="14" fillId="0" borderId="7" xfId="2" applyFont="1" applyBorder="1" applyAlignment="1">
      <alignment horizontal="center" vertical="center" wrapText="1"/>
    </xf>
    <xf numFmtId="41" fontId="15" fillId="0" borderId="7" xfId="2" applyFont="1" applyBorder="1" applyAlignment="1">
      <alignment vertical="center" wrapText="1"/>
    </xf>
    <xf numFmtId="166" fontId="14" fillId="0" borderId="7" xfId="2" applyNumberFormat="1" applyFont="1" applyBorder="1" applyAlignment="1">
      <alignment horizontal="center" vertical="center" wrapText="1"/>
    </xf>
    <xf numFmtId="41" fontId="14" fillId="0" borderId="7" xfId="2" quotePrefix="1" applyFont="1" applyBorder="1" applyAlignment="1">
      <alignment horizontal="center" vertical="center" wrapText="1"/>
    </xf>
    <xf numFmtId="41" fontId="16" fillId="0" borderId="7" xfId="2" applyFont="1" applyFill="1" applyBorder="1" applyAlignment="1">
      <alignment vertical="center" wrapText="1"/>
    </xf>
    <xf numFmtId="41" fontId="14" fillId="0" borderId="7" xfId="2" applyFont="1" applyBorder="1" applyAlignment="1">
      <alignment horizontal="right" vertical="center" wrapText="1"/>
    </xf>
    <xf numFmtId="41" fontId="16" fillId="0" borderId="7" xfId="2" quotePrefix="1" applyFont="1" applyFill="1" applyBorder="1" applyAlignment="1">
      <alignment horizontal="left" vertical="center" wrapText="1"/>
    </xf>
    <xf numFmtId="41" fontId="15" fillId="0" borderId="7" xfId="2" applyFont="1" applyBorder="1" applyAlignment="1">
      <alignment horizontal="right" vertical="center" wrapText="1"/>
    </xf>
    <xf numFmtId="41" fontId="15" fillId="0" borderId="7" xfId="2" applyFont="1" applyBorder="1" applyAlignment="1">
      <alignment vertical="center"/>
    </xf>
    <xf numFmtId="166" fontId="15" fillId="0" borderId="7" xfId="2" applyNumberFormat="1" applyFont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4" fontId="18" fillId="0" borderId="7" xfId="1" applyNumberFormat="1" applyFont="1" applyBorder="1" applyAlignment="1">
      <alignment vertical="center" wrapText="1"/>
    </xf>
    <xf numFmtId="41" fontId="14" fillId="0" borderId="7" xfId="2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right" vertical="center" wrapText="1"/>
    </xf>
    <xf numFmtId="164" fontId="15" fillId="0" borderId="7" xfId="1" applyNumberFormat="1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0" fontId="14" fillId="0" borderId="7" xfId="0" quotePrefix="1" applyFont="1" applyFill="1" applyBorder="1" applyAlignment="1">
      <alignment horizontal="center" vertical="center" wrapText="1"/>
    </xf>
    <xf numFmtId="0" fontId="14" fillId="0" borderId="7" xfId="0" quotePrefix="1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41" fontId="14" fillId="0" borderId="10" xfId="2" quotePrefix="1" applyFont="1" applyBorder="1" applyAlignment="1">
      <alignment horizontal="center" vertical="center" wrapText="1"/>
    </xf>
    <xf numFmtId="41" fontId="14" fillId="0" borderId="7" xfId="2" applyFont="1" applyBorder="1"/>
    <xf numFmtId="0" fontId="22" fillId="3" borderId="0" xfId="3" applyFont="1" applyFill="1" applyBorder="1"/>
    <xf numFmtId="0" fontId="23" fillId="3" borderId="7" xfId="3" applyFont="1" applyFill="1" applyBorder="1"/>
    <xf numFmtId="3" fontId="23" fillId="3" borderId="7" xfId="3" applyNumberFormat="1" applyFont="1" applyFill="1" applyBorder="1"/>
    <xf numFmtId="3" fontId="23" fillId="3" borderId="7" xfId="3" applyNumberFormat="1" applyFont="1" applyFill="1" applyBorder="1" applyAlignment="1">
      <alignment horizontal="right"/>
    </xf>
    <xf numFmtId="0" fontId="23" fillId="3" borderId="7" xfId="3" applyFont="1" applyFill="1" applyBorder="1" applyAlignment="1">
      <alignment horizontal="left"/>
    </xf>
    <xf numFmtId="3" fontId="24" fillId="0" borderId="7" xfId="8" applyNumberFormat="1" applyFont="1" applyBorder="1"/>
    <xf numFmtId="41" fontId="26" fillId="2" borderId="7" xfId="2" quotePrefix="1" applyFont="1" applyFill="1" applyBorder="1" applyAlignment="1">
      <alignment horizontal="left" vertical="center" wrapText="1"/>
    </xf>
    <xf numFmtId="41" fontId="11" fillId="0" borderId="7" xfId="2" applyFont="1" applyFill="1" applyBorder="1" applyAlignment="1">
      <alignment vertical="center" wrapText="1"/>
    </xf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7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vertical="center" wrapText="1"/>
    </xf>
    <xf numFmtId="164" fontId="17" fillId="0" borderId="7" xfId="1" applyNumberFormat="1" applyFont="1" applyFill="1" applyBorder="1" applyAlignment="1">
      <alignment horizontal="center" vertical="center" wrapText="1"/>
    </xf>
    <xf numFmtId="41" fontId="16" fillId="3" borderId="7" xfId="2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41" fontId="15" fillId="0" borderId="7" xfId="2" quotePrefix="1" applyFont="1" applyBorder="1" applyAlignment="1">
      <alignment horizontal="center" vertical="center" wrapText="1"/>
    </xf>
    <xf numFmtId="41" fontId="29" fillId="2" borderId="7" xfId="2" applyFont="1" applyFill="1" applyBorder="1" applyAlignment="1">
      <alignment vertical="center" wrapText="1"/>
    </xf>
    <xf numFmtId="41" fontId="29" fillId="3" borderId="7" xfId="2" applyFont="1" applyFill="1" applyBorder="1" applyAlignment="1">
      <alignment horizontal="right" vertical="center" wrapText="1"/>
    </xf>
    <xf numFmtId="41" fontId="11" fillId="0" borderId="7" xfId="2" quotePrefix="1" applyFont="1" applyFill="1" applyBorder="1" applyAlignment="1">
      <alignment horizontal="left" vertical="center" wrapText="1"/>
    </xf>
    <xf numFmtId="41" fontId="30" fillId="2" borderId="7" xfId="2" applyFont="1" applyFill="1" applyBorder="1" applyAlignment="1">
      <alignment horizontal="right" vertical="center" wrapText="1"/>
    </xf>
    <xf numFmtId="41" fontId="11" fillId="0" borderId="10" xfId="2" applyFont="1" applyFill="1" applyBorder="1" applyAlignment="1">
      <alignment vertical="center" wrapText="1"/>
    </xf>
    <xf numFmtId="41" fontId="30" fillId="2" borderId="9" xfId="2" applyFont="1" applyFill="1" applyBorder="1" applyAlignment="1">
      <alignment horizontal="right" vertical="center" wrapText="1"/>
    </xf>
    <xf numFmtId="0" fontId="17" fillId="0" borderId="0" xfId="0" applyFont="1" applyAlignment="1">
      <alignment wrapText="1"/>
    </xf>
    <xf numFmtId="41" fontId="14" fillId="0" borderId="7" xfId="2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41" fontId="15" fillId="0" borderId="0" xfId="2" applyFont="1" applyAlignment="1">
      <alignment horizontal="right"/>
    </xf>
    <xf numFmtId="41" fontId="29" fillId="2" borderId="7" xfId="2" applyFont="1" applyFill="1" applyBorder="1" applyAlignment="1">
      <alignment horizontal="right" vertical="center" wrapText="1"/>
    </xf>
    <xf numFmtId="41" fontId="10" fillId="0" borderId="7" xfId="2" applyFont="1" applyFill="1" applyBorder="1" applyAlignment="1">
      <alignment horizontal="right" vertical="center" wrapText="1"/>
    </xf>
    <xf numFmtId="41" fontId="10" fillId="0" borderId="7" xfId="2" quotePrefix="1" applyFont="1" applyFill="1" applyBorder="1" applyAlignment="1">
      <alignment horizontal="right" vertical="center" wrapText="1"/>
    </xf>
    <xf numFmtId="41" fontId="14" fillId="0" borderId="7" xfId="2" applyFont="1" applyBorder="1" applyAlignment="1">
      <alignment horizontal="right"/>
    </xf>
    <xf numFmtId="41" fontId="14" fillId="0" borderId="0" xfId="2" applyFont="1" applyAlignment="1">
      <alignment horizontal="right"/>
    </xf>
    <xf numFmtId="41" fontId="14" fillId="0" borderId="7" xfId="2" quotePrefix="1" applyFont="1" applyFill="1" applyBorder="1" applyAlignment="1">
      <alignment horizontal="right" vertical="center" wrapText="1"/>
    </xf>
    <xf numFmtId="41" fontId="29" fillId="2" borderId="0" xfId="2" applyFont="1" applyFill="1" applyBorder="1" applyAlignment="1">
      <alignment horizontal="right" vertical="center" wrapText="1"/>
    </xf>
    <xf numFmtId="41" fontId="3" fillId="0" borderId="0" xfId="2" applyFont="1" applyAlignment="1">
      <alignment horizontal="center" vertical="center"/>
    </xf>
    <xf numFmtId="0" fontId="16" fillId="0" borderId="0" xfId="0" applyFont="1" applyAlignment="1">
      <alignment vertical="center"/>
    </xf>
    <xf numFmtId="0" fontId="33" fillId="3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vertical="center" wrapText="1"/>
    </xf>
    <xf numFmtId="0" fontId="2" fillId="0" borderId="0" xfId="3"/>
    <xf numFmtId="0" fontId="2" fillId="3" borderId="0" xfId="3" applyFill="1"/>
    <xf numFmtId="0" fontId="20" fillId="0" borderId="0" xfId="0" applyFont="1"/>
    <xf numFmtId="0" fontId="35" fillId="2" borderId="7" xfId="28" quotePrefix="1" applyFont="1" applyBorder="1" applyAlignment="1">
      <alignment horizontal="center" vertical="top" wrapText="1"/>
    </xf>
    <xf numFmtId="0" fontId="35" fillId="2" borderId="7" xfId="29" quotePrefix="1" applyFont="1" applyBorder="1" applyAlignment="1">
      <alignment horizontal="left" vertical="top" wrapText="1"/>
    </xf>
    <xf numFmtId="41" fontId="35" fillId="2" borderId="7" xfId="2" applyFont="1" applyFill="1" applyBorder="1" applyAlignment="1">
      <alignment horizontal="right" vertical="top" wrapText="1"/>
    </xf>
    <xf numFmtId="0" fontId="40" fillId="3" borderId="11" xfId="3" applyFont="1" applyFill="1" applyBorder="1" applyAlignment="1"/>
    <xf numFmtId="0" fontId="41" fillId="0" borderId="0" xfId="3" applyFont="1"/>
    <xf numFmtId="0" fontId="40" fillId="3" borderId="14" xfId="3" applyFont="1" applyFill="1" applyBorder="1" applyAlignment="1">
      <alignment horizontal="center"/>
    </xf>
    <xf numFmtId="0" fontId="40" fillId="3" borderId="7" xfId="3" applyFont="1" applyFill="1" applyBorder="1" applyAlignment="1">
      <alignment horizontal="center"/>
    </xf>
    <xf numFmtId="0" fontId="40" fillId="3" borderId="7" xfId="3" applyFont="1" applyFill="1" applyBorder="1" applyAlignment="1">
      <alignment horizontal="center" vertical="center"/>
    </xf>
    <xf numFmtId="0" fontId="40" fillId="3" borderId="7" xfId="3" applyFont="1" applyFill="1" applyBorder="1" applyAlignment="1">
      <alignment horizontal="center" vertical="center" wrapText="1"/>
    </xf>
    <xf numFmtId="41" fontId="25" fillId="2" borderId="7" xfId="2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164" fontId="10" fillId="0" borderId="7" xfId="1" applyNumberFormat="1" applyFont="1" applyFill="1" applyBorder="1" applyAlignment="1">
      <alignment horizontal="center" vertical="center" wrapText="1"/>
    </xf>
    <xf numFmtId="164" fontId="11" fillId="0" borderId="7" xfId="1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wrapText="1"/>
    </xf>
    <xf numFmtId="0" fontId="11" fillId="0" borderId="7" xfId="0" quotePrefix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right" vertical="center" wrapText="1"/>
    </xf>
    <xf numFmtId="164" fontId="10" fillId="0" borderId="7" xfId="1" applyNumberFormat="1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0" fontId="11" fillId="0" borderId="7" xfId="0" quotePrefix="1" applyFont="1" applyFill="1" applyBorder="1" applyAlignment="1">
      <alignment horizontal="center" vertical="center" wrapText="1"/>
    </xf>
    <xf numFmtId="164" fontId="18" fillId="0" borderId="7" xfId="1" applyNumberFormat="1" applyFont="1" applyBorder="1" applyAlignment="1">
      <alignment wrapText="1"/>
    </xf>
    <xf numFmtId="164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23" fillId="3" borderId="7" xfId="3" applyFont="1" applyFill="1" applyBorder="1" applyAlignment="1">
      <alignment horizontal="center"/>
    </xf>
    <xf numFmtId="0" fontId="40" fillId="3" borderId="14" xfId="3" applyFont="1" applyFill="1" applyBorder="1" applyAlignment="1">
      <alignment horizontal="center" vertical="center"/>
    </xf>
    <xf numFmtId="0" fontId="40" fillId="3" borderId="1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1" fontId="15" fillId="0" borderId="7" xfId="2" applyFont="1" applyBorder="1" applyAlignment="1">
      <alignment horizontal="center" vertical="center" wrapText="1"/>
    </xf>
    <xf numFmtId="41" fontId="20" fillId="0" borderId="0" xfId="0" applyNumberFormat="1" applyFont="1"/>
    <xf numFmtId="0" fontId="35" fillId="2" borderId="0" xfId="28" quotePrefix="1" applyFont="1" applyBorder="1" applyAlignment="1">
      <alignment horizontal="center" vertical="top" wrapText="1"/>
    </xf>
    <xf numFmtId="0" fontId="35" fillId="2" borderId="0" xfId="29" quotePrefix="1" applyFont="1" applyBorder="1" applyAlignment="1">
      <alignment horizontal="left" vertical="top" wrapText="1"/>
    </xf>
    <xf numFmtId="41" fontId="35" fillId="2" borderId="0" xfId="2" applyFont="1" applyFill="1" applyBorder="1" applyAlignment="1">
      <alignment horizontal="right" vertical="top" wrapText="1"/>
    </xf>
    <xf numFmtId="41" fontId="23" fillId="3" borderId="7" xfId="3" applyNumberFormat="1" applyFont="1" applyFill="1" applyBorder="1"/>
    <xf numFmtId="3" fontId="22" fillId="3" borderId="7" xfId="11" applyNumberFormat="1" applyFont="1" applyFill="1" applyBorder="1" applyAlignment="1">
      <alignment horizontal="right"/>
    </xf>
    <xf numFmtId="3" fontId="24" fillId="3" borderId="14" xfId="2" applyNumberFormat="1" applyFont="1" applyFill="1" applyBorder="1"/>
    <xf numFmtId="41" fontId="24" fillId="3" borderId="14" xfId="2" applyFont="1" applyFill="1" applyBorder="1"/>
    <xf numFmtId="41" fontId="23" fillId="3" borderId="7" xfId="11" applyNumberFormat="1" applyFont="1" applyFill="1" applyBorder="1" applyAlignment="1"/>
    <xf numFmtId="0" fontId="23" fillId="3" borderId="10" xfId="3" applyFont="1" applyFill="1" applyBorder="1" applyAlignment="1">
      <alignment vertical="center"/>
    </xf>
    <xf numFmtId="0" fontId="42" fillId="0" borderId="0" xfId="0" applyFont="1" applyAlignment="1">
      <alignment horizontal="center"/>
    </xf>
    <xf numFmtId="0" fontId="42" fillId="0" borderId="7" xfId="0" applyFont="1" applyBorder="1" applyAlignment="1">
      <alignment horizontal="center" vertical="center"/>
    </xf>
    <xf numFmtId="41" fontId="42" fillId="0" borderId="7" xfId="2" applyFont="1" applyBorder="1" applyAlignment="1">
      <alignment horizontal="center" vertical="center"/>
    </xf>
    <xf numFmtId="0" fontId="42" fillId="0" borderId="7" xfId="0" applyFont="1" applyBorder="1"/>
    <xf numFmtId="0" fontId="42" fillId="0" borderId="7" xfId="0" applyFont="1" applyBorder="1" applyAlignment="1">
      <alignment wrapText="1"/>
    </xf>
    <xf numFmtId="41" fontId="43" fillId="0" borderId="7" xfId="2" applyFont="1" applyBorder="1"/>
    <xf numFmtId="41" fontId="42" fillId="0" borderId="7" xfId="0" applyNumberFormat="1" applyFont="1" applyBorder="1"/>
    <xf numFmtId="0" fontId="44" fillId="0" borderId="7" xfId="0" applyFont="1" applyBorder="1" applyAlignment="1">
      <alignment wrapText="1"/>
    </xf>
    <xf numFmtId="41" fontId="44" fillId="0" borderId="7" xfId="2" applyFont="1" applyBorder="1" applyAlignment="1">
      <alignment wrapText="1"/>
    </xf>
    <xf numFmtId="41" fontId="44" fillId="0" borderId="7" xfId="0" applyNumberFormat="1" applyFont="1" applyBorder="1" applyAlignment="1">
      <alignment wrapText="1"/>
    </xf>
    <xf numFmtId="0" fontId="44" fillId="3" borderId="7" xfId="0" applyFont="1" applyFill="1" applyBorder="1" applyAlignment="1">
      <alignment horizontal="right" vertical="top" wrapText="1"/>
    </xf>
    <xf numFmtId="0" fontId="45" fillId="0" borderId="7" xfId="0" applyFont="1" applyFill="1" applyBorder="1" applyAlignment="1">
      <alignment vertical="top" wrapText="1"/>
    </xf>
    <xf numFmtId="0" fontId="45" fillId="0" borderId="7" xfId="0" applyFont="1" applyBorder="1" applyAlignment="1">
      <alignment vertical="center" wrapText="1"/>
    </xf>
    <xf numFmtId="164" fontId="44" fillId="3" borderId="7" xfId="1" applyNumberFormat="1" applyFont="1" applyFill="1" applyBorder="1" applyAlignment="1">
      <alignment horizontal="left" vertical="top" wrapText="1"/>
    </xf>
    <xf numFmtId="0" fontId="45" fillId="0" borderId="7" xfId="0" applyFont="1" applyBorder="1" applyAlignment="1">
      <alignment horizontal="left" vertical="top" wrapText="1"/>
    </xf>
    <xf numFmtId="0" fontId="44" fillId="3" borderId="7" xfId="0" applyFont="1" applyFill="1" applyBorder="1" applyAlignment="1">
      <alignment vertical="top" wrapText="1" shrinkToFit="1"/>
    </xf>
    <xf numFmtId="164" fontId="44" fillId="0" borderId="7" xfId="0" applyNumberFormat="1" applyFont="1" applyBorder="1" applyAlignment="1">
      <alignment vertical="top" wrapText="1"/>
    </xf>
    <xf numFmtId="0" fontId="44" fillId="3" borderId="7" xfId="11" applyFont="1" applyFill="1" applyBorder="1" applyAlignment="1">
      <alignment vertical="top" wrapText="1" shrinkToFit="1"/>
    </xf>
    <xf numFmtId="0" fontId="44" fillId="3" borderId="7" xfId="0" applyNumberFormat="1" applyFont="1" applyFill="1" applyBorder="1" applyAlignment="1">
      <alignment vertical="top" wrapText="1" shrinkToFit="1"/>
    </xf>
    <xf numFmtId="0" fontId="44" fillId="3" borderId="7" xfId="0" applyFont="1" applyFill="1" applyBorder="1" applyAlignment="1">
      <alignment horizontal="left" vertical="top" wrapText="1" shrinkToFit="1"/>
    </xf>
    <xf numFmtId="0" fontId="44" fillId="3" borderId="7" xfId="0" applyFont="1" applyFill="1" applyBorder="1" applyAlignment="1">
      <alignment vertical="top" wrapText="1"/>
    </xf>
    <xf numFmtId="164" fontId="44" fillId="3" borderId="7" xfId="0" applyNumberFormat="1" applyFont="1" applyFill="1" applyBorder="1" applyAlignment="1">
      <alignment vertical="top" wrapText="1"/>
    </xf>
    <xf numFmtId="0" fontId="44" fillId="3" borderId="7" xfId="0" applyFont="1" applyFill="1" applyBorder="1" applyAlignment="1" applyProtection="1">
      <alignment vertical="top" wrapText="1" shrinkToFit="1"/>
    </xf>
    <xf numFmtId="0" fontId="44" fillId="0" borderId="7" xfId="0" applyFont="1" applyBorder="1" applyAlignment="1">
      <alignment vertical="top"/>
    </xf>
    <xf numFmtId="0" fontId="44" fillId="0" borderId="7" xfId="0" applyFont="1" applyBorder="1"/>
    <xf numFmtId="41" fontId="44" fillId="0" borderId="7" xfId="0" applyNumberFormat="1" applyFont="1" applyBorder="1"/>
    <xf numFmtId="0" fontId="44" fillId="0" borderId="7" xfId="0" applyFont="1" applyBorder="1" applyAlignment="1">
      <alignment horizontal="center" vertical="center" wrapText="1"/>
    </xf>
    <xf numFmtId="41" fontId="45" fillId="0" borderId="7" xfId="2" applyFont="1" applyBorder="1" applyAlignment="1">
      <alignment vertical="center" wrapText="1"/>
    </xf>
    <xf numFmtId="0" fontId="45" fillId="0" borderId="7" xfId="0" applyFont="1" applyBorder="1" applyAlignment="1">
      <alignment horizontal="left" vertical="center" wrapText="1"/>
    </xf>
    <xf numFmtId="41" fontId="45" fillId="0" borderId="7" xfId="2" applyFont="1" applyBorder="1" applyAlignment="1">
      <alignment horizontal="left" vertical="center" wrapText="1"/>
    </xf>
    <xf numFmtId="0" fontId="44" fillId="0" borderId="7" xfId="0" applyFont="1" applyBorder="1" applyAlignment="1">
      <alignment vertical="center" wrapText="1"/>
    </xf>
    <xf numFmtId="0" fontId="44" fillId="0" borderId="7" xfId="0" applyFont="1" applyBorder="1" applyAlignment="1">
      <alignment horizontal="left" vertical="center" wrapText="1"/>
    </xf>
    <xf numFmtId="41" fontId="44" fillId="3" borderId="7" xfId="2" applyFont="1" applyFill="1" applyBorder="1" applyAlignment="1">
      <alignment horizontal="center" vertical="center" wrapText="1"/>
    </xf>
    <xf numFmtId="41" fontId="45" fillId="3" borderId="7" xfId="7" applyFont="1" applyFill="1" applyBorder="1" applyAlignment="1">
      <alignment horizontal="left" wrapText="1"/>
    </xf>
    <xf numFmtId="0" fontId="45" fillId="3" borderId="7" xfId="7" applyNumberFormat="1" applyFont="1" applyFill="1" applyBorder="1" applyAlignment="1">
      <alignment horizontal="left" wrapText="1"/>
    </xf>
    <xf numFmtId="0" fontId="44" fillId="3" borderId="7" xfId="0" applyFont="1" applyFill="1" applyBorder="1" applyAlignment="1">
      <alignment horizontal="left"/>
    </xf>
    <xf numFmtId="0" fontId="45" fillId="3" borderId="7" xfId="11" applyFont="1" applyFill="1" applyBorder="1" applyAlignment="1">
      <alignment horizontal="left" wrapText="1"/>
    </xf>
    <xf numFmtId="0" fontId="45" fillId="3" borderId="7" xfId="11" applyNumberFormat="1" applyFont="1" applyFill="1" applyBorder="1" applyAlignment="1">
      <alignment horizontal="left" wrapText="1"/>
    </xf>
    <xf numFmtId="41" fontId="45" fillId="3" borderId="7" xfId="11" applyNumberFormat="1" applyFont="1" applyFill="1" applyBorder="1" applyAlignment="1">
      <alignment horizontal="left" wrapText="1"/>
    </xf>
    <xf numFmtId="0" fontId="45" fillId="3" borderId="7" xfId="0" applyFont="1" applyFill="1" applyBorder="1"/>
    <xf numFmtId="0" fontId="45" fillId="3" borderId="7" xfId="0" applyFont="1" applyFill="1" applyBorder="1" applyAlignment="1">
      <alignment wrapText="1"/>
    </xf>
    <xf numFmtId="41" fontId="45" fillId="3" borderId="7" xfId="0" applyNumberFormat="1" applyFont="1" applyFill="1" applyBorder="1"/>
    <xf numFmtId="0" fontId="45" fillId="3" borderId="7" xfId="0" applyFont="1" applyFill="1" applyBorder="1" applyAlignment="1">
      <alignment vertical="center"/>
    </xf>
    <xf numFmtId="0" fontId="45" fillId="3" borderId="7" xfId="0" applyFont="1" applyFill="1" applyBorder="1" applyAlignment="1">
      <alignment vertical="center" wrapText="1"/>
    </xf>
    <xf numFmtId="41" fontId="45" fillId="3" borderId="7" xfId="0" applyNumberFormat="1" applyFont="1" applyFill="1" applyBorder="1" applyAlignment="1">
      <alignment vertical="center"/>
    </xf>
    <xf numFmtId="0" fontId="45" fillId="0" borderId="7" xfId="0" applyFont="1" applyBorder="1"/>
    <xf numFmtId="0" fontId="45" fillId="0" borderId="7" xfId="0" applyFont="1" applyBorder="1" applyAlignment="1">
      <alignment wrapText="1"/>
    </xf>
    <xf numFmtId="0" fontId="44" fillId="0" borderId="7" xfId="0" applyFont="1" applyFill="1" applyBorder="1" applyAlignment="1">
      <alignment horizontal="center" vertical="top" wrapText="1"/>
    </xf>
    <xf numFmtId="0" fontId="44" fillId="0" borderId="7" xfId="0" applyFont="1" applyBorder="1" applyAlignment="1">
      <alignment vertical="top" wrapText="1"/>
    </xf>
    <xf numFmtId="41" fontId="44" fillId="0" borderId="7" xfId="2" applyFont="1" applyBorder="1"/>
    <xf numFmtId="0" fontId="44" fillId="0" borderId="7" xfId="0" applyFont="1" applyBorder="1" applyAlignment="1">
      <alignment horizontal="right" vertical="center" wrapText="1"/>
    </xf>
    <xf numFmtId="0" fontId="45" fillId="3" borderId="7" xfId="0" applyFont="1" applyFill="1" applyBorder="1" applyAlignment="1"/>
    <xf numFmtId="0" fontId="45" fillId="3" borderId="7" xfId="0" applyFont="1" applyFill="1" applyBorder="1" applyAlignment="1">
      <alignment horizontal="left"/>
    </xf>
    <xf numFmtId="0" fontId="45" fillId="3" borderId="7" xfId="0" applyFont="1" applyFill="1" applyBorder="1" applyAlignment="1">
      <alignment horizontal="left" wrapText="1"/>
    </xf>
    <xf numFmtId="164" fontId="45" fillId="3" borderId="7" xfId="30" applyNumberFormat="1" applyFont="1" applyFill="1" applyBorder="1" applyAlignment="1">
      <alignment horizontal="center"/>
    </xf>
    <xf numFmtId="41" fontId="45" fillId="3" borderId="7" xfId="30" applyNumberFormat="1" applyFont="1" applyFill="1" applyBorder="1"/>
    <xf numFmtId="0" fontId="45" fillId="3" borderId="7" xfId="3" applyFont="1" applyFill="1" applyBorder="1" applyAlignment="1"/>
    <xf numFmtId="0" fontId="45" fillId="3" borderId="7" xfId="3" applyFont="1" applyFill="1" applyBorder="1" applyAlignment="1">
      <alignment wrapText="1"/>
    </xf>
    <xf numFmtId="164" fontId="45" fillId="3" borderId="7" xfId="30" applyNumberFormat="1" applyFont="1" applyFill="1" applyBorder="1"/>
    <xf numFmtId="41" fontId="45" fillId="3" borderId="7" xfId="2" applyFont="1" applyFill="1" applyBorder="1"/>
    <xf numFmtId="41" fontId="45" fillId="3" borderId="7" xfId="0" quotePrefix="1" applyNumberFormat="1" applyFont="1" applyFill="1" applyBorder="1"/>
    <xf numFmtId="0" fontId="45" fillId="3" borderId="7" xfId="0" quotePrefix="1" applyFont="1" applyFill="1" applyBorder="1" applyAlignment="1"/>
    <xf numFmtId="41" fontId="45" fillId="3" borderId="7" xfId="2" applyFont="1" applyFill="1" applyBorder="1" applyAlignment="1">
      <alignment vertical="center"/>
    </xf>
    <xf numFmtId="41" fontId="45" fillId="3" borderId="7" xfId="2" applyFont="1" applyFill="1" applyBorder="1" applyAlignment="1">
      <alignment vertical="center" wrapText="1"/>
    </xf>
    <xf numFmtId="41" fontId="45" fillId="3" borderId="7" xfId="0" applyNumberFormat="1" applyFont="1" applyFill="1" applyBorder="1" applyAlignment="1"/>
    <xf numFmtId="0" fontId="32" fillId="0" borderId="0" xfId="0" applyFont="1"/>
    <xf numFmtId="0" fontId="46" fillId="0" borderId="0" xfId="0" applyFont="1"/>
    <xf numFmtId="0" fontId="42" fillId="0" borderId="19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 wrapText="1"/>
    </xf>
    <xf numFmtId="41" fontId="42" fillId="0" borderId="7" xfId="2" applyFont="1" applyBorder="1" applyAlignment="1">
      <alignment horizontal="center" vertical="center" wrapText="1"/>
    </xf>
    <xf numFmtId="0" fontId="44" fillId="0" borderId="7" xfId="0" applyFont="1" applyFill="1" applyBorder="1" applyAlignment="1">
      <alignment vertical="center" wrapText="1"/>
    </xf>
    <xf numFmtId="41" fontId="44" fillId="0" borderId="7" xfId="2" applyFont="1" applyFill="1" applyBorder="1" applyAlignment="1">
      <alignment horizontal="right" vertical="center" wrapText="1"/>
    </xf>
    <xf numFmtId="1" fontId="45" fillId="0" borderId="7" xfId="0" applyNumberFormat="1" applyFont="1" applyFill="1" applyBorder="1" applyAlignment="1">
      <alignment vertical="center" wrapText="1"/>
    </xf>
    <xf numFmtId="0" fontId="45" fillId="0" borderId="7" xfId="0" applyFont="1" applyFill="1" applyBorder="1" applyAlignment="1">
      <alignment vertical="center" wrapText="1"/>
    </xf>
    <xf numFmtId="0" fontId="44" fillId="0" borderId="7" xfId="3" applyFont="1" applyFill="1" applyBorder="1" applyAlignment="1">
      <alignment vertical="center" wrapText="1"/>
    </xf>
    <xf numFmtId="41" fontId="50" fillId="3" borderId="7" xfId="2" quotePrefix="1" applyFont="1" applyFill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42" fillId="0" borderId="7" xfId="0" applyFont="1" applyBorder="1" applyAlignment="1">
      <alignment vertical="center" wrapText="1"/>
    </xf>
    <xf numFmtId="41" fontId="43" fillId="0" borderId="7" xfId="2" applyFont="1" applyBorder="1" applyAlignment="1">
      <alignment horizontal="right" vertical="center" wrapText="1"/>
    </xf>
    <xf numFmtId="41" fontId="42" fillId="0" borderId="7" xfId="0" applyNumberFormat="1" applyFont="1" applyBorder="1" applyAlignment="1">
      <alignment vertical="center" wrapText="1"/>
    </xf>
    <xf numFmtId="41" fontId="44" fillId="0" borderId="7" xfId="2" applyFont="1" applyBorder="1" applyAlignment="1">
      <alignment horizontal="right" vertical="center" wrapText="1"/>
    </xf>
    <xf numFmtId="41" fontId="44" fillId="0" borderId="7" xfId="0" applyNumberFormat="1" applyFont="1" applyBorder="1" applyAlignment="1">
      <alignment vertical="center" wrapText="1"/>
    </xf>
    <xf numFmtId="41" fontId="45" fillId="3" borderId="7" xfId="2" applyFont="1" applyFill="1" applyBorder="1" applyAlignment="1">
      <alignment horizontal="left" vertical="center" wrapText="1"/>
    </xf>
    <xf numFmtId="41" fontId="44" fillId="3" borderId="7" xfId="2" applyFont="1" applyFill="1" applyBorder="1" applyAlignment="1">
      <alignment horizontal="right" vertical="center" wrapText="1"/>
    </xf>
    <xf numFmtId="0" fontId="47" fillId="3" borderId="7" xfId="0" applyFont="1" applyFill="1" applyBorder="1" applyAlignment="1">
      <alignment vertical="center" wrapText="1"/>
    </xf>
    <xf numFmtId="0" fontId="47" fillId="3" borderId="7" xfId="0" applyFont="1" applyFill="1" applyBorder="1" applyAlignment="1">
      <alignment horizontal="left" vertical="center" wrapText="1"/>
    </xf>
    <xf numFmtId="0" fontId="45" fillId="3" borderId="7" xfId="0" applyFont="1" applyFill="1" applyBorder="1" applyAlignment="1">
      <alignment horizontal="left" vertical="center" wrapText="1"/>
    </xf>
    <xf numFmtId="0" fontId="48" fillId="3" borderId="7" xfId="0" applyFont="1" applyFill="1" applyBorder="1" applyAlignment="1">
      <alignment vertical="center" wrapText="1"/>
    </xf>
    <xf numFmtId="0" fontId="48" fillId="3" borderId="7" xfId="0" applyFont="1" applyFill="1" applyBorder="1" applyAlignment="1">
      <alignment horizontal="left" vertical="center" wrapText="1"/>
    </xf>
    <xf numFmtId="0" fontId="44" fillId="3" borderId="7" xfId="0" applyFont="1" applyFill="1" applyBorder="1" applyAlignment="1">
      <alignment vertical="center" wrapText="1"/>
    </xf>
    <xf numFmtId="0" fontId="44" fillId="3" borderId="7" xfId="0" applyFont="1" applyFill="1" applyBorder="1" applyAlignment="1">
      <alignment horizontal="left" vertical="center" wrapText="1"/>
    </xf>
    <xf numFmtId="0" fontId="49" fillId="3" borderId="7" xfId="0" applyFont="1" applyFill="1" applyBorder="1" applyAlignment="1">
      <alignment vertical="center" wrapText="1"/>
    </xf>
    <xf numFmtId="0" fontId="49" fillId="3" borderId="7" xfId="0" applyFont="1" applyFill="1" applyBorder="1" applyAlignment="1">
      <alignment horizontal="left" vertical="center" wrapText="1"/>
    </xf>
    <xf numFmtId="0" fontId="44" fillId="3" borderId="7" xfId="0" quotePrefix="1" applyFont="1" applyFill="1" applyBorder="1" applyAlignment="1">
      <alignment vertical="center" wrapText="1"/>
    </xf>
    <xf numFmtId="0" fontId="44" fillId="3" borderId="7" xfId="0" quotePrefix="1" applyFont="1" applyFill="1" applyBorder="1" applyAlignment="1">
      <alignment horizontal="left" vertical="center" wrapText="1"/>
    </xf>
    <xf numFmtId="0" fontId="47" fillId="4" borderId="7" xfId="0" applyFont="1" applyFill="1" applyBorder="1" applyAlignment="1">
      <alignment vertical="center" wrapText="1"/>
    </xf>
    <xf numFmtId="0" fontId="48" fillId="0" borderId="7" xfId="0" applyFont="1" applyBorder="1" applyAlignment="1">
      <alignment vertical="center" wrapText="1"/>
    </xf>
    <xf numFmtId="0" fontId="49" fillId="0" borderId="7" xfId="0" applyFont="1" applyBorder="1" applyAlignment="1">
      <alignment vertical="center" wrapText="1"/>
    </xf>
    <xf numFmtId="0" fontId="44" fillId="4" borderId="7" xfId="0" applyFont="1" applyFill="1" applyBorder="1" applyAlignment="1">
      <alignment vertical="center" wrapText="1"/>
    </xf>
    <xf numFmtId="0" fontId="45" fillId="0" borderId="7" xfId="3" applyFont="1" applyFill="1" applyBorder="1" applyAlignment="1" applyProtection="1">
      <alignment vertical="center" wrapText="1" shrinkToFit="1"/>
      <protection locked="0"/>
    </xf>
    <xf numFmtId="0" fontId="44" fillId="0" borderId="7" xfId="0" applyFont="1" applyBorder="1" applyAlignment="1" applyProtection="1">
      <alignment vertical="center" wrapText="1"/>
      <protection locked="0"/>
    </xf>
    <xf numFmtId="0" fontId="45" fillId="0" borderId="7" xfId="0" applyFont="1" applyFill="1" applyBorder="1" applyAlignment="1" applyProtection="1">
      <alignment vertical="center" wrapText="1"/>
      <protection locked="0"/>
    </xf>
    <xf numFmtId="0" fontId="44" fillId="0" borderId="7" xfId="0" applyFont="1" applyFill="1" applyBorder="1" applyAlignment="1" applyProtection="1">
      <alignment vertical="center" wrapText="1"/>
      <protection locked="0"/>
    </xf>
    <xf numFmtId="0" fontId="47" fillId="0" borderId="7" xfId="3" applyFont="1" applyFill="1" applyBorder="1" applyAlignment="1" applyProtection="1">
      <alignment vertical="center" wrapText="1" shrinkToFit="1"/>
      <protection locked="0"/>
    </xf>
    <xf numFmtId="0" fontId="45" fillId="0" borderId="7" xfId="0" applyFont="1" applyBorder="1" applyAlignment="1" applyProtection="1">
      <alignment horizontal="left" vertical="center" wrapText="1"/>
      <protection locked="0"/>
    </xf>
    <xf numFmtId="0" fontId="44" fillId="0" borderId="7" xfId="0" applyNumberFormat="1" applyFont="1" applyFill="1" applyBorder="1" applyAlignment="1">
      <alignment horizontal="left" vertical="center" wrapText="1" shrinkToFit="1"/>
    </xf>
    <xf numFmtId="0" fontId="47" fillId="0" borderId="7" xfId="0" applyNumberFormat="1" applyFont="1" applyFill="1" applyBorder="1" applyAlignment="1">
      <alignment horizontal="left" vertical="center" wrapText="1"/>
    </xf>
    <xf numFmtId="0" fontId="45" fillId="3" borderId="7" xfId="13" applyFont="1" applyFill="1" applyBorder="1" applyAlignment="1" applyProtection="1">
      <alignment vertical="center" wrapText="1" shrinkToFit="1"/>
    </xf>
    <xf numFmtId="0" fontId="45" fillId="3" borderId="7" xfId="14" applyFont="1" applyFill="1" applyBorder="1" applyAlignment="1">
      <alignment horizontal="left" vertical="center" wrapText="1" shrinkToFit="1"/>
    </xf>
    <xf numFmtId="0" fontId="45" fillId="3" borderId="7" xfId="15" applyFont="1" applyFill="1" applyBorder="1" applyAlignment="1">
      <alignment horizontal="left" vertical="center" wrapText="1" shrinkToFit="1"/>
    </xf>
    <xf numFmtId="0" fontId="45" fillId="3" borderId="7" xfId="13" applyFont="1" applyFill="1" applyBorder="1" applyAlignment="1" applyProtection="1">
      <alignment horizontal="left" vertical="center" wrapText="1" shrinkToFit="1"/>
    </xf>
    <xf numFmtId="0" fontId="45" fillId="3" borderId="7" xfId="16" applyFont="1" applyFill="1" applyBorder="1" applyAlignment="1">
      <alignment horizontal="left" vertical="center" wrapText="1" shrinkToFit="1"/>
    </xf>
    <xf numFmtId="0" fontId="45" fillId="3" borderId="7" xfId="13" applyFont="1" applyFill="1" applyBorder="1" applyAlignment="1" applyProtection="1">
      <alignment vertical="center" wrapText="1" shrinkToFit="1"/>
      <protection locked="0"/>
    </xf>
    <xf numFmtId="0" fontId="45" fillId="3" borderId="7" xfId="13" applyFont="1" applyFill="1" applyBorder="1" applyAlignment="1" applyProtection="1">
      <alignment horizontal="left" vertical="center" wrapText="1" shrinkToFit="1"/>
      <protection locked="0"/>
    </xf>
    <xf numFmtId="0" fontId="45" fillId="3" borderId="7" xfId="17" applyFont="1" applyFill="1" applyBorder="1" applyAlignment="1">
      <alignment horizontal="left" vertical="center" wrapText="1" shrinkToFit="1"/>
    </xf>
    <xf numFmtId="0" fontId="45" fillId="3" borderId="7" xfId="18" applyFont="1" applyFill="1" applyBorder="1" applyAlignment="1">
      <alignment vertical="center" wrapText="1" shrinkToFit="1"/>
    </xf>
    <xf numFmtId="0" fontId="45" fillId="3" borderId="7" xfId="18" applyFont="1" applyFill="1" applyBorder="1" applyAlignment="1">
      <alignment horizontal="left" vertical="center" wrapText="1" shrinkToFit="1"/>
    </xf>
    <xf numFmtId="0" fontId="44" fillId="0" borderId="7" xfId="0" applyNumberFormat="1" applyFont="1" applyFill="1" applyBorder="1" applyAlignment="1" applyProtection="1">
      <alignment vertical="center" wrapText="1" shrinkToFit="1"/>
      <protection locked="0"/>
    </xf>
    <xf numFmtId="0" fontId="47" fillId="3" borderId="7" xfId="0" applyFont="1" applyFill="1" applyBorder="1" applyAlignment="1" applyProtection="1">
      <alignment horizontal="left" vertical="center" wrapText="1"/>
      <protection locked="0"/>
    </xf>
    <xf numFmtId="0" fontId="47" fillId="0" borderId="7" xfId="0" applyFont="1" applyFill="1" applyBorder="1" applyAlignment="1" applyProtection="1">
      <alignment vertical="center" wrapText="1" shrinkToFit="1"/>
      <protection locked="0"/>
    </xf>
    <xf numFmtId="0" fontId="45" fillId="4" borderId="7" xfId="0" applyFont="1" applyFill="1" applyBorder="1" applyAlignment="1">
      <alignment vertical="center" wrapText="1" shrinkToFit="1"/>
    </xf>
    <xf numFmtId="0" fontId="45" fillId="4" borderId="7" xfId="19" applyFont="1" applyFill="1" applyBorder="1" applyAlignment="1">
      <alignment vertical="center" wrapText="1" shrinkToFit="1"/>
    </xf>
    <xf numFmtId="41" fontId="44" fillId="3" borderId="7" xfId="2" quotePrefix="1" applyFont="1" applyFill="1" applyBorder="1" applyAlignment="1">
      <alignment vertical="center" wrapText="1"/>
    </xf>
    <xf numFmtId="41" fontId="44" fillId="3" borderId="7" xfId="2" quotePrefix="1" applyFont="1" applyFill="1" applyBorder="1" applyAlignment="1">
      <alignment horizontal="right" vertical="center" wrapText="1"/>
    </xf>
    <xf numFmtId="0" fontId="45" fillId="0" borderId="7" xfId="0" applyFont="1" applyFill="1" applyBorder="1" applyAlignment="1">
      <alignment horizontal="left" vertical="center" wrapText="1"/>
    </xf>
    <xf numFmtId="41" fontId="50" fillId="3" borderId="7" xfId="2" quotePrefix="1" applyFont="1" applyFill="1" applyBorder="1" applyAlignment="1">
      <alignment horizontal="left" vertical="center" wrapText="1"/>
    </xf>
    <xf numFmtId="164" fontId="45" fillId="3" borderId="7" xfId="20" quotePrefix="1" applyNumberFormat="1" applyFont="1" applyFill="1" applyBorder="1" applyAlignment="1">
      <alignment horizontal="right" vertical="center" wrapText="1"/>
    </xf>
    <xf numFmtId="41" fontId="45" fillId="0" borderId="7" xfId="2" applyFont="1" applyBorder="1" applyAlignment="1">
      <alignment horizontal="right" vertical="center" wrapText="1"/>
    </xf>
    <xf numFmtId="0" fontId="45" fillId="3" borderId="7" xfId="3" applyFont="1" applyFill="1" applyBorder="1" applyAlignment="1">
      <alignment vertical="center" wrapText="1"/>
    </xf>
    <xf numFmtId="41" fontId="45" fillId="3" borderId="7" xfId="2" applyFont="1" applyFill="1" applyBorder="1" applyAlignment="1">
      <alignment horizontal="right" vertical="center" wrapText="1"/>
    </xf>
    <xf numFmtId="41" fontId="50" fillId="3" borderId="7" xfId="2" quotePrefix="1" applyFont="1" applyFill="1" applyBorder="1" applyAlignment="1">
      <alignment horizontal="right" vertical="center" wrapText="1"/>
    </xf>
    <xf numFmtId="41" fontId="43" fillId="0" borderId="0" xfId="2" applyFont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41" fontId="43" fillId="0" borderId="0" xfId="0" applyNumberFormat="1" applyFont="1" applyAlignment="1">
      <alignment vertical="center" wrapText="1"/>
    </xf>
    <xf numFmtId="41" fontId="43" fillId="0" borderId="0" xfId="2" applyFont="1" applyAlignment="1">
      <alignment vertical="center" wrapText="1"/>
    </xf>
    <xf numFmtId="0" fontId="2" fillId="0" borderId="7" xfId="3" applyBorder="1"/>
    <xf numFmtId="41" fontId="16" fillId="0" borderId="0" xfId="2" applyFont="1" applyAlignment="1">
      <alignment vertical="center"/>
    </xf>
    <xf numFmtId="164" fontId="27" fillId="0" borderId="7" xfId="1" applyNumberFormat="1" applyFont="1" applyBorder="1" applyAlignment="1">
      <alignment horizontal="right" vertical="center" wrapText="1"/>
    </xf>
    <xf numFmtId="164" fontId="28" fillId="0" borderId="7" xfId="1" applyNumberFormat="1" applyFont="1" applyBorder="1" applyAlignment="1">
      <alignment horizontal="right" vertical="center" wrapText="1"/>
    </xf>
    <xf numFmtId="41" fontId="27" fillId="3" borderId="7" xfId="2" applyFont="1" applyFill="1" applyBorder="1" applyAlignment="1">
      <alignment horizontal="right" vertical="center" wrapText="1"/>
    </xf>
    <xf numFmtId="41" fontId="16" fillId="0" borderId="7" xfId="2" applyFont="1" applyBorder="1" applyAlignment="1">
      <alignment horizontal="right" vertical="center"/>
    </xf>
    <xf numFmtId="164" fontId="16" fillId="0" borderId="7" xfId="0" applyNumberFormat="1" applyFont="1" applyFill="1" applyBorder="1" applyAlignment="1">
      <alignment vertical="center" wrapText="1"/>
    </xf>
    <xf numFmtId="0" fontId="51" fillId="3" borderId="0" xfId="0" applyFont="1" applyFill="1" applyAlignment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left" vertical="top" wrapText="1" readingOrder="1"/>
    </xf>
    <xf numFmtId="0" fontId="52" fillId="3" borderId="7" xfId="0" applyNumberFormat="1" applyFont="1" applyFill="1" applyBorder="1" applyAlignment="1" applyProtection="1">
      <alignment vertical="top" wrapText="1" readingOrder="1"/>
    </xf>
    <xf numFmtId="0" fontId="52" fillId="3" borderId="7" xfId="0" applyNumberFormat="1" applyFont="1" applyFill="1" applyBorder="1" applyAlignment="1" applyProtection="1">
      <alignment horizontal="left" vertical="top" wrapText="1" readingOrder="1"/>
    </xf>
    <xf numFmtId="3" fontId="52" fillId="3" borderId="7" xfId="0" applyNumberFormat="1" applyFont="1" applyFill="1" applyBorder="1" applyAlignment="1" applyProtection="1">
      <alignment horizontal="left" vertical="top" wrapText="1" readingOrder="1"/>
    </xf>
    <xf numFmtId="0" fontId="3" fillId="3" borderId="7" xfId="0" applyNumberFormat="1" applyFont="1" applyFill="1" applyBorder="1" applyAlignment="1" applyProtection="1">
      <alignment horizontal="center" vertical="top" wrapText="1" readingOrder="1"/>
    </xf>
    <xf numFmtId="0" fontId="3" fillId="3" borderId="7" xfId="0" applyNumberFormat="1" applyFont="1" applyFill="1" applyBorder="1" applyAlignment="1" applyProtection="1">
      <alignment horizontal="left" vertical="top" wrapText="1" readingOrder="1"/>
    </xf>
    <xf numFmtId="3" fontId="3" fillId="3" borderId="7" xfId="0" applyNumberFormat="1" applyFont="1" applyFill="1" applyBorder="1" applyAlignment="1" applyProtection="1">
      <alignment horizontal="right" vertical="top" wrapText="1" readingOrder="1"/>
    </xf>
    <xf numFmtId="0" fontId="52" fillId="3" borderId="7" xfId="0" applyNumberFormat="1" applyFont="1" applyFill="1" applyBorder="1" applyAlignment="1" applyProtection="1">
      <alignment horizontal="center" vertical="top" wrapText="1" readingOrder="1"/>
    </xf>
    <xf numFmtId="3" fontId="52" fillId="3" borderId="7" xfId="0" applyNumberFormat="1" applyFont="1" applyFill="1" applyBorder="1" applyAlignment="1" applyProtection="1">
      <alignment horizontal="right" vertical="top" wrapText="1" readingOrder="1"/>
    </xf>
    <xf numFmtId="41" fontId="51" fillId="3" borderId="0" xfId="2" applyFont="1" applyFill="1" applyAlignment="1">
      <alignment horizontal="left" vertical="top" wrapText="1"/>
    </xf>
    <xf numFmtId="4" fontId="52" fillId="3" borderId="7" xfId="0" applyNumberFormat="1" applyFont="1" applyFill="1" applyBorder="1" applyAlignment="1" applyProtection="1">
      <alignment horizontal="right" vertical="top" wrapText="1" readingOrder="1"/>
    </xf>
    <xf numFmtId="0" fontId="51" fillId="3" borderId="7" xfId="0" applyFont="1" applyFill="1" applyBorder="1" applyAlignment="1">
      <alignment horizontal="left" vertical="top" wrapText="1"/>
    </xf>
    <xf numFmtId="3" fontId="51" fillId="3" borderId="7" xfId="0" applyNumberFormat="1" applyFont="1" applyFill="1" applyBorder="1" applyAlignment="1">
      <alignment horizontal="left" vertical="top" wrapText="1"/>
    </xf>
    <xf numFmtId="3" fontId="51" fillId="3" borderId="0" xfId="0" applyNumberFormat="1" applyFont="1" applyFill="1" applyAlignment="1">
      <alignment horizontal="left" vertical="top" wrapText="1"/>
    </xf>
    <xf numFmtId="41" fontId="0" fillId="0" borderId="0" xfId="0" applyNumberFormat="1"/>
    <xf numFmtId="41" fontId="2" fillId="0" borderId="0" xfId="3" applyNumberFormat="1"/>
    <xf numFmtId="41" fontId="4" fillId="0" borderId="0" xfId="3" applyNumberFormat="1" applyFont="1" applyAlignment="1">
      <alignment wrapText="1"/>
    </xf>
    <xf numFmtId="41" fontId="12" fillId="0" borderId="0" xfId="2" applyFont="1" applyAlignment="1">
      <alignment horizontal="right"/>
    </xf>
    <xf numFmtId="3" fontId="2" fillId="0" borderId="0" xfId="3" applyNumberFormat="1"/>
    <xf numFmtId="0" fontId="10" fillId="0" borderId="7" xfId="0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1" fontId="15" fillId="0" borderId="7" xfId="2" applyFont="1" applyBorder="1" applyAlignment="1">
      <alignment horizontal="center" vertical="center" wrapText="1"/>
    </xf>
    <xf numFmtId="0" fontId="3" fillId="3" borderId="0" xfId="6" applyFont="1" applyFill="1" applyAlignment="1">
      <alignment horizontal="center" vertical="center" wrapText="1"/>
    </xf>
    <xf numFmtId="0" fontId="52" fillId="3" borderId="7" xfId="0" applyNumberFormat="1" applyFont="1" applyFill="1" applyBorder="1" applyAlignment="1" applyProtection="1">
      <alignment horizontal="left" vertical="top" wrapText="1" readingOrder="1"/>
    </xf>
    <xf numFmtId="0" fontId="3" fillId="3" borderId="0" xfId="0" applyNumberFormat="1" applyFont="1" applyFill="1" applyBorder="1" applyAlignment="1" applyProtection="1">
      <alignment horizontal="center" vertical="top" wrapText="1" readingOrder="1"/>
    </xf>
    <xf numFmtId="0" fontId="3" fillId="3" borderId="7" xfId="0" applyNumberFormat="1" applyFont="1" applyFill="1" applyBorder="1" applyAlignment="1" applyProtection="1">
      <alignment horizontal="center" vertical="center" wrapText="1" readingOrder="1"/>
    </xf>
    <xf numFmtId="3" fontId="3" fillId="3" borderId="7" xfId="0" applyNumberFormat="1" applyFont="1" applyFill="1" applyBorder="1" applyAlignment="1" applyProtection="1">
      <alignment horizontal="center" vertical="center" wrapText="1" readingOrder="1"/>
    </xf>
    <xf numFmtId="0" fontId="42" fillId="0" borderId="19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42" fillId="0" borderId="19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23" fillId="3" borderId="7" xfId="3" applyFont="1" applyFill="1" applyBorder="1" applyAlignment="1">
      <alignment horizontal="center"/>
    </xf>
    <xf numFmtId="0" fontId="21" fillId="0" borderId="0" xfId="3" applyFont="1" applyAlignment="1">
      <alignment horizontal="center"/>
    </xf>
    <xf numFmtId="0" fontId="40" fillId="3" borderId="12" xfId="3" applyFont="1" applyFill="1" applyBorder="1" applyAlignment="1">
      <alignment horizontal="center" vertical="center"/>
    </xf>
    <xf numFmtId="0" fontId="40" fillId="3" borderId="13" xfId="3" applyFont="1" applyFill="1" applyBorder="1" applyAlignment="1">
      <alignment horizontal="center" vertical="center"/>
    </xf>
    <xf numFmtId="0" fontId="40" fillId="3" borderId="15" xfId="3" applyFont="1" applyFill="1" applyBorder="1" applyAlignment="1">
      <alignment horizontal="center" vertical="center"/>
    </xf>
    <xf numFmtId="0" fontId="40" fillId="3" borderId="16" xfId="3" applyFont="1" applyFill="1" applyBorder="1" applyAlignment="1">
      <alignment horizontal="center" vertical="center"/>
    </xf>
    <xf numFmtId="0" fontId="40" fillId="3" borderId="17" xfId="3" applyFont="1" applyFill="1" applyBorder="1" applyAlignment="1">
      <alignment horizontal="center" vertical="center"/>
    </xf>
    <xf numFmtId="0" fontId="40" fillId="3" borderId="18" xfId="3" applyFont="1" applyFill="1" applyBorder="1" applyAlignment="1">
      <alignment horizontal="center" vertical="center"/>
    </xf>
    <xf numFmtId="0" fontId="40" fillId="3" borderId="11" xfId="3" applyFont="1" applyFill="1" applyBorder="1" applyAlignment="1">
      <alignment horizontal="center" vertical="center"/>
    </xf>
    <xf numFmtId="0" fontId="40" fillId="3" borderId="14" xfId="3" applyFont="1" applyFill="1" applyBorder="1" applyAlignment="1">
      <alignment horizontal="center" vertical="center"/>
    </xf>
    <xf numFmtId="0" fontId="40" fillId="3" borderId="10" xfId="3" applyFont="1" applyFill="1" applyBorder="1" applyAlignment="1">
      <alignment horizontal="center" vertical="center"/>
    </xf>
    <xf numFmtId="0" fontId="40" fillId="3" borderId="11" xfId="3" applyFont="1" applyFill="1" applyBorder="1" applyAlignment="1">
      <alignment horizontal="center" vertical="center" wrapText="1"/>
    </xf>
    <xf numFmtId="0" fontId="40" fillId="3" borderId="14" xfId="3" applyFont="1" applyFill="1" applyBorder="1" applyAlignment="1">
      <alignment horizontal="center" vertical="center" wrapText="1"/>
    </xf>
    <xf numFmtId="0" fontId="40" fillId="3" borderId="10" xfId="3" applyFont="1" applyFill="1" applyBorder="1" applyAlignment="1">
      <alignment horizontal="center" vertical="center" wrapText="1"/>
    </xf>
    <xf numFmtId="0" fontId="23" fillId="3" borderId="11" xfId="3" applyFont="1" applyFill="1" applyBorder="1" applyAlignment="1">
      <alignment horizontal="center" vertical="center"/>
    </xf>
    <xf numFmtId="0" fontId="23" fillId="3" borderId="14" xfId="3" applyFont="1" applyFill="1" applyBorder="1" applyAlignment="1">
      <alignment horizontal="center" vertical="center"/>
    </xf>
    <xf numFmtId="0" fontId="23" fillId="3" borderId="10" xfId="3" applyFont="1" applyFill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6" fillId="3" borderId="0" xfId="0" applyFont="1" applyFill="1" applyAlignment="1">
      <alignment horizontal="center" vertical="center" wrapText="1"/>
    </xf>
    <xf numFmtId="41" fontId="34" fillId="3" borderId="19" xfId="2" applyFont="1" applyFill="1" applyBorder="1" applyAlignment="1">
      <alignment horizontal="center" vertical="center" wrapText="1"/>
    </xf>
    <xf numFmtId="41" fontId="34" fillId="3" borderId="20" xfId="2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</cellXfs>
  <cellStyles count="31">
    <cellStyle name="Comma" xfId="1" builtinId="3"/>
    <cellStyle name="Comma [0]" xfId="2" builtinId="6"/>
    <cellStyle name="Comma [0] 12" xfId="5"/>
    <cellStyle name="Comma [0] 2 2" xfId="7"/>
    <cellStyle name="Comma [0] 3" xfId="21"/>
    <cellStyle name="Comma 11" xfId="4"/>
    <cellStyle name="Comma 2" xfId="10"/>
    <cellStyle name="Comma 2 2" xfId="30"/>
    <cellStyle name="Comma 3" xfId="20"/>
    <cellStyle name="Normal" xfId="0" builtinId="0"/>
    <cellStyle name="Normal 104 6" xfId="15"/>
    <cellStyle name="Normal 106 6" xfId="16"/>
    <cellStyle name="Normal 108 4" xfId="17"/>
    <cellStyle name="Normal 109 4" xfId="18"/>
    <cellStyle name="Normal 119" xfId="19"/>
    <cellStyle name="Normal 2" xfId="3"/>
    <cellStyle name="Normal 2 2" xfId="11"/>
    <cellStyle name="Normal 3" xfId="12"/>
    <cellStyle name="Normal 3 3" xfId="8"/>
    <cellStyle name="Normal 3 4" xfId="23"/>
    <cellStyle name="Normal 3 5" xfId="22"/>
    <cellStyle name="Normal 4" xfId="6"/>
    <cellStyle name="Normal 93 4" xfId="14"/>
    <cellStyle name="Normal_Sheet1" xfId="13"/>
    <cellStyle name="S0" xfId="9"/>
    <cellStyle name="S10" xfId="29"/>
    <cellStyle name="S4" xfId="24"/>
    <cellStyle name="S5" xfId="25"/>
    <cellStyle name="S6" xfId="26"/>
    <cellStyle name="S8" xfId="27"/>
    <cellStyle name="S9" xfId="2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296525" y="30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2" name="Text Box 7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6" name="Text Box 11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6" name="Text Box 7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7" name="Text Box 8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8" name="Text Box 9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39" name="Text Box 10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40" name="Text Box 11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76200</xdr:colOff>
      <xdr:row>15</xdr:row>
      <xdr:rowOff>190500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02965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0" name="Text Box 7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4" name="Text Box 11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3" name="Text Box 6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4" name="Text Box 7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5" name="Text Box 8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6" name="Text Box 9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7" name="Text Box 10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8" name="Text Box 11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6" name="Text Box 5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7" name="Text Box 6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8" name="Text Box 7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79" name="Text Box 8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0" name="Text Box 9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1" name="Text Box 10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2" name="Text Box 11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190500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5953125" y="4305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1" name="Text Box 7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2" name="Text Box 8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4" name="Text Box 10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5" name="Text Box 7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8" name="Text Box 10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39" name="Text Box 11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5410200" y="12249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48" name="Text Box 6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49" name="Text Box 7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3" name="Text Box 11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3" name="Text Box 7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4" name="Text Box 8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5" name="Text Box 9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6" name="Text Box 10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7" name="Text Box 11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7" name="Text Box 7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79" name="Text Box 9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0" name="Text Box 10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1" name="Text Box 11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1" name="Text Box 7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2" name="Text Box 8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3" name="Text Box 9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4" name="Text Box 10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5" name="Text Box 11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0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4" name="Text Box 6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5" name="Text Box 7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6" name="Text Box 8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7" name="Text Box 9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8" name="Text Box 10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09" name="Text Box 11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0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19" name="Text Box 7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0" name="Text Box 8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1" name="Text Box 9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2" name="Text Box 10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3" name="Text Box 11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9525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5410200" y="13592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view="pageLayout" workbookViewId="0">
      <selection activeCell="A4" sqref="A4"/>
    </sheetView>
  </sheetViews>
  <sheetFormatPr defaultColWidth="20.42578125" defaultRowHeight="12.75"/>
  <cols>
    <col min="1" max="1" width="8.7109375" style="78" customWidth="1"/>
    <col min="2" max="2" width="54.5703125" style="68" customWidth="1"/>
    <col min="3" max="3" width="23.5703125" style="68" customWidth="1"/>
    <col min="4" max="256" width="20.42578125" style="68"/>
    <col min="257" max="257" width="8.7109375" style="68" customWidth="1"/>
    <col min="258" max="258" width="54.5703125" style="68" customWidth="1"/>
    <col min="259" max="259" width="20.28515625" style="68" customWidth="1"/>
    <col min="260" max="512" width="20.42578125" style="68"/>
    <col min="513" max="513" width="8.7109375" style="68" customWidth="1"/>
    <col min="514" max="514" width="54.5703125" style="68" customWidth="1"/>
    <col min="515" max="515" width="20.28515625" style="68" customWidth="1"/>
    <col min="516" max="768" width="20.42578125" style="68"/>
    <col min="769" max="769" width="8.7109375" style="68" customWidth="1"/>
    <col min="770" max="770" width="54.5703125" style="68" customWidth="1"/>
    <col min="771" max="771" width="20.28515625" style="68" customWidth="1"/>
    <col min="772" max="1024" width="20.42578125" style="68"/>
    <col min="1025" max="1025" width="8.7109375" style="68" customWidth="1"/>
    <col min="1026" max="1026" width="54.5703125" style="68" customWidth="1"/>
    <col min="1027" max="1027" width="20.28515625" style="68" customWidth="1"/>
    <col min="1028" max="1280" width="20.42578125" style="68"/>
    <col min="1281" max="1281" width="8.7109375" style="68" customWidth="1"/>
    <col min="1282" max="1282" width="54.5703125" style="68" customWidth="1"/>
    <col min="1283" max="1283" width="20.28515625" style="68" customWidth="1"/>
    <col min="1284" max="1536" width="20.42578125" style="68"/>
    <col min="1537" max="1537" width="8.7109375" style="68" customWidth="1"/>
    <col min="1538" max="1538" width="54.5703125" style="68" customWidth="1"/>
    <col min="1539" max="1539" width="20.28515625" style="68" customWidth="1"/>
    <col min="1540" max="1792" width="20.42578125" style="68"/>
    <col min="1793" max="1793" width="8.7109375" style="68" customWidth="1"/>
    <col min="1794" max="1794" width="54.5703125" style="68" customWidth="1"/>
    <col min="1795" max="1795" width="20.28515625" style="68" customWidth="1"/>
    <col min="1796" max="2048" width="20.42578125" style="68"/>
    <col min="2049" max="2049" width="8.7109375" style="68" customWidth="1"/>
    <col min="2050" max="2050" width="54.5703125" style="68" customWidth="1"/>
    <col min="2051" max="2051" width="20.28515625" style="68" customWidth="1"/>
    <col min="2052" max="2304" width="20.42578125" style="68"/>
    <col min="2305" max="2305" width="8.7109375" style="68" customWidth="1"/>
    <col min="2306" max="2306" width="54.5703125" style="68" customWidth="1"/>
    <col min="2307" max="2307" width="20.28515625" style="68" customWidth="1"/>
    <col min="2308" max="2560" width="20.42578125" style="68"/>
    <col min="2561" max="2561" width="8.7109375" style="68" customWidth="1"/>
    <col min="2562" max="2562" width="54.5703125" style="68" customWidth="1"/>
    <col min="2563" max="2563" width="20.28515625" style="68" customWidth="1"/>
    <col min="2564" max="2816" width="20.42578125" style="68"/>
    <col min="2817" max="2817" width="8.7109375" style="68" customWidth="1"/>
    <col min="2818" max="2818" width="54.5703125" style="68" customWidth="1"/>
    <col min="2819" max="2819" width="20.28515625" style="68" customWidth="1"/>
    <col min="2820" max="3072" width="20.42578125" style="68"/>
    <col min="3073" max="3073" width="8.7109375" style="68" customWidth="1"/>
    <col min="3074" max="3074" width="54.5703125" style="68" customWidth="1"/>
    <col min="3075" max="3075" width="20.28515625" style="68" customWidth="1"/>
    <col min="3076" max="3328" width="20.42578125" style="68"/>
    <col min="3329" max="3329" width="8.7109375" style="68" customWidth="1"/>
    <col min="3330" max="3330" width="54.5703125" style="68" customWidth="1"/>
    <col min="3331" max="3331" width="20.28515625" style="68" customWidth="1"/>
    <col min="3332" max="3584" width="20.42578125" style="68"/>
    <col min="3585" max="3585" width="8.7109375" style="68" customWidth="1"/>
    <col min="3586" max="3586" width="54.5703125" style="68" customWidth="1"/>
    <col min="3587" max="3587" width="20.28515625" style="68" customWidth="1"/>
    <col min="3588" max="3840" width="20.42578125" style="68"/>
    <col min="3841" max="3841" width="8.7109375" style="68" customWidth="1"/>
    <col min="3842" max="3842" width="54.5703125" style="68" customWidth="1"/>
    <col min="3843" max="3843" width="20.28515625" style="68" customWidth="1"/>
    <col min="3844" max="4096" width="20.42578125" style="68"/>
    <col min="4097" max="4097" width="8.7109375" style="68" customWidth="1"/>
    <col min="4098" max="4098" width="54.5703125" style="68" customWidth="1"/>
    <col min="4099" max="4099" width="20.28515625" style="68" customWidth="1"/>
    <col min="4100" max="4352" width="20.42578125" style="68"/>
    <col min="4353" max="4353" width="8.7109375" style="68" customWidth="1"/>
    <col min="4354" max="4354" width="54.5703125" style="68" customWidth="1"/>
    <col min="4355" max="4355" width="20.28515625" style="68" customWidth="1"/>
    <col min="4356" max="4608" width="20.42578125" style="68"/>
    <col min="4609" max="4609" width="8.7109375" style="68" customWidth="1"/>
    <col min="4610" max="4610" width="54.5703125" style="68" customWidth="1"/>
    <col min="4611" max="4611" width="20.28515625" style="68" customWidth="1"/>
    <col min="4612" max="4864" width="20.42578125" style="68"/>
    <col min="4865" max="4865" width="8.7109375" style="68" customWidth="1"/>
    <col min="4866" max="4866" width="54.5703125" style="68" customWidth="1"/>
    <col min="4867" max="4867" width="20.28515625" style="68" customWidth="1"/>
    <col min="4868" max="5120" width="20.42578125" style="68"/>
    <col min="5121" max="5121" width="8.7109375" style="68" customWidth="1"/>
    <col min="5122" max="5122" width="54.5703125" style="68" customWidth="1"/>
    <col min="5123" max="5123" width="20.28515625" style="68" customWidth="1"/>
    <col min="5124" max="5376" width="20.42578125" style="68"/>
    <col min="5377" max="5377" width="8.7109375" style="68" customWidth="1"/>
    <col min="5378" max="5378" width="54.5703125" style="68" customWidth="1"/>
    <col min="5379" max="5379" width="20.28515625" style="68" customWidth="1"/>
    <col min="5380" max="5632" width="20.42578125" style="68"/>
    <col min="5633" max="5633" width="8.7109375" style="68" customWidth="1"/>
    <col min="5634" max="5634" width="54.5703125" style="68" customWidth="1"/>
    <col min="5635" max="5635" width="20.28515625" style="68" customWidth="1"/>
    <col min="5636" max="5888" width="20.42578125" style="68"/>
    <col min="5889" max="5889" width="8.7109375" style="68" customWidth="1"/>
    <col min="5890" max="5890" width="54.5703125" style="68" customWidth="1"/>
    <col min="5891" max="5891" width="20.28515625" style="68" customWidth="1"/>
    <col min="5892" max="6144" width="20.42578125" style="68"/>
    <col min="6145" max="6145" width="8.7109375" style="68" customWidth="1"/>
    <col min="6146" max="6146" width="54.5703125" style="68" customWidth="1"/>
    <col min="6147" max="6147" width="20.28515625" style="68" customWidth="1"/>
    <col min="6148" max="6400" width="20.42578125" style="68"/>
    <col min="6401" max="6401" width="8.7109375" style="68" customWidth="1"/>
    <col min="6402" max="6402" width="54.5703125" style="68" customWidth="1"/>
    <col min="6403" max="6403" width="20.28515625" style="68" customWidth="1"/>
    <col min="6404" max="6656" width="20.42578125" style="68"/>
    <col min="6657" max="6657" width="8.7109375" style="68" customWidth="1"/>
    <col min="6658" max="6658" width="54.5703125" style="68" customWidth="1"/>
    <col min="6659" max="6659" width="20.28515625" style="68" customWidth="1"/>
    <col min="6660" max="6912" width="20.42578125" style="68"/>
    <col min="6913" max="6913" width="8.7109375" style="68" customWidth="1"/>
    <col min="6914" max="6914" width="54.5703125" style="68" customWidth="1"/>
    <col min="6915" max="6915" width="20.28515625" style="68" customWidth="1"/>
    <col min="6916" max="7168" width="20.42578125" style="68"/>
    <col min="7169" max="7169" width="8.7109375" style="68" customWidth="1"/>
    <col min="7170" max="7170" width="54.5703125" style="68" customWidth="1"/>
    <col min="7171" max="7171" width="20.28515625" style="68" customWidth="1"/>
    <col min="7172" max="7424" width="20.42578125" style="68"/>
    <col min="7425" max="7425" width="8.7109375" style="68" customWidth="1"/>
    <col min="7426" max="7426" width="54.5703125" style="68" customWidth="1"/>
    <col min="7427" max="7427" width="20.28515625" style="68" customWidth="1"/>
    <col min="7428" max="7680" width="20.42578125" style="68"/>
    <col min="7681" max="7681" width="8.7109375" style="68" customWidth="1"/>
    <col min="7682" max="7682" width="54.5703125" style="68" customWidth="1"/>
    <col min="7683" max="7683" width="20.28515625" style="68" customWidth="1"/>
    <col min="7684" max="7936" width="20.42578125" style="68"/>
    <col min="7937" max="7937" width="8.7109375" style="68" customWidth="1"/>
    <col min="7938" max="7938" width="54.5703125" style="68" customWidth="1"/>
    <col min="7939" max="7939" width="20.28515625" style="68" customWidth="1"/>
    <col min="7940" max="8192" width="20.42578125" style="68"/>
    <col min="8193" max="8193" width="8.7109375" style="68" customWidth="1"/>
    <col min="8194" max="8194" width="54.5703125" style="68" customWidth="1"/>
    <col min="8195" max="8195" width="20.28515625" style="68" customWidth="1"/>
    <col min="8196" max="8448" width="20.42578125" style="68"/>
    <col min="8449" max="8449" width="8.7109375" style="68" customWidth="1"/>
    <col min="8450" max="8450" width="54.5703125" style="68" customWidth="1"/>
    <col min="8451" max="8451" width="20.28515625" style="68" customWidth="1"/>
    <col min="8452" max="8704" width="20.42578125" style="68"/>
    <col min="8705" max="8705" width="8.7109375" style="68" customWidth="1"/>
    <col min="8706" max="8706" width="54.5703125" style="68" customWidth="1"/>
    <col min="8707" max="8707" width="20.28515625" style="68" customWidth="1"/>
    <col min="8708" max="8960" width="20.42578125" style="68"/>
    <col min="8961" max="8961" width="8.7109375" style="68" customWidth="1"/>
    <col min="8962" max="8962" width="54.5703125" style="68" customWidth="1"/>
    <col min="8963" max="8963" width="20.28515625" style="68" customWidth="1"/>
    <col min="8964" max="9216" width="20.42578125" style="68"/>
    <col min="9217" max="9217" width="8.7109375" style="68" customWidth="1"/>
    <col min="9218" max="9218" width="54.5703125" style="68" customWidth="1"/>
    <col min="9219" max="9219" width="20.28515625" style="68" customWidth="1"/>
    <col min="9220" max="9472" width="20.42578125" style="68"/>
    <col min="9473" max="9473" width="8.7109375" style="68" customWidth="1"/>
    <col min="9474" max="9474" width="54.5703125" style="68" customWidth="1"/>
    <col min="9475" max="9475" width="20.28515625" style="68" customWidth="1"/>
    <col min="9476" max="9728" width="20.42578125" style="68"/>
    <col min="9729" max="9729" width="8.7109375" style="68" customWidth="1"/>
    <col min="9730" max="9730" width="54.5703125" style="68" customWidth="1"/>
    <col min="9731" max="9731" width="20.28515625" style="68" customWidth="1"/>
    <col min="9732" max="9984" width="20.42578125" style="68"/>
    <col min="9985" max="9985" width="8.7109375" style="68" customWidth="1"/>
    <col min="9986" max="9986" width="54.5703125" style="68" customWidth="1"/>
    <col min="9987" max="9987" width="20.28515625" style="68" customWidth="1"/>
    <col min="9988" max="10240" width="20.42578125" style="68"/>
    <col min="10241" max="10241" width="8.7109375" style="68" customWidth="1"/>
    <col min="10242" max="10242" width="54.5703125" style="68" customWidth="1"/>
    <col min="10243" max="10243" width="20.28515625" style="68" customWidth="1"/>
    <col min="10244" max="10496" width="20.42578125" style="68"/>
    <col min="10497" max="10497" width="8.7109375" style="68" customWidth="1"/>
    <col min="10498" max="10498" width="54.5703125" style="68" customWidth="1"/>
    <col min="10499" max="10499" width="20.28515625" style="68" customWidth="1"/>
    <col min="10500" max="10752" width="20.42578125" style="68"/>
    <col min="10753" max="10753" width="8.7109375" style="68" customWidth="1"/>
    <col min="10754" max="10754" width="54.5703125" style="68" customWidth="1"/>
    <col min="10755" max="10755" width="20.28515625" style="68" customWidth="1"/>
    <col min="10756" max="11008" width="20.42578125" style="68"/>
    <col min="11009" max="11009" width="8.7109375" style="68" customWidth="1"/>
    <col min="11010" max="11010" width="54.5703125" style="68" customWidth="1"/>
    <col min="11011" max="11011" width="20.28515625" style="68" customWidth="1"/>
    <col min="11012" max="11264" width="20.42578125" style="68"/>
    <col min="11265" max="11265" width="8.7109375" style="68" customWidth="1"/>
    <col min="11266" max="11266" width="54.5703125" style="68" customWidth="1"/>
    <col min="11267" max="11267" width="20.28515625" style="68" customWidth="1"/>
    <col min="11268" max="11520" width="20.42578125" style="68"/>
    <col min="11521" max="11521" width="8.7109375" style="68" customWidth="1"/>
    <col min="11522" max="11522" width="54.5703125" style="68" customWidth="1"/>
    <col min="11523" max="11523" width="20.28515625" style="68" customWidth="1"/>
    <col min="11524" max="11776" width="20.42578125" style="68"/>
    <col min="11777" max="11777" width="8.7109375" style="68" customWidth="1"/>
    <col min="11778" max="11778" width="54.5703125" style="68" customWidth="1"/>
    <col min="11779" max="11779" width="20.28515625" style="68" customWidth="1"/>
    <col min="11780" max="12032" width="20.42578125" style="68"/>
    <col min="12033" max="12033" width="8.7109375" style="68" customWidth="1"/>
    <col min="12034" max="12034" width="54.5703125" style="68" customWidth="1"/>
    <col min="12035" max="12035" width="20.28515625" style="68" customWidth="1"/>
    <col min="12036" max="12288" width="20.42578125" style="68"/>
    <col min="12289" max="12289" width="8.7109375" style="68" customWidth="1"/>
    <col min="12290" max="12290" width="54.5703125" style="68" customWidth="1"/>
    <col min="12291" max="12291" width="20.28515625" style="68" customWidth="1"/>
    <col min="12292" max="12544" width="20.42578125" style="68"/>
    <col min="12545" max="12545" width="8.7109375" style="68" customWidth="1"/>
    <col min="12546" max="12546" width="54.5703125" style="68" customWidth="1"/>
    <col min="12547" max="12547" width="20.28515625" style="68" customWidth="1"/>
    <col min="12548" max="12800" width="20.42578125" style="68"/>
    <col min="12801" max="12801" width="8.7109375" style="68" customWidth="1"/>
    <col min="12802" max="12802" width="54.5703125" style="68" customWidth="1"/>
    <col min="12803" max="12803" width="20.28515625" style="68" customWidth="1"/>
    <col min="12804" max="13056" width="20.42578125" style="68"/>
    <col min="13057" max="13057" width="8.7109375" style="68" customWidth="1"/>
    <col min="13058" max="13058" width="54.5703125" style="68" customWidth="1"/>
    <col min="13059" max="13059" width="20.28515625" style="68" customWidth="1"/>
    <col min="13060" max="13312" width="20.42578125" style="68"/>
    <col min="13313" max="13313" width="8.7109375" style="68" customWidth="1"/>
    <col min="13314" max="13314" width="54.5703125" style="68" customWidth="1"/>
    <col min="13315" max="13315" width="20.28515625" style="68" customWidth="1"/>
    <col min="13316" max="13568" width="20.42578125" style="68"/>
    <col min="13569" max="13569" width="8.7109375" style="68" customWidth="1"/>
    <col min="13570" max="13570" width="54.5703125" style="68" customWidth="1"/>
    <col min="13571" max="13571" width="20.28515625" style="68" customWidth="1"/>
    <col min="13572" max="13824" width="20.42578125" style="68"/>
    <col min="13825" max="13825" width="8.7109375" style="68" customWidth="1"/>
    <col min="13826" max="13826" width="54.5703125" style="68" customWidth="1"/>
    <col min="13827" max="13827" width="20.28515625" style="68" customWidth="1"/>
    <col min="13828" max="14080" width="20.42578125" style="68"/>
    <col min="14081" max="14081" width="8.7109375" style="68" customWidth="1"/>
    <col min="14082" max="14082" width="54.5703125" style="68" customWidth="1"/>
    <col min="14083" max="14083" width="20.28515625" style="68" customWidth="1"/>
    <col min="14084" max="14336" width="20.42578125" style="68"/>
    <col min="14337" max="14337" width="8.7109375" style="68" customWidth="1"/>
    <col min="14338" max="14338" width="54.5703125" style="68" customWidth="1"/>
    <col min="14339" max="14339" width="20.28515625" style="68" customWidth="1"/>
    <col min="14340" max="14592" width="20.42578125" style="68"/>
    <col min="14593" max="14593" width="8.7109375" style="68" customWidth="1"/>
    <col min="14594" max="14594" width="54.5703125" style="68" customWidth="1"/>
    <col min="14595" max="14595" width="20.28515625" style="68" customWidth="1"/>
    <col min="14596" max="14848" width="20.42578125" style="68"/>
    <col min="14849" max="14849" width="8.7109375" style="68" customWidth="1"/>
    <col min="14850" max="14850" width="54.5703125" style="68" customWidth="1"/>
    <col min="14851" max="14851" width="20.28515625" style="68" customWidth="1"/>
    <col min="14852" max="15104" width="20.42578125" style="68"/>
    <col min="15105" max="15105" width="8.7109375" style="68" customWidth="1"/>
    <col min="15106" max="15106" width="54.5703125" style="68" customWidth="1"/>
    <col min="15107" max="15107" width="20.28515625" style="68" customWidth="1"/>
    <col min="15108" max="15360" width="20.42578125" style="68"/>
    <col min="15361" max="15361" width="8.7109375" style="68" customWidth="1"/>
    <col min="15362" max="15362" width="54.5703125" style="68" customWidth="1"/>
    <col min="15363" max="15363" width="20.28515625" style="68" customWidth="1"/>
    <col min="15364" max="15616" width="20.42578125" style="68"/>
    <col min="15617" max="15617" width="8.7109375" style="68" customWidth="1"/>
    <col min="15618" max="15618" width="54.5703125" style="68" customWidth="1"/>
    <col min="15619" max="15619" width="20.28515625" style="68" customWidth="1"/>
    <col min="15620" max="15872" width="20.42578125" style="68"/>
    <col min="15873" max="15873" width="8.7109375" style="68" customWidth="1"/>
    <col min="15874" max="15874" width="54.5703125" style="68" customWidth="1"/>
    <col min="15875" max="15875" width="20.28515625" style="68" customWidth="1"/>
    <col min="15876" max="16128" width="20.42578125" style="68"/>
    <col min="16129" max="16129" width="8.7109375" style="68" customWidth="1"/>
    <col min="16130" max="16130" width="54.5703125" style="68" customWidth="1"/>
    <col min="16131" max="16131" width="20.28515625" style="68" customWidth="1"/>
    <col min="16132" max="16384" width="20.42578125" style="68"/>
  </cols>
  <sheetData>
    <row r="1" spans="1:3" ht="18">
      <c r="A1" s="368" t="s">
        <v>989</v>
      </c>
      <c r="B1" s="368"/>
      <c r="C1" s="368"/>
    </row>
    <row r="2" spans="1:3" ht="18">
      <c r="A2" s="369" t="s">
        <v>990</v>
      </c>
      <c r="B2" s="369"/>
      <c r="C2" s="369"/>
    </row>
    <row r="3" spans="1:3" ht="18">
      <c r="A3" s="370" t="s">
        <v>3943</v>
      </c>
      <c r="B3" s="370"/>
      <c r="C3" s="370"/>
    </row>
    <row r="4" spans="1:3" ht="18">
      <c r="A4" s="69"/>
      <c r="B4" s="69"/>
      <c r="C4" s="69"/>
    </row>
    <row r="5" spans="1:3" s="71" customFormat="1" ht="28.5">
      <c r="A5" s="70" t="s">
        <v>0</v>
      </c>
      <c r="B5" s="70" t="s">
        <v>1</v>
      </c>
      <c r="C5" s="70" t="s">
        <v>992</v>
      </c>
    </row>
    <row r="6" spans="1:3">
      <c r="A6" s="72"/>
      <c r="B6" s="73"/>
      <c r="C6" s="74"/>
    </row>
    <row r="7" spans="1:3" ht="14.25">
      <c r="A7" s="70">
        <v>1</v>
      </c>
      <c r="B7" s="169" t="s">
        <v>4</v>
      </c>
      <c r="C7" s="170"/>
    </row>
    <row r="8" spans="1:3" ht="14.25">
      <c r="A8" s="70"/>
      <c r="B8" s="170"/>
      <c r="C8" s="170"/>
    </row>
    <row r="9" spans="1:3" ht="14.25">
      <c r="A9" s="171" t="s">
        <v>5</v>
      </c>
      <c r="B9" s="172" t="s">
        <v>6</v>
      </c>
      <c r="C9" s="173">
        <f>SUM(C10:C13)</f>
        <v>210034640000</v>
      </c>
    </row>
    <row r="10" spans="1:3" ht="14.25">
      <c r="A10" s="171" t="s">
        <v>7</v>
      </c>
      <c r="B10" s="170" t="s">
        <v>993</v>
      </c>
      <c r="C10" s="183">
        <f>+'LAMPIRAN 4.4'!D9</f>
        <v>44289837000</v>
      </c>
    </row>
    <row r="11" spans="1:3" ht="14.25">
      <c r="A11" s="171" t="s">
        <v>9</v>
      </c>
      <c r="B11" s="170" t="s">
        <v>10</v>
      </c>
      <c r="C11" s="183">
        <f>+'LAMPIRAN 4.4'!D10</f>
        <v>17936160000</v>
      </c>
    </row>
    <row r="12" spans="1:3" ht="14.25">
      <c r="A12" s="171" t="s">
        <v>11</v>
      </c>
      <c r="B12" s="170" t="s">
        <v>994</v>
      </c>
      <c r="C12" s="183">
        <f>+'LAMPIRAN 4.4'!D11</f>
        <v>8710000000</v>
      </c>
    </row>
    <row r="13" spans="1:3" ht="14.25">
      <c r="A13" s="171" t="s">
        <v>13</v>
      </c>
      <c r="B13" s="170" t="s">
        <v>995</v>
      </c>
      <c r="C13" s="183">
        <f>+'LAMPIRAN 4.4'!D12</f>
        <v>139098643000</v>
      </c>
    </row>
    <row r="14" spans="1:3" ht="14.25">
      <c r="A14" s="171"/>
      <c r="B14" s="170"/>
      <c r="C14" s="174"/>
    </row>
    <row r="15" spans="1:3" ht="14.25">
      <c r="A15" s="171" t="s">
        <v>15</v>
      </c>
      <c r="B15" s="172" t="s">
        <v>16</v>
      </c>
      <c r="C15" s="173">
        <f>SUM(C16:C18)</f>
        <v>1020417063000</v>
      </c>
    </row>
    <row r="16" spans="1:3" ht="14.25">
      <c r="A16" s="171" t="s">
        <v>17</v>
      </c>
      <c r="B16" s="170" t="s">
        <v>18</v>
      </c>
      <c r="C16" s="183">
        <f>+'LAMPIRAN 4.4'!D15</f>
        <v>96097063000</v>
      </c>
    </row>
    <row r="17" spans="1:3" ht="14.25">
      <c r="A17" s="171" t="s">
        <v>19</v>
      </c>
      <c r="B17" s="170" t="s">
        <v>20</v>
      </c>
      <c r="C17" s="183">
        <f>+'LAMPIRAN 4.4'!D16</f>
        <v>924320000000</v>
      </c>
    </row>
    <row r="18" spans="1:3" ht="14.25">
      <c r="A18" s="171" t="s">
        <v>21</v>
      </c>
      <c r="B18" s="170" t="s">
        <v>22</v>
      </c>
      <c r="C18" s="183">
        <f>+'LAMPIRAN 4.4'!D17</f>
        <v>0</v>
      </c>
    </row>
    <row r="19" spans="1:3" ht="14.25">
      <c r="A19" s="171"/>
      <c r="B19" s="170"/>
      <c r="C19" s="175"/>
    </row>
    <row r="20" spans="1:3" ht="14.25">
      <c r="A20" s="171" t="s">
        <v>23</v>
      </c>
      <c r="B20" s="172" t="s">
        <v>24</v>
      </c>
      <c r="C20" s="173">
        <f>SUM(C21:C26)</f>
        <v>351894786000</v>
      </c>
    </row>
    <row r="21" spans="1:3" ht="14.25">
      <c r="A21" s="171" t="s">
        <v>25</v>
      </c>
      <c r="B21" s="170" t="s">
        <v>26</v>
      </c>
      <c r="C21" s="183">
        <f>+'LAMPIRAN 4.4'!D20</f>
        <v>1252925000</v>
      </c>
    </row>
    <row r="22" spans="1:3" ht="14.25" hidden="1">
      <c r="A22" s="171" t="s">
        <v>996</v>
      </c>
      <c r="B22" s="170" t="s">
        <v>997</v>
      </c>
      <c r="C22" s="176"/>
    </row>
    <row r="23" spans="1:3" ht="28.5">
      <c r="A23" s="171" t="s">
        <v>27</v>
      </c>
      <c r="B23" s="170" t="s">
        <v>28</v>
      </c>
      <c r="C23" s="183">
        <f>+'LAMPIRAN 4.4'!D21</f>
        <v>95243730000</v>
      </c>
    </row>
    <row r="24" spans="1:3" ht="14.25">
      <c r="A24" s="171" t="s">
        <v>29</v>
      </c>
      <c r="B24" s="170" t="s">
        <v>30</v>
      </c>
      <c r="C24" s="183">
        <f>+'LAMPIRAN 4.4'!D22</f>
        <v>255398131000</v>
      </c>
    </row>
    <row r="25" spans="1:3" ht="28.5">
      <c r="A25" s="171" t="s">
        <v>31</v>
      </c>
      <c r="B25" s="177" t="s">
        <v>32</v>
      </c>
      <c r="C25" s="183">
        <f>+'LAMPIRAN 4.4'!D23</f>
        <v>0</v>
      </c>
    </row>
    <row r="26" spans="1:3" ht="28.5" hidden="1">
      <c r="A26" s="171" t="s">
        <v>33</v>
      </c>
      <c r="B26" s="170" t="s">
        <v>998</v>
      </c>
      <c r="C26" s="175"/>
    </row>
    <row r="27" spans="1:3" ht="14.25">
      <c r="A27" s="171"/>
      <c r="B27" s="171"/>
      <c r="C27" s="175"/>
    </row>
    <row r="28" spans="1:3" ht="14.25">
      <c r="A28" s="171"/>
      <c r="B28" s="178" t="s">
        <v>999</v>
      </c>
      <c r="C28" s="173">
        <f>C20+C9+C15</f>
        <v>1582346489000</v>
      </c>
    </row>
    <row r="29" spans="1:3" ht="14.25">
      <c r="A29" s="171"/>
      <c r="B29" s="171"/>
      <c r="C29" s="174"/>
    </row>
    <row r="30" spans="1:3" ht="14.25">
      <c r="A30" s="171"/>
      <c r="B30" s="179"/>
      <c r="C30" s="180"/>
    </row>
    <row r="31" spans="1:3" ht="14.25">
      <c r="A31" s="70">
        <v>3</v>
      </c>
      <c r="B31" s="169" t="s">
        <v>57</v>
      </c>
      <c r="C31" s="180"/>
    </row>
    <row r="32" spans="1:3" ht="14.25">
      <c r="A32" s="70"/>
      <c r="B32" s="170"/>
      <c r="C32" s="181"/>
    </row>
    <row r="33" spans="1:3" ht="14.25">
      <c r="A33" s="171" t="s">
        <v>58</v>
      </c>
      <c r="B33" s="172" t="s">
        <v>59</v>
      </c>
      <c r="C33" s="173"/>
    </row>
    <row r="34" spans="1:3" ht="14.25">
      <c r="A34" s="171" t="s">
        <v>60</v>
      </c>
      <c r="B34" s="170" t="s">
        <v>61</v>
      </c>
      <c r="C34" s="183">
        <f>+'LAMPIRAN 4.4'!D51</f>
        <v>35000000000</v>
      </c>
    </row>
    <row r="35" spans="1:3" ht="14.25">
      <c r="A35" s="171" t="s">
        <v>1000</v>
      </c>
      <c r="B35" s="170" t="s">
        <v>1001</v>
      </c>
      <c r="C35" s="174"/>
    </row>
    <row r="36" spans="1:3" ht="14.25">
      <c r="A36" s="171" t="s">
        <v>1002</v>
      </c>
      <c r="B36" s="170" t="s">
        <v>1003</v>
      </c>
      <c r="C36" s="174"/>
    </row>
    <row r="37" spans="1:3" ht="14.25">
      <c r="A37" s="171" t="s">
        <v>1004</v>
      </c>
      <c r="B37" s="170" t="s">
        <v>1005</v>
      </c>
      <c r="C37" s="174"/>
    </row>
    <row r="38" spans="1:3" ht="14.25">
      <c r="A38" s="171" t="s">
        <v>1006</v>
      </c>
      <c r="B38" s="170" t="s">
        <v>1007</v>
      </c>
      <c r="C38" s="174"/>
    </row>
    <row r="39" spans="1:3" ht="14.25">
      <c r="A39" s="171" t="s">
        <v>62</v>
      </c>
      <c r="B39" s="170" t="s">
        <v>63</v>
      </c>
      <c r="C39" s="183">
        <f>+'LAMPIRAN 4.4'!D52</f>
        <v>0</v>
      </c>
    </row>
    <row r="40" spans="1:3" ht="28.5">
      <c r="A40" s="182" t="s">
        <v>64</v>
      </c>
      <c r="B40" s="177" t="s">
        <v>65</v>
      </c>
      <c r="C40" s="183">
        <f>+'LAMPIRAN 4.4'!D53</f>
        <v>100000000</v>
      </c>
    </row>
    <row r="41" spans="1:3" ht="14.25">
      <c r="A41" s="171"/>
      <c r="B41" s="170"/>
      <c r="C41" s="174"/>
    </row>
    <row r="42" spans="1:3" ht="14.25">
      <c r="A42" s="367" t="s">
        <v>1008</v>
      </c>
      <c r="B42" s="367"/>
      <c r="C42" s="180">
        <f>SUM(C34:C41)</f>
        <v>35100000000</v>
      </c>
    </row>
    <row r="43" spans="1:3" ht="14.25">
      <c r="A43" s="367"/>
      <c r="B43" s="367"/>
      <c r="C43" s="180"/>
    </row>
    <row r="44" spans="1:3" ht="14.25">
      <c r="A44" s="367" t="s">
        <v>1009</v>
      </c>
      <c r="B44" s="367"/>
      <c r="C44" s="173">
        <f>C42+C28</f>
        <v>1617446489000</v>
      </c>
    </row>
    <row r="45" spans="1:3">
      <c r="A45" s="75"/>
      <c r="B45" s="76"/>
      <c r="C45" s="77"/>
    </row>
  </sheetData>
  <mergeCells count="6">
    <mergeCell ref="A44:B44"/>
    <mergeCell ref="A1:C1"/>
    <mergeCell ref="A2:C2"/>
    <mergeCell ref="A3:C3"/>
    <mergeCell ref="A42:B42"/>
    <mergeCell ref="A43:B43"/>
  </mergeCells>
  <pageMargins left="0.70866141732283472" right="0.70866141732283472" top="0.74803149606299213" bottom="0.74803149606299213" header="0.31496062992125984" footer="0.31496062992125984"/>
  <pageSetup paperSize="10000" orientation="portrait" horizontalDpi="0" verticalDpi="0" r:id="rId1"/>
  <headerFooter>
    <oddFooter>&amp;C&amp;"-,Italic"&amp;9PPAS Kabupaten Blora TA 2015 .........................................................................................................................................................II - 2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63"/>
  <sheetViews>
    <sheetView topLeftCell="E1" workbookViewId="0">
      <pane xSplit="2" ySplit="6" topLeftCell="G7" activePane="bottomRight" state="frozen"/>
      <selection activeCell="E1" sqref="E1"/>
      <selection pane="topRight" activeCell="G1" sqref="G1"/>
      <selection pane="bottomLeft" activeCell="E7" sqref="E7"/>
      <selection pane="bottomRight" activeCell="I5" sqref="I5"/>
    </sheetView>
  </sheetViews>
  <sheetFormatPr defaultRowHeight="15"/>
  <cols>
    <col min="1" max="1" width="3.140625" style="81" customWidth="1"/>
    <col min="2" max="2" width="4.5703125" style="82" customWidth="1"/>
    <col min="3" max="3" width="7.85546875" style="80" customWidth="1"/>
    <col min="4" max="4" width="6.42578125" style="80" hidden="1" customWidth="1"/>
    <col min="5" max="5" width="45.28515625" style="81" customWidth="1"/>
    <col min="6" max="6" width="1.140625" style="81" hidden="1" customWidth="1"/>
    <col min="7" max="7" width="21.7109375" style="143" customWidth="1"/>
    <col min="8" max="8" width="20.7109375" style="143" customWidth="1"/>
    <col min="9" max="9" width="18.85546875" style="143" customWidth="1"/>
    <col min="10" max="10" width="20.85546875" style="143" customWidth="1"/>
    <col min="11" max="11" width="13.5703125" style="80" bestFit="1" customWidth="1"/>
    <col min="12" max="12" width="19.42578125" style="80" bestFit="1" customWidth="1"/>
    <col min="13" max="13" width="18.28515625" style="80" bestFit="1" customWidth="1"/>
    <col min="14" max="14" width="23.42578125" style="80" customWidth="1"/>
    <col min="15" max="15" width="18.28515625" style="80" bestFit="1" customWidth="1"/>
    <col min="16" max="16" width="19.7109375" style="80" bestFit="1" customWidth="1"/>
    <col min="17" max="17" width="18.28515625" style="80" bestFit="1" customWidth="1"/>
    <col min="18" max="18" width="11.28515625" style="80" customWidth="1"/>
    <col min="19" max="254" width="9.140625" style="80"/>
    <col min="255" max="255" width="3.140625" style="80" customWidth="1"/>
    <col min="256" max="256" width="4.5703125" style="80" customWidth="1"/>
    <col min="257" max="257" width="7.85546875" style="80" customWidth="1"/>
    <col min="258" max="258" width="0" style="80" hidden="1" customWidth="1"/>
    <col min="259" max="259" width="39.85546875" style="80" customWidth="1"/>
    <col min="260" max="260" width="21.5703125" style="80" customWidth="1"/>
    <col min="261" max="261" width="20.28515625" style="80" customWidth="1"/>
    <col min="262" max="262" width="19.42578125" style="80" customWidth="1"/>
    <col min="263" max="263" width="21" style="80" customWidth="1"/>
    <col min="264" max="264" width="20.85546875" style="80" bestFit="1" customWidth="1"/>
    <col min="265" max="510" width="9.140625" style="80"/>
    <col min="511" max="511" width="3.140625" style="80" customWidth="1"/>
    <col min="512" max="512" width="4.5703125" style="80" customWidth="1"/>
    <col min="513" max="513" width="7.85546875" style="80" customWidth="1"/>
    <col min="514" max="514" width="0" style="80" hidden="1" customWidth="1"/>
    <col min="515" max="515" width="39.85546875" style="80" customWidth="1"/>
    <col min="516" max="516" width="21.5703125" style="80" customWidth="1"/>
    <col min="517" max="517" width="20.28515625" style="80" customWidth="1"/>
    <col min="518" max="518" width="19.42578125" style="80" customWidth="1"/>
    <col min="519" max="519" width="21" style="80" customWidth="1"/>
    <col min="520" max="520" width="20.85546875" style="80" bestFit="1" customWidth="1"/>
    <col min="521" max="766" width="9.140625" style="80"/>
    <col min="767" max="767" width="3.140625" style="80" customWidth="1"/>
    <col min="768" max="768" width="4.5703125" style="80" customWidth="1"/>
    <col min="769" max="769" width="7.85546875" style="80" customWidth="1"/>
    <col min="770" max="770" width="0" style="80" hidden="1" customWidth="1"/>
    <col min="771" max="771" width="39.85546875" style="80" customWidth="1"/>
    <col min="772" max="772" width="21.5703125" style="80" customWidth="1"/>
    <col min="773" max="773" width="20.28515625" style="80" customWidth="1"/>
    <col min="774" max="774" width="19.42578125" style="80" customWidth="1"/>
    <col min="775" max="775" width="21" style="80" customWidth="1"/>
    <col min="776" max="776" width="20.85546875" style="80" bestFit="1" customWidth="1"/>
    <col min="777" max="1022" width="9.140625" style="80"/>
    <col min="1023" max="1023" width="3.140625" style="80" customWidth="1"/>
    <col min="1024" max="1024" width="4.5703125" style="80" customWidth="1"/>
    <col min="1025" max="1025" width="7.85546875" style="80" customWidth="1"/>
    <col min="1026" max="1026" width="0" style="80" hidden="1" customWidth="1"/>
    <col min="1027" max="1027" width="39.85546875" style="80" customWidth="1"/>
    <col min="1028" max="1028" width="21.5703125" style="80" customWidth="1"/>
    <col min="1029" max="1029" width="20.28515625" style="80" customWidth="1"/>
    <col min="1030" max="1030" width="19.42578125" style="80" customWidth="1"/>
    <col min="1031" max="1031" width="21" style="80" customWidth="1"/>
    <col min="1032" max="1032" width="20.85546875" style="80" bestFit="1" customWidth="1"/>
    <col min="1033" max="1278" width="9.140625" style="80"/>
    <col min="1279" max="1279" width="3.140625" style="80" customWidth="1"/>
    <col min="1280" max="1280" width="4.5703125" style="80" customWidth="1"/>
    <col min="1281" max="1281" width="7.85546875" style="80" customWidth="1"/>
    <col min="1282" max="1282" width="0" style="80" hidden="1" customWidth="1"/>
    <col min="1283" max="1283" width="39.85546875" style="80" customWidth="1"/>
    <col min="1284" max="1284" width="21.5703125" style="80" customWidth="1"/>
    <col min="1285" max="1285" width="20.28515625" style="80" customWidth="1"/>
    <col min="1286" max="1286" width="19.42578125" style="80" customWidth="1"/>
    <col min="1287" max="1287" width="21" style="80" customWidth="1"/>
    <col min="1288" max="1288" width="20.85546875" style="80" bestFit="1" customWidth="1"/>
    <col min="1289" max="1534" width="9.140625" style="80"/>
    <col min="1535" max="1535" width="3.140625" style="80" customWidth="1"/>
    <col min="1536" max="1536" width="4.5703125" style="80" customWidth="1"/>
    <col min="1537" max="1537" width="7.85546875" style="80" customWidth="1"/>
    <col min="1538" max="1538" width="0" style="80" hidden="1" customWidth="1"/>
    <col min="1539" max="1539" width="39.85546875" style="80" customWidth="1"/>
    <col min="1540" max="1540" width="21.5703125" style="80" customWidth="1"/>
    <col min="1541" max="1541" width="20.28515625" style="80" customWidth="1"/>
    <col min="1542" max="1542" width="19.42578125" style="80" customWidth="1"/>
    <col min="1543" max="1543" width="21" style="80" customWidth="1"/>
    <col min="1544" max="1544" width="20.85546875" style="80" bestFit="1" customWidth="1"/>
    <col min="1545" max="1790" width="9.140625" style="80"/>
    <col min="1791" max="1791" width="3.140625" style="80" customWidth="1"/>
    <col min="1792" max="1792" width="4.5703125" style="80" customWidth="1"/>
    <col min="1793" max="1793" width="7.85546875" style="80" customWidth="1"/>
    <col min="1794" max="1794" width="0" style="80" hidden="1" customWidth="1"/>
    <col min="1795" max="1795" width="39.85546875" style="80" customWidth="1"/>
    <col min="1796" max="1796" width="21.5703125" style="80" customWidth="1"/>
    <col min="1797" max="1797" width="20.28515625" style="80" customWidth="1"/>
    <col min="1798" max="1798" width="19.42578125" style="80" customWidth="1"/>
    <col min="1799" max="1799" width="21" style="80" customWidth="1"/>
    <col min="1800" max="1800" width="20.85546875" style="80" bestFit="1" customWidth="1"/>
    <col min="1801" max="2046" width="9.140625" style="80"/>
    <col min="2047" max="2047" width="3.140625" style="80" customWidth="1"/>
    <col min="2048" max="2048" width="4.5703125" style="80" customWidth="1"/>
    <col min="2049" max="2049" width="7.85546875" style="80" customWidth="1"/>
    <col min="2050" max="2050" width="0" style="80" hidden="1" customWidth="1"/>
    <col min="2051" max="2051" width="39.85546875" style="80" customWidth="1"/>
    <col min="2052" max="2052" width="21.5703125" style="80" customWidth="1"/>
    <col min="2053" max="2053" width="20.28515625" style="80" customWidth="1"/>
    <col min="2054" max="2054" width="19.42578125" style="80" customWidth="1"/>
    <col min="2055" max="2055" width="21" style="80" customWidth="1"/>
    <col min="2056" max="2056" width="20.85546875" style="80" bestFit="1" customWidth="1"/>
    <col min="2057" max="2302" width="9.140625" style="80"/>
    <col min="2303" max="2303" width="3.140625" style="80" customWidth="1"/>
    <col min="2304" max="2304" width="4.5703125" style="80" customWidth="1"/>
    <col min="2305" max="2305" width="7.85546875" style="80" customWidth="1"/>
    <col min="2306" max="2306" width="0" style="80" hidden="1" customWidth="1"/>
    <col min="2307" max="2307" width="39.85546875" style="80" customWidth="1"/>
    <col min="2308" max="2308" width="21.5703125" style="80" customWidth="1"/>
    <col min="2309" max="2309" width="20.28515625" style="80" customWidth="1"/>
    <col min="2310" max="2310" width="19.42578125" style="80" customWidth="1"/>
    <col min="2311" max="2311" width="21" style="80" customWidth="1"/>
    <col min="2312" max="2312" width="20.85546875" style="80" bestFit="1" customWidth="1"/>
    <col min="2313" max="2558" width="9.140625" style="80"/>
    <col min="2559" max="2559" width="3.140625" style="80" customWidth="1"/>
    <col min="2560" max="2560" width="4.5703125" style="80" customWidth="1"/>
    <col min="2561" max="2561" width="7.85546875" style="80" customWidth="1"/>
    <col min="2562" max="2562" width="0" style="80" hidden="1" customWidth="1"/>
    <col min="2563" max="2563" width="39.85546875" style="80" customWidth="1"/>
    <col min="2564" max="2564" width="21.5703125" style="80" customWidth="1"/>
    <col min="2565" max="2565" width="20.28515625" style="80" customWidth="1"/>
    <col min="2566" max="2566" width="19.42578125" style="80" customWidth="1"/>
    <col min="2567" max="2567" width="21" style="80" customWidth="1"/>
    <col min="2568" max="2568" width="20.85546875" style="80" bestFit="1" customWidth="1"/>
    <col min="2569" max="2814" width="9.140625" style="80"/>
    <col min="2815" max="2815" width="3.140625" style="80" customWidth="1"/>
    <col min="2816" max="2816" width="4.5703125" style="80" customWidth="1"/>
    <col min="2817" max="2817" width="7.85546875" style="80" customWidth="1"/>
    <col min="2818" max="2818" width="0" style="80" hidden="1" customWidth="1"/>
    <col min="2819" max="2819" width="39.85546875" style="80" customWidth="1"/>
    <col min="2820" max="2820" width="21.5703125" style="80" customWidth="1"/>
    <col min="2821" max="2821" width="20.28515625" style="80" customWidth="1"/>
    <col min="2822" max="2822" width="19.42578125" style="80" customWidth="1"/>
    <col min="2823" max="2823" width="21" style="80" customWidth="1"/>
    <col min="2824" max="2824" width="20.85546875" style="80" bestFit="1" customWidth="1"/>
    <col min="2825" max="3070" width="9.140625" style="80"/>
    <col min="3071" max="3071" width="3.140625" style="80" customWidth="1"/>
    <col min="3072" max="3072" width="4.5703125" style="80" customWidth="1"/>
    <col min="3073" max="3073" width="7.85546875" style="80" customWidth="1"/>
    <col min="3074" max="3074" width="0" style="80" hidden="1" customWidth="1"/>
    <col min="3075" max="3075" width="39.85546875" style="80" customWidth="1"/>
    <col min="3076" max="3076" width="21.5703125" style="80" customWidth="1"/>
    <col min="3077" max="3077" width="20.28515625" style="80" customWidth="1"/>
    <col min="3078" max="3078" width="19.42578125" style="80" customWidth="1"/>
    <col min="3079" max="3079" width="21" style="80" customWidth="1"/>
    <col min="3080" max="3080" width="20.85546875" style="80" bestFit="1" customWidth="1"/>
    <col min="3081" max="3326" width="9.140625" style="80"/>
    <col min="3327" max="3327" width="3.140625" style="80" customWidth="1"/>
    <col min="3328" max="3328" width="4.5703125" style="80" customWidth="1"/>
    <col min="3329" max="3329" width="7.85546875" style="80" customWidth="1"/>
    <col min="3330" max="3330" width="0" style="80" hidden="1" customWidth="1"/>
    <col min="3331" max="3331" width="39.85546875" style="80" customWidth="1"/>
    <col min="3332" max="3332" width="21.5703125" style="80" customWidth="1"/>
    <col min="3333" max="3333" width="20.28515625" style="80" customWidth="1"/>
    <col min="3334" max="3334" width="19.42578125" style="80" customWidth="1"/>
    <col min="3335" max="3335" width="21" style="80" customWidth="1"/>
    <col min="3336" max="3336" width="20.85546875" style="80" bestFit="1" customWidth="1"/>
    <col min="3337" max="3582" width="9.140625" style="80"/>
    <col min="3583" max="3583" width="3.140625" style="80" customWidth="1"/>
    <col min="3584" max="3584" width="4.5703125" style="80" customWidth="1"/>
    <col min="3585" max="3585" width="7.85546875" style="80" customWidth="1"/>
    <col min="3586" max="3586" width="0" style="80" hidden="1" customWidth="1"/>
    <col min="3587" max="3587" width="39.85546875" style="80" customWidth="1"/>
    <col min="3588" max="3588" width="21.5703125" style="80" customWidth="1"/>
    <col min="3589" max="3589" width="20.28515625" style="80" customWidth="1"/>
    <col min="3590" max="3590" width="19.42578125" style="80" customWidth="1"/>
    <col min="3591" max="3591" width="21" style="80" customWidth="1"/>
    <col min="3592" max="3592" width="20.85546875" style="80" bestFit="1" customWidth="1"/>
    <col min="3593" max="3838" width="9.140625" style="80"/>
    <col min="3839" max="3839" width="3.140625" style="80" customWidth="1"/>
    <col min="3840" max="3840" width="4.5703125" style="80" customWidth="1"/>
    <col min="3841" max="3841" width="7.85546875" style="80" customWidth="1"/>
    <col min="3842" max="3842" width="0" style="80" hidden="1" customWidth="1"/>
    <col min="3843" max="3843" width="39.85546875" style="80" customWidth="1"/>
    <col min="3844" max="3844" width="21.5703125" style="80" customWidth="1"/>
    <col min="3845" max="3845" width="20.28515625" style="80" customWidth="1"/>
    <col min="3846" max="3846" width="19.42578125" style="80" customWidth="1"/>
    <col min="3847" max="3847" width="21" style="80" customWidth="1"/>
    <col min="3848" max="3848" width="20.85546875" style="80" bestFit="1" customWidth="1"/>
    <col min="3849" max="4094" width="9.140625" style="80"/>
    <col min="4095" max="4095" width="3.140625" style="80" customWidth="1"/>
    <col min="4096" max="4096" width="4.5703125" style="80" customWidth="1"/>
    <col min="4097" max="4097" width="7.85546875" style="80" customWidth="1"/>
    <col min="4098" max="4098" width="0" style="80" hidden="1" customWidth="1"/>
    <col min="4099" max="4099" width="39.85546875" style="80" customWidth="1"/>
    <col min="4100" max="4100" width="21.5703125" style="80" customWidth="1"/>
    <col min="4101" max="4101" width="20.28515625" style="80" customWidth="1"/>
    <col min="4102" max="4102" width="19.42578125" style="80" customWidth="1"/>
    <col min="4103" max="4103" width="21" style="80" customWidth="1"/>
    <col min="4104" max="4104" width="20.85546875" style="80" bestFit="1" customWidth="1"/>
    <col min="4105" max="4350" width="9.140625" style="80"/>
    <col min="4351" max="4351" width="3.140625" style="80" customWidth="1"/>
    <col min="4352" max="4352" width="4.5703125" style="80" customWidth="1"/>
    <col min="4353" max="4353" width="7.85546875" style="80" customWidth="1"/>
    <col min="4354" max="4354" width="0" style="80" hidden="1" customWidth="1"/>
    <col min="4355" max="4355" width="39.85546875" style="80" customWidth="1"/>
    <col min="4356" max="4356" width="21.5703125" style="80" customWidth="1"/>
    <col min="4357" max="4357" width="20.28515625" style="80" customWidth="1"/>
    <col min="4358" max="4358" width="19.42578125" style="80" customWidth="1"/>
    <col min="4359" max="4359" width="21" style="80" customWidth="1"/>
    <col min="4360" max="4360" width="20.85546875" style="80" bestFit="1" customWidth="1"/>
    <col min="4361" max="4606" width="9.140625" style="80"/>
    <col min="4607" max="4607" width="3.140625" style="80" customWidth="1"/>
    <col min="4608" max="4608" width="4.5703125" style="80" customWidth="1"/>
    <col min="4609" max="4609" width="7.85546875" style="80" customWidth="1"/>
    <col min="4610" max="4610" width="0" style="80" hidden="1" customWidth="1"/>
    <col min="4611" max="4611" width="39.85546875" style="80" customWidth="1"/>
    <col min="4612" max="4612" width="21.5703125" style="80" customWidth="1"/>
    <col min="4613" max="4613" width="20.28515625" style="80" customWidth="1"/>
    <col min="4614" max="4614" width="19.42578125" style="80" customWidth="1"/>
    <col min="4615" max="4615" width="21" style="80" customWidth="1"/>
    <col min="4616" max="4616" width="20.85546875" style="80" bestFit="1" customWidth="1"/>
    <col min="4617" max="4862" width="9.140625" style="80"/>
    <col min="4863" max="4863" width="3.140625" style="80" customWidth="1"/>
    <col min="4864" max="4864" width="4.5703125" style="80" customWidth="1"/>
    <col min="4865" max="4865" width="7.85546875" style="80" customWidth="1"/>
    <col min="4866" max="4866" width="0" style="80" hidden="1" customWidth="1"/>
    <col min="4867" max="4867" width="39.85546875" style="80" customWidth="1"/>
    <col min="4868" max="4868" width="21.5703125" style="80" customWidth="1"/>
    <col min="4869" max="4869" width="20.28515625" style="80" customWidth="1"/>
    <col min="4870" max="4870" width="19.42578125" style="80" customWidth="1"/>
    <col min="4871" max="4871" width="21" style="80" customWidth="1"/>
    <col min="4872" max="4872" width="20.85546875" style="80" bestFit="1" customWidth="1"/>
    <col min="4873" max="5118" width="9.140625" style="80"/>
    <col min="5119" max="5119" width="3.140625" style="80" customWidth="1"/>
    <col min="5120" max="5120" width="4.5703125" style="80" customWidth="1"/>
    <col min="5121" max="5121" width="7.85546875" style="80" customWidth="1"/>
    <col min="5122" max="5122" width="0" style="80" hidden="1" customWidth="1"/>
    <col min="5123" max="5123" width="39.85546875" style="80" customWidth="1"/>
    <col min="5124" max="5124" width="21.5703125" style="80" customWidth="1"/>
    <col min="5125" max="5125" width="20.28515625" style="80" customWidth="1"/>
    <col min="5126" max="5126" width="19.42578125" style="80" customWidth="1"/>
    <col min="5127" max="5127" width="21" style="80" customWidth="1"/>
    <col min="5128" max="5128" width="20.85546875" style="80" bestFit="1" customWidth="1"/>
    <col min="5129" max="5374" width="9.140625" style="80"/>
    <col min="5375" max="5375" width="3.140625" style="80" customWidth="1"/>
    <col min="5376" max="5376" width="4.5703125" style="80" customWidth="1"/>
    <col min="5377" max="5377" width="7.85546875" style="80" customWidth="1"/>
    <col min="5378" max="5378" width="0" style="80" hidden="1" customWidth="1"/>
    <col min="5379" max="5379" width="39.85546875" style="80" customWidth="1"/>
    <col min="5380" max="5380" width="21.5703125" style="80" customWidth="1"/>
    <col min="5381" max="5381" width="20.28515625" style="80" customWidth="1"/>
    <col min="5382" max="5382" width="19.42578125" style="80" customWidth="1"/>
    <col min="5383" max="5383" width="21" style="80" customWidth="1"/>
    <col min="5384" max="5384" width="20.85546875" style="80" bestFit="1" customWidth="1"/>
    <col min="5385" max="5630" width="9.140625" style="80"/>
    <col min="5631" max="5631" width="3.140625" style="80" customWidth="1"/>
    <col min="5632" max="5632" width="4.5703125" style="80" customWidth="1"/>
    <col min="5633" max="5633" width="7.85546875" style="80" customWidth="1"/>
    <col min="5634" max="5634" width="0" style="80" hidden="1" customWidth="1"/>
    <col min="5635" max="5635" width="39.85546875" style="80" customWidth="1"/>
    <col min="5636" max="5636" width="21.5703125" style="80" customWidth="1"/>
    <col min="5637" max="5637" width="20.28515625" style="80" customWidth="1"/>
    <col min="5638" max="5638" width="19.42578125" style="80" customWidth="1"/>
    <col min="5639" max="5639" width="21" style="80" customWidth="1"/>
    <col min="5640" max="5640" width="20.85546875" style="80" bestFit="1" customWidth="1"/>
    <col min="5641" max="5886" width="9.140625" style="80"/>
    <col min="5887" max="5887" width="3.140625" style="80" customWidth="1"/>
    <col min="5888" max="5888" width="4.5703125" style="80" customWidth="1"/>
    <col min="5889" max="5889" width="7.85546875" style="80" customWidth="1"/>
    <col min="5890" max="5890" width="0" style="80" hidden="1" customWidth="1"/>
    <col min="5891" max="5891" width="39.85546875" style="80" customWidth="1"/>
    <col min="5892" max="5892" width="21.5703125" style="80" customWidth="1"/>
    <col min="5893" max="5893" width="20.28515625" style="80" customWidth="1"/>
    <col min="5894" max="5894" width="19.42578125" style="80" customWidth="1"/>
    <col min="5895" max="5895" width="21" style="80" customWidth="1"/>
    <col min="5896" max="5896" width="20.85546875" style="80" bestFit="1" customWidth="1"/>
    <col min="5897" max="6142" width="9.140625" style="80"/>
    <col min="6143" max="6143" width="3.140625" style="80" customWidth="1"/>
    <col min="6144" max="6144" width="4.5703125" style="80" customWidth="1"/>
    <col min="6145" max="6145" width="7.85546875" style="80" customWidth="1"/>
    <col min="6146" max="6146" width="0" style="80" hidden="1" customWidth="1"/>
    <col min="6147" max="6147" width="39.85546875" style="80" customWidth="1"/>
    <col min="6148" max="6148" width="21.5703125" style="80" customWidth="1"/>
    <col min="6149" max="6149" width="20.28515625" style="80" customWidth="1"/>
    <col min="6150" max="6150" width="19.42578125" style="80" customWidth="1"/>
    <col min="6151" max="6151" width="21" style="80" customWidth="1"/>
    <col min="6152" max="6152" width="20.85546875" style="80" bestFit="1" customWidth="1"/>
    <col min="6153" max="6398" width="9.140625" style="80"/>
    <col min="6399" max="6399" width="3.140625" style="80" customWidth="1"/>
    <col min="6400" max="6400" width="4.5703125" style="80" customWidth="1"/>
    <col min="6401" max="6401" width="7.85546875" style="80" customWidth="1"/>
    <col min="6402" max="6402" width="0" style="80" hidden="1" customWidth="1"/>
    <col min="6403" max="6403" width="39.85546875" style="80" customWidth="1"/>
    <col min="6404" max="6404" width="21.5703125" style="80" customWidth="1"/>
    <col min="6405" max="6405" width="20.28515625" style="80" customWidth="1"/>
    <col min="6406" max="6406" width="19.42578125" style="80" customWidth="1"/>
    <col min="6407" max="6407" width="21" style="80" customWidth="1"/>
    <col min="6408" max="6408" width="20.85546875" style="80" bestFit="1" customWidth="1"/>
    <col min="6409" max="6654" width="9.140625" style="80"/>
    <col min="6655" max="6655" width="3.140625" style="80" customWidth="1"/>
    <col min="6656" max="6656" width="4.5703125" style="80" customWidth="1"/>
    <col min="6657" max="6657" width="7.85546875" style="80" customWidth="1"/>
    <col min="6658" max="6658" width="0" style="80" hidden="1" customWidth="1"/>
    <col min="6659" max="6659" width="39.85546875" style="80" customWidth="1"/>
    <col min="6660" max="6660" width="21.5703125" style="80" customWidth="1"/>
    <col min="6661" max="6661" width="20.28515625" style="80" customWidth="1"/>
    <col min="6662" max="6662" width="19.42578125" style="80" customWidth="1"/>
    <col min="6663" max="6663" width="21" style="80" customWidth="1"/>
    <col min="6664" max="6664" width="20.85546875" style="80" bestFit="1" customWidth="1"/>
    <col min="6665" max="6910" width="9.140625" style="80"/>
    <col min="6911" max="6911" width="3.140625" style="80" customWidth="1"/>
    <col min="6912" max="6912" width="4.5703125" style="80" customWidth="1"/>
    <col min="6913" max="6913" width="7.85546875" style="80" customWidth="1"/>
    <col min="6914" max="6914" width="0" style="80" hidden="1" customWidth="1"/>
    <col min="6915" max="6915" width="39.85546875" style="80" customWidth="1"/>
    <col min="6916" max="6916" width="21.5703125" style="80" customWidth="1"/>
    <col min="6917" max="6917" width="20.28515625" style="80" customWidth="1"/>
    <col min="6918" max="6918" width="19.42578125" style="80" customWidth="1"/>
    <col min="6919" max="6919" width="21" style="80" customWidth="1"/>
    <col min="6920" max="6920" width="20.85546875" style="80" bestFit="1" customWidth="1"/>
    <col min="6921" max="7166" width="9.140625" style="80"/>
    <col min="7167" max="7167" width="3.140625" style="80" customWidth="1"/>
    <col min="7168" max="7168" width="4.5703125" style="80" customWidth="1"/>
    <col min="7169" max="7169" width="7.85546875" style="80" customWidth="1"/>
    <col min="7170" max="7170" width="0" style="80" hidden="1" customWidth="1"/>
    <col min="7171" max="7171" width="39.85546875" style="80" customWidth="1"/>
    <col min="7172" max="7172" width="21.5703125" style="80" customWidth="1"/>
    <col min="7173" max="7173" width="20.28515625" style="80" customWidth="1"/>
    <col min="7174" max="7174" width="19.42578125" style="80" customWidth="1"/>
    <col min="7175" max="7175" width="21" style="80" customWidth="1"/>
    <col min="7176" max="7176" width="20.85546875" style="80" bestFit="1" customWidth="1"/>
    <col min="7177" max="7422" width="9.140625" style="80"/>
    <col min="7423" max="7423" width="3.140625" style="80" customWidth="1"/>
    <col min="7424" max="7424" width="4.5703125" style="80" customWidth="1"/>
    <col min="7425" max="7425" width="7.85546875" style="80" customWidth="1"/>
    <col min="7426" max="7426" width="0" style="80" hidden="1" customWidth="1"/>
    <col min="7427" max="7427" width="39.85546875" style="80" customWidth="1"/>
    <col min="7428" max="7428" width="21.5703125" style="80" customWidth="1"/>
    <col min="7429" max="7429" width="20.28515625" style="80" customWidth="1"/>
    <col min="7430" max="7430" width="19.42578125" style="80" customWidth="1"/>
    <col min="7431" max="7431" width="21" style="80" customWidth="1"/>
    <col min="7432" max="7432" width="20.85546875" style="80" bestFit="1" customWidth="1"/>
    <col min="7433" max="7678" width="9.140625" style="80"/>
    <col min="7679" max="7679" width="3.140625" style="80" customWidth="1"/>
    <col min="7680" max="7680" width="4.5703125" style="80" customWidth="1"/>
    <col min="7681" max="7681" width="7.85546875" style="80" customWidth="1"/>
    <col min="7682" max="7682" width="0" style="80" hidden="1" customWidth="1"/>
    <col min="7683" max="7683" width="39.85546875" style="80" customWidth="1"/>
    <col min="7684" max="7684" width="21.5703125" style="80" customWidth="1"/>
    <col min="7685" max="7685" width="20.28515625" style="80" customWidth="1"/>
    <col min="7686" max="7686" width="19.42578125" style="80" customWidth="1"/>
    <col min="7687" max="7687" width="21" style="80" customWidth="1"/>
    <col min="7688" max="7688" width="20.85546875" style="80" bestFit="1" customWidth="1"/>
    <col min="7689" max="7934" width="9.140625" style="80"/>
    <col min="7935" max="7935" width="3.140625" style="80" customWidth="1"/>
    <col min="7936" max="7936" width="4.5703125" style="80" customWidth="1"/>
    <col min="7937" max="7937" width="7.85546875" style="80" customWidth="1"/>
    <col min="7938" max="7938" width="0" style="80" hidden="1" customWidth="1"/>
    <col min="7939" max="7939" width="39.85546875" style="80" customWidth="1"/>
    <col min="7940" max="7940" width="21.5703125" style="80" customWidth="1"/>
    <col min="7941" max="7941" width="20.28515625" style="80" customWidth="1"/>
    <col min="7942" max="7942" width="19.42578125" style="80" customWidth="1"/>
    <col min="7943" max="7943" width="21" style="80" customWidth="1"/>
    <col min="7944" max="7944" width="20.85546875" style="80" bestFit="1" customWidth="1"/>
    <col min="7945" max="8190" width="9.140625" style="80"/>
    <col min="8191" max="8191" width="3.140625" style="80" customWidth="1"/>
    <col min="8192" max="8192" width="4.5703125" style="80" customWidth="1"/>
    <col min="8193" max="8193" width="7.85546875" style="80" customWidth="1"/>
    <col min="8194" max="8194" width="0" style="80" hidden="1" customWidth="1"/>
    <col min="8195" max="8195" width="39.85546875" style="80" customWidth="1"/>
    <col min="8196" max="8196" width="21.5703125" style="80" customWidth="1"/>
    <col min="8197" max="8197" width="20.28515625" style="80" customWidth="1"/>
    <col min="8198" max="8198" width="19.42578125" style="80" customWidth="1"/>
    <col min="8199" max="8199" width="21" style="80" customWidth="1"/>
    <col min="8200" max="8200" width="20.85546875" style="80" bestFit="1" customWidth="1"/>
    <col min="8201" max="8446" width="9.140625" style="80"/>
    <col min="8447" max="8447" width="3.140625" style="80" customWidth="1"/>
    <col min="8448" max="8448" width="4.5703125" style="80" customWidth="1"/>
    <col min="8449" max="8449" width="7.85546875" style="80" customWidth="1"/>
    <col min="8450" max="8450" width="0" style="80" hidden="1" customWidth="1"/>
    <col min="8451" max="8451" width="39.85546875" style="80" customWidth="1"/>
    <col min="8452" max="8452" width="21.5703125" style="80" customWidth="1"/>
    <col min="8453" max="8453" width="20.28515625" style="80" customWidth="1"/>
    <col min="8454" max="8454" width="19.42578125" style="80" customWidth="1"/>
    <col min="8455" max="8455" width="21" style="80" customWidth="1"/>
    <col min="8456" max="8456" width="20.85546875" style="80" bestFit="1" customWidth="1"/>
    <col min="8457" max="8702" width="9.140625" style="80"/>
    <col min="8703" max="8703" width="3.140625" style="80" customWidth="1"/>
    <col min="8704" max="8704" width="4.5703125" style="80" customWidth="1"/>
    <col min="8705" max="8705" width="7.85546875" style="80" customWidth="1"/>
    <col min="8706" max="8706" width="0" style="80" hidden="1" customWidth="1"/>
    <col min="8707" max="8707" width="39.85546875" style="80" customWidth="1"/>
    <col min="8708" max="8708" width="21.5703125" style="80" customWidth="1"/>
    <col min="8709" max="8709" width="20.28515625" style="80" customWidth="1"/>
    <col min="8710" max="8710" width="19.42578125" style="80" customWidth="1"/>
    <col min="8711" max="8711" width="21" style="80" customWidth="1"/>
    <col min="8712" max="8712" width="20.85546875" style="80" bestFit="1" customWidth="1"/>
    <col min="8713" max="8958" width="9.140625" style="80"/>
    <col min="8959" max="8959" width="3.140625" style="80" customWidth="1"/>
    <col min="8960" max="8960" width="4.5703125" style="80" customWidth="1"/>
    <col min="8961" max="8961" width="7.85546875" style="80" customWidth="1"/>
    <col min="8962" max="8962" width="0" style="80" hidden="1" customWidth="1"/>
    <col min="8963" max="8963" width="39.85546875" style="80" customWidth="1"/>
    <col min="8964" max="8964" width="21.5703125" style="80" customWidth="1"/>
    <col min="8965" max="8965" width="20.28515625" style="80" customWidth="1"/>
    <col min="8966" max="8966" width="19.42578125" style="80" customWidth="1"/>
    <col min="8967" max="8967" width="21" style="80" customWidth="1"/>
    <col min="8968" max="8968" width="20.85546875" style="80" bestFit="1" customWidth="1"/>
    <col min="8969" max="9214" width="9.140625" style="80"/>
    <col min="9215" max="9215" width="3.140625" style="80" customWidth="1"/>
    <col min="9216" max="9216" width="4.5703125" style="80" customWidth="1"/>
    <col min="9217" max="9217" width="7.85546875" style="80" customWidth="1"/>
    <col min="9218" max="9218" width="0" style="80" hidden="1" customWidth="1"/>
    <col min="9219" max="9219" width="39.85546875" style="80" customWidth="1"/>
    <col min="9220" max="9220" width="21.5703125" style="80" customWidth="1"/>
    <col min="9221" max="9221" width="20.28515625" style="80" customWidth="1"/>
    <col min="9222" max="9222" width="19.42578125" style="80" customWidth="1"/>
    <col min="9223" max="9223" width="21" style="80" customWidth="1"/>
    <col min="9224" max="9224" width="20.85546875" style="80" bestFit="1" customWidth="1"/>
    <col min="9225" max="9470" width="9.140625" style="80"/>
    <col min="9471" max="9471" width="3.140625" style="80" customWidth="1"/>
    <col min="9472" max="9472" width="4.5703125" style="80" customWidth="1"/>
    <col min="9473" max="9473" width="7.85546875" style="80" customWidth="1"/>
    <col min="9474" max="9474" width="0" style="80" hidden="1" customWidth="1"/>
    <col min="9475" max="9475" width="39.85546875" style="80" customWidth="1"/>
    <col min="9476" max="9476" width="21.5703125" style="80" customWidth="1"/>
    <col min="9477" max="9477" width="20.28515625" style="80" customWidth="1"/>
    <col min="9478" max="9478" width="19.42578125" style="80" customWidth="1"/>
    <col min="9479" max="9479" width="21" style="80" customWidth="1"/>
    <col min="9480" max="9480" width="20.85546875" style="80" bestFit="1" customWidth="1"/>
    <col min="9481" max="9726" width="9.140625" style="80"/>
    <col min="9727" max="9727" width="3.140625" style="80" customWidth="1"/>
    <col min="9728" max="9728" width="4.5703125" style="80" customWidth="1"/>
    <col min="9729" max="9729" width="7.85546875" style="80" customWidth="1"/>
    <col min="9730" max="9730" width="0" style="80" hidden="1" customWidth="1"/>
    <col min="9731" max="9731" width="39.85546875" style="80" customWidth="1"/>
    <col min="9732" max="9732" width="21.5703125" style="80" customWidth="1"/>
    <col min="9733" max="9733" width="20.28515625" style="80" customWidth="1"/>
    <col min="9734" max="9734" width="19.42578125" style="80" customWidth="1"/>
    <col min="9735" max="9735" width="21" style="80" customWidth="1"/>
    <col min="9736" max="9736" width="20.85546875" style="80" bestFit="1" customWidth="1"/>
    <col min="9737" max="9982" width="9.140625" style="80"/>
    <col min="9983" max="9983" width="3.140625" style="80" customWidth="1"/>
    <col min="9984" max="9984" width="4.5703125" style="80" customWidth="1"/>
    <col min="9985" max="9985" width="7.85546875" style="80" customWidth="1"/>
    <col min="9986" max="9986" width="0" style="80" hidden="1" customWidth="1"/>
    <col min="9987" max="9987" width="39.85546875" style="80" customWidth="1"/>
    <col min="9988" max="9988" width="21.5703125" style="80" customWidth="1"/>
    <col min="9989" max="9989" width="20.28515625" style="80" customWidth="1"/>
    <col min="9990" max="9990" width="19.42578125" style="80" customWidth="1"/>
    <col min="9991" max="9991" width="21" style="80" customWidth="1"/>
    <col min="9992" max="9992" width="20.85546875" style="80" bestFit="1" customWidth="1"/>
    <col min="9993" max="10238" width="9.140625" style="80"/>
    <col min="10239" max="10239" width="3.140625" style="80" customWidth="1"/>
    <col min="10240" max="10240" width="4.5703125" style="80" customWidth="1"/>
    <col min="10241" max="10241" width="7.85546875" style="80" customWidth="1"/>
    <col min="10242" max="10242" width="0" style="80" hidden="1" customWidth="1"/>
    <col min="10243" max="10243" width="39.85546875" style="80" customWidth="1"/>
    <col min="10244" max="10244" width="21.5703125" style="80" customWidth="1"/>
    <col min="10245" max="10245" width="20.28515625" style="80" customWidth="1"/>
    <col min="10246" max="10246" width="19.42578125" style="80" customWidth="1"/>
    <col min="10247" max="10247" width="21" style="80" customWidth="1"/>
    <col min="10248" max="10248" width="20.85546875" style="80" bestFit="1" customWidth="1"/>
    <col min="10249" max="10494" width="9.140625" style="80"/>
    <col min="10495" max="10495" width="3.140625" style="80" customWidth="1"/>
    <col min="10496" max="10496" width="4.5703125" style="80" customWidth="1"/>
    <col min="10497" max="10497" width="7.85546875" style="80" customWidth="1"/>
    <col min="10498" max="10498" width="0" style="80" hidden="1" customWidth="1"/>
    <col min="10499" max="10499" width="39.85546875" style="80" customWidth="1"/>
    <col min="10500" max="10500" width="21.5703125" style="80" customWidth="1"/>
    <col min="10501" max="10501" width="20.28515625" style="80" customWidth="1"/>
    <col min="10502" max="10502" width="19.42578125" style="80" customWidth="1"/>
    <col min="10503" max="10503" width="21" style="80" customWidth="1"/>
    <col min="10504" max="10504" width="20.85546875" style="80" bestFit="1" customWidth="1"/>
    <col min="10505" max="10750" width="9.140625" style="80"/>
    <col min="10751" max="10751" width="3.140625" style="80" customWidth="1"/>
    <col min="10752" max="10752" width="4.5703125" style="80" customWidth="1"/>
    <col min="10753" max="10753" width="7.85546875" style="80" customWidth="1"/>
    <col min="10754" max="10754" width="0" style="80" hidden="1" customWidth="1"/>
    <col min="10755" max="10755" width="39.85546875" style="80" customWidth="1"/>
    <col min="10756" max="10756" width="21.5703125" style="80" customWidth="1"/>
    <col min="10757" max="10757" width="20.28515625" style="80" customWidth="1"/>
    <col min="10758" max="10758" width="19.42578125" style="80" customWidth="1"/>
    <col min="10759" max="10759" width="21" style="80" customWidth="1"/>
    <col min="10760" max="10760" width="20.85546875" style="80" bestFit="1" customWidth="1"/>
    <col min="10761" max="11006" width="9.140625" style="80"/>
    <col min="11007" max="11007" width="3.140625" style="80" customWidth="1"/>
    <col min="11008" max="11008" width="4.5703125" style="80" customWidth="1"/>
    <col min="11009" max="11009" width="7.85546875" style="80" customWidth="1"/>
    <col min="11010" max="11010" width="0" style="80" hidden="1" customWidth="1"/>
    <col min="11011" max="11011" width="39.85546875" style="80" customWidth="1"/>
    <col min="11012" max="11012" width="21.5703125" style="80" customWidth="1"/>
    <col min="11013" max="11013" width="20.28515625" style="80" customWidth="1"/>
    <col min="11014" max="11014" width="19.42578125" style="80" customWidth="1"/>
    <col min="11015" max="11015" width="21" style="80" customWidth="1"/>
    <col min="11016" max="11016" width="20.85546875" style="80" bestFit="1" customWidth="1"/>
    <col min="11017" max="11262" width="9.140625" style="80"/>
    <col min="11263" max="11263" width="3.140625" style="80" customWidth="1"/>
    <col min="11264" max="11264" width="4.5703125" style="80" customWidth="1"/>
    <col min="11265" max="11265" width="7.85546875" style="80" customWidth="1"/>
    <col min="11266" max="11266" width="0" style="80" hidden="1" customWidth="1"/>
    <col min="11267" max="11267" width="39.85546875" style="80" customWidth="1"/>
    <col min="11268" max="11268" width="21.5703125" style="80" customWidth="1"/>
    <col min="11269" max="11269" width="20.28515625" style="80" customWidth="1"/>
    <col min="11270" max="11270" width="19.42578125" style="80" customWidth="1"/>
    <col min="11271" max="11271" width="21" style="80" customWidth="1"/>
    <col min="11272" max="11272" width="20.85546875" style="80" bestFit="1" customWidth="1"/>
    <col min="11273" max="11518" width="9.140625" style="80"/>
    <col min="11519" max="11519" width="3.140625" style="80" customWidth="1"/>
    <col min="11520" max="11520" width="4.5703125" style="80" customWidth="1"/>
    <col min="11521" max="11521" width="7.85546875" style="80" customWidth="1"/>
    <col min="11522" max="11522" width="0" style="80" hidden="1" customWidth="1"/>
    <col min="11523" max="11523" width="39.85546875" style="80" customWidth="1"/>
    <col min="11524" max="11524" width="21.5703125" style="80" customWidth="1"/>
    <col min="11525" max="11525" width="20.28515625" style="80" customWidth="1"/>
    <col min="11526" max="11526" width="19.42578125" style="80" customWidth="1"/>
    <col min="11527" max="11527" width="21" style="80" customWidth="1"/>
    <col min="11528" max="11528" width="20.85546875" style="80" bestFit="1" customWidth="1"/>
    <col min="11529" max="11774" width="9.140625" style="80"/>
    <col min="11775" max="11775" width="3.140625" style="80" customWidth="1"/>
    <col min="11776" max="11776" width="4.5703125" style="80" customWidth="1"/>
    <col min="11777" max="11777" width="7.85546875" style="80" customWidth="1"/>
    <col min="11778" max="11778" width="0" style="80" hidden="1" customWidth="1"/>
    <col min="11779" max="11779" width="39.85546875" style="80" customWidth="1"/>
    <col min="11780" max="11780" width="21.5703125" style="80" customWidth="1"/>
    <col min="11781" max="11781" width="20.28515625" style="80" customWidth="1"/>
    <col min="11782" max="11782" width="19.42578125" style="80" customWidth="1"/>
    <col min="11783" max="11783" width="21" style="80" customWidth="1"/>
    <col min="11784" max="11784" width="20.85546875" style="80" bestFit="1" customWidth="1"/>
    <col min="11785" max="12030" width="9.140625" style="80"/>
    <col min="12031" max="12031" width="3.140625" style="80" customWidth="1"/>
    <col min="12032" max="12032" width="4.5703125" style="80" customWidth="1"/>
    <col min="12033" max="12033" width="7.85546875" style="80" customWidth="1"/>
    <col min="12034" max="12034" width="0" style="80" hidden="1" customWidth="1"/>
    <col min="12035" max="12035" width="39.85546875" style="80" customWidth="1"/>
    <col min="12036" max="12036" width="21.5703125" style="80" customWidth="1"/>
    <col min="12037" max="12037" width="20.28515625" style="80" customWidth="1"/>
    <col min="12038" max="12038" width="19.42578125" style="80" customWidth="1"/>
    <col min="12039" max="12039" width="21" style="80" customWidth="1"/>
    <col min="12040" max="12040" width="20.85546875" style="80" bestFit="1" customWidth="1"/>
    <col min="12041" max="12286" width="9.140625" style="80"/>
    <col min="12287" max="12287" width="3.140625" style="80" customWidth="1"/>
    <col min="12288" max="12288" width="4.5703125" style="80" customWidth="1"/>
    <col min="12289" max="12289" width="7.85546875" style="80" customWidth="1"/>
    <col min="12290" max="12290" width="0" style="80" hidden="1" customWidth="1"/>
    <col min="12291" max="12291" width="39.85546875" style="80" customWidth="1"/>
    <col min="12292" max="12292" width="21.5703125" style="80" customWidth="1"/>
    <col min="12293" max="12293" width="20.28515625" style="80" customWidth="1"/>
    <col min="12294" max="12294" width="19.42578125" style="80" customWidth="1"/>
    <col min="12295" max="12295" width="21" style="80" customWidth="1"/>
    <col min="12296" max="12296" width="20.85546875" style="80" bestFit="1" customWidth="1"/>
    <col min="12297" max="12542" width="9.140625" style="80"/>
    <col min="12543" max="12543" width="3.140625" style="80" customWidth="1"/>
    <col min="12544" max="12544" width="4.5703125" style="80" customWidth="1"/>
    <col min="12545" max="12545" width="7.85546875" style="80" customWidth="1"/>
    <col min="12546" max="12546" width="0" style="80" hidden="1" customWidth="1"/>
    <col min="12547" max="12547" width="39.85546875" style="80" customWidth="1"/>
    <col min="12548" max="12548" width="21.5703125" style="80" customWidth="1"/>
    <col min="12549" max="12549" width="20.28515625" style="80" customWidth="1"/>
    <col min="12550" max="12550" width="19.42578125" style="80" customWidth="1"/>
    <col min="12551" max="12551" width="21" style="80" customWidth="1"/>
    <col min="12552" max="12552" width="20.85546875" style="80" bestFit="1" customWidth="1"/>
    <col min="12553" max="12798" width="9.140625" style="80"/>
    <col min="12799" max="12799" width="3.140625" style="80" customWidth="1"/>
    <col min="12800" max="12800" width="4.5703125" style="80" customWidth="1"/>
    <col min="12801" max="12801" width="7.85546875" style="80" customWidth="1"/>
    <col min="12802" max="12802" width="0" style="80" hidden="1" customWidth="1"/>
    <col min="12803" max="12803" width="39.85546875" style="80" customWidth="1"/>
    <col min="12804" max="12804" width="21.5703125" style="80" customWidth="1"/>
    <col min="12805" max="12805" width="20.28515625" style="80" customWidth="1"/>
    <col min="12806" max="12806" width="19.42578125" style="80" customWidth="1"/>
    <col min="12807" max="12807" width="21" style="80" customWidth="1"/>
    <col min="12808" max="12808" width="20.85546875" style="80" bestFit="1" customWidth="1"/>
    <col min="12809" max="13054" width="9.140625" style="80"/>
    <col min="13055" max="13055" width="3.140625" style="80" customWidth="1"/>
    <col min="13056" max="13056" width="4.5703125" style="80" customWidth="1"/>
    <col min="13057" max="13057" width="7.85546875" style="80" customWidth="1"/>
    <col min="13058" max="13058" width="0" style="80" hidden="1" customWidth="1"/>
    <col min="13059" max="13059" width="39.85546875" style="80" customWidth="1"/>
    <col min="13060" max="13060" width="21.5703125" style="80" customWidth="1"/>
    <col min="13061" max="13061" width="20.28515625" style="80" customWidth="1"/>
    <col min="13062" max="13062" width="19.42578125" style="80" customWidth="1"/>
    <col min="13063" max="13063" width="21" style="80" customWidth="1"/>
    <col min="13064" max="13064" width="20.85546875" style="80" bestFit="1" customWidth="1"/>
    <col min="13065" max="13310" width="9.140625" style="80"/>
    <col min="13311" max="13311" width="3.140625" style="80" customWidth="1"/>
    <col min="13312" max="13312" width="4.5703125" style="80" customWidth="1"/>
    <col min="13313" max="13313" width="7.85546875" style="80" customWidth="1"/>
    <col min="13314" max="13314" width="0" style="80" hidden="1" customWidth="1"/>
    <col min="13315" max="13315" width="39.85546875" style="80" customWidth="1"/>
    <col min="13316" max="13316" width="21.5703125" style="80" customWidth="1"/>
    <col min="13317" max="13317" width="20.28515625" style="80" customWidth="1"/>
    <col min="13318" max="13318" width="19.42578125" style="80" customWidth="1"/>
    <col min="13319" max="13319" width="21" style="80" customWidth="1"/>
    <col min="13320" max="13320" width="20.85546875" style="80" bestFit="1" customWidth="1"/>
    <col min="13321" max="13566" width="9.140625" style="80"/>
    <col min="13567" max="13567" width="3.140625" style="80" customWidth="1"/>
    <col min="13568" max="13568" width="4.5703125" style="80" customWidth="1"/>
    <col min="13569" max="13569" width="7.85546875" style="80" customWidth="1"/>
    <col min="13570" max="13570" width="0" style="80" hidden="1" customWidth="1"/>
    <col min="13571" max="13571" width="39.85546875" style="80" customWidth="1"/>
    <col min="13572" max="13572" width="21.5703125" style="80" customWidth="1"/>
    <col min="13573" max="13573" width="20.28515625" style="80" customWidth="1"/>
    <col min="13574" max="13574" width="19.42578125" style="80" customWidth="1"/>
    <col min="13575" max="13575" width="21" style="80" customWidth="1"/>
    <col min="13576" max="13576" width="20.85546875" style="80" bestFit="1" customWidth="1"/>
    <col min="13577" max="13822" width="9.140625" style="80"/>
    <col min="13823" max="13823" width="3.140625" style="80" customWidth="1"/>
    <col min="13824" max="13824" width="4.5703125" style="80" customWidth="1"/>
    <col min="13825" max="13825" width="7.85546875" style="80" customWidth="1"/>
    <col min="13826" max="13826" width="0" style="80" hidden="1" customWidth="1"/>
    <col min="13827" max="13827" width="39.85546875" style="80" customWidth="1"/>
    <col min="13828" max="13828" width="21.5703125" style="80" customWidth="1"/>
    <col min="13829" max="13829" width="20.28515625" style="80" customWidth="1"/>
    <col min="13830" max="13830" width="19.42578125" style="80" customWidth="1"/>
    <col min="13831" max="13831" width="21" style="80" customWidth="1"/>
    <col min="13832" max="13832" width="20.85546875" style="80" bestFit="1" customWidth="1"/>
    <col min="13833" max="14078" width="9.140625" style="80"/>
    <col min="14079" max="14079" width="3.140625" style="80" customWidth="1"/>
    <col min="14080" max="14080" width="4.5703125" style="80" customWidth="1"/>
    <col min="14081" max="14081" width="7.85546875" style="80" customWidth="1"/>
    <col min="14082" max="14082" width="0" style="80" hidden="1" customWidth="1"/>
    <col min="14083" max="14083" width="39.85546875" style="80" customWidth="1"/>
    <col min="14084" max="14084" width="21.5703125" style="80" customWidth="1"/>
    <col min="14085" max="14085" width="20.28515625" style="80" customWidth="1"/>
    <col min="14086" max="14086" width="19.42578125" style="80" customWidth="1"/>
    <col min="14087" max="14087" width="21" style="80" customWidth="1"/>
    <col min="14088" max="14088" width="20.85546875" style="80" bestFit="1" customWidth="1"/>
    <col min="14089" max="14334" width="9.140625" style="80"/>
    <col min="14335" max="14335" width="3.140625" style="80" customWidth="1"/>
    <col min="14336" max="14336" width="4.5703125" style="80" customWidth="1"/>
    <col min="14337" max="14337" width="7.85546875" style="80" customWidth="1"/>
    <col min="14338" max="14338" width="0" style="80" hidden="1" customWidth="1"/>
    <col min="14339" max="14339" width="39.85546875" style="80" customWidth="1"/>
    <col min="14340" max="14340" width="21.5703125" style="80" customWidth="1"/>
    <col min="14341" max="14341" width="20.28515625" style="80" customWidth="1"/>
    <col min="14342" max="14342" width="19.42578125" style="80" customWidth="1"/>
    <col min="14343" max="14343" width="21" style="80" customWidth="1"/>
    <col min="14344" max="14344" width="20.85546875" style="80" bestFit="1" customWidth="1"/>
    <col min="14345" max="14590" width="9.140625" style="80"/>
    <col min="14591" max="14591" width="3.140625" style="80" customWidth="1"/>
    <col min="14592" max="14592" width="4.5703125" style="80" customWidth="1"/>
    <col min="14593" max="14593" width="7.85546875" style="80" customWidth="1"/>
    <col min="14594" max="14594" width="0" style="80" hidden="1" customWidth="1"/>
    <col min="14595" max="14595" width="39.85546875" style="80" customWidth="1"/>
    <col min="14596" max="14596" width="21.5703125" style="80" customWidth="1"/>
    <col min="14597" max="14597" width="20.28515625" style="80" customWidth="1"/>
    <col min="14598" max="14598" width="19.42578125" style="80" customWidth="1"/>
    <col min="14599" max="14599" width="21" style="80" customWidth="1"/>
    <col min="14600" max="14600" width="20.85546875" style="80" bestFit="1" customWidth="1"/>
    <col min="14601" max="14846" width="9.140625" style="80"/>
    <col min="14847" max="14847" width="3.140625" style="80" customWidth="1"/>
    <col min="14848" max="14848" width="4.5703125" style="80" customWidth="1"/>
    <col min="14849" max="14849" width="7.85546875" style="80" customWidth="1"/>
    <col min="14850" max="14850" width="0" style="80" hidden="1" customWidth="1"/>
    <col min="14851" max="14851" width="39.85546875" style="80" customWidth="1"/>
    <col min="14852" max="14852" width="21.5703125" style="80" customWidth="1"/>
    <col min="14853" max="14853" width="20.28515625" style="80" customWidth="1"/>
    <col min="14854" max="14854" width="19.42578125" style="80" customWidth="1"/>
    <col min="14855" max="14855" width="21" style="80" customWidth="1"/>
    <col min="14856" max="14856" width="20.85546875" style="80" bestFit="1" customWidth="1"/>
    <col min="14857" max="15102" width="9.140625" style="80"/>
    <col min="15103" max="15103" width="3.140625" style="80" customWidth="1"/>
    <col min="15104" max="15104" width="4.5703125" style="80" customWidth="1"/>
    <col min="15105" max="15105" width="7.85546875" style="80" customWidth="1"/>
    <col min="15106" max="15106" width="0" style="80" hidden="1" customWidth="1"/>
    <col min="15107" max="15107" width="39.85546875" style="80" customWidth="1"/>
    <col min="15108" max="15108" width="21.5703125" style="80" customWidth="1"/>
    <col min="15109" max="15109" width="20.28515625" style="80" customWidth="1"/>
    <col min="15110" max="15110" width="19.42578125" style="80" customWidth="1"/>
    <col min="15111" max="15111" width="21" style="80" customWidth="1"/>
    <col min="15112" max="15112" width="20.85546875" style="80" bestFit="1" customWidth="1"/>
    <col min="15113" max="15358" width="9.140625" style="80"/>
    <col min="15359" max="15359" width="3.140625" style="80" customWidth="1"/>
    <col min="15360" max="15360" width="4.5703125" style="80" customWidth="1"/>
    <col min="15361" max="15361" width="7.85546875" style="80" customWidth="1"/>
    <col min="15362" max="15362" width="0" style="80" hidden="1" customWidth="1"/>
    <col min="15363" max="15363" width="39.85546875" style="80" customWidth="1"/>
    <col min="15364" max="15364" width="21.5703125" style="80" customWidth="1"/>
    <col min="15365" max="15365" width="20.28515625" style="80" customWidth="1"/>
    <col min="15366" max="15366" width="19.42578125" style="80" customWidth="1"/>
    <col min="15367" max="15367" width="21" style="80" customWidth="1"/>
    <col min="15368" max="15368" width="20.85546875" style="80" bestFit="1" customWidth="1"/>
    <col min="15369" max="15614" width="9.140625" style="80"/>
    <col min="15615" max="15615" width="3.140625" style="80" customWidth="1"/>
    <col min="15616" max="15616" width="4.5703125" style="80" customWidth="1"/>
    <col min="15617" max="15617" width="7.85546875" style="80" customWidth="1"/>
    <col min="15618" max="15618" width="0" style="80" hidden="1" customWidth="1"/>
    <col min="15619" max="15619" width="39.85546875" style="80" customWidth="1"/>
    <col min="15620" max="15620" width="21.5703125" style="80" customWidth="1"/>
    <col min="15621" max="15621" width="20.28515625" style="80" customWidth="1"/>
    <col min="15622" max="15622" width="19.42578125" style="80" customWidth="1"/>
    <col min="15623" max="15623" width="21" style="80" customWidth="1"/>
    <col min="15624" max="15624" width="20.85546875" style="80" bestFit="1" customWidth="1"/>
    <col min="15625" max="15870" width="9.140625" style="80"/>
    <col min="15871" max="15871" width="3.140625" style="80" customWidth="1"/>
    <col min="15872" max="15872" width="4.5703125" style="80" customWidth="1"/>
    <col min="15873" max="15873" width="7.85546875" style="80" customWidth="1"/>
    <col min="15874" max="15874" width="0" style="80" hidden="1" customWidth="1"/>
    <col min="15875" max="15875" width="39.85546875" style="80" customWidth="1"/>
    <col min="15876" max="15876" width="21.5703125" style="80" customWidth="1"/>
    <col min="15877" max="15877" width="20.28515625" style="80" customWidth="1"/>
    <col min="15878" max="15878" width="19.42578125" style="80" customWidth="1"/>
    <col min="15879" max="15879" width="21" style="80" customWidth="1"/>
    <col min="15880" max="15880" width="20.85546875" style="80" bestFit="1" customWidth="1"/>
    <col min="15881" max="16126" width="9.140625" style="80"/>
    <col min="16127" max="16127" width="3.140625" style="80" customWidth="1"/>
    <col min="16128" max="16128" width="4.5703125" style="80" customWidth="1"/>
    <col min="16129" max="16129" width="7.85546875" style="80" customWidth="1"/>
    <col min="16130" max="16130" width="0" style="80" hidden="1" customWidth="1"/>
    <col min="16131" max="16131" width="39.85546875" style="80" customWidth="1"/>
    <col min="16132" max="16132" width="21.5703125" style="80" customWidth="1"/>
    <col min="16133" max="16133" width="20.28515625" style="80" customWidth="1"/>
    <col min="16134" max="16134" width="19.42578125" style="80" customWidth="1"/>
    <col min="16135" max="16135" width="21" style="80" customWidth="1"/>
    <col min="16136" max="16136" width="20.85546875" style="80" bestFit="1" customWidth="1"/>
    <col min="16137" max="16384" width="9.140625" style="80"/>
  </cols>
  <sheetData>
    <row r="1" spans="1:18" ht="19.5">
      <c r="A1" s="371" t="s">
        <v>1010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8" ht="19.5">
      <c r="A2" s="189"/>
      <c r="B2" s="189"/>
      <c r="C2" s="189"/>
      <c r="D2" s="189"/>
      <c r="E2" s="189"/>
      <c r="F2" s="189"/>
      <c r="G2" s="142"/>
      <c r="H2" s="142"/>
      <c r="I2" s="142"/>
      <c r="J2" s="142"/>
    </row>
    <row r="3" spans="1:18" ht="19.5">
      <c r="A3" s="372" t="s">
        <v>3944</v>
      </c>
      <c r="B3" s="372"/>
      <c r="C3" s="372"/>
      <c r="D3" s="372"/>
      <c r="E3" s="372"/>
      <c r="F3" s="372"/>
      <c r="G3" s="372"/>
      <c r="H3" s="372"/>
      <c r="I3" s="372"/>
      <c r="J3" s="372"/>
    </row>
    <row r="4" spans="1:18">
      <c r="E4" s="83"/>
      <c r="F4" s="83"/>
    </row>
    <row r="5" spans="1:18" s="151" customFormat="1" ht="63" customHeight="1">
      <c r="A5" s="373" t="s">
        <v>83</v>
      </c>
      <c r="B5" s="373"/>
      <c r="C5" s="373"/>
      <c r="D5" s="190" t="s">
        <v>1011</v>
      </c>
      <c r="E5" s="190" t="s">
        <v>1012</v>
      </c>
      <c r="F5" s="133" t="s">
        <v>1360</v>
      </c>
      <c r="G5" s="133" t="s">
        <v>1361</v>
      </c>
      <c r="H5" s="133" t="s">
        <v>1013</v>
      </c>
      <c r="I5" s="133" t="s">
        <v>1014</v>
      </c>
      <c r="J5" s="133" t="s">
        <v>1015</v>
      </c>
      <c r="K5" s="151" t="s">
        <v>6477</v>
      </c>
      <c r="L5" s="151" t="s">
        <v>6478</v>
      </c>
      <c r="M5" s="151" t="s">
        <v>6479</v>
      </c>
      <c r="N5" s="151" t="s">
        <v>6480</v>
      </c>
      <c r="O5" s="151" t="s">
        <v>6481</v>
      </c>
      <c r="P5" s="151" t="s">
        <v>6482</v>
      </c>
    </row>
    <row r="6" spans="1:18" hidden="1">
      <c r="A6" s="84"/>
      <c r="B6" s="84"/>
      <c r="C6" s="84"/>
      <c r="D6" s="84"/>
      <c r="E6" s="85"/>
      <c r="F6" s="85"/>
      <c r="G6" s="91"/>
      <c r="H6" s="91"/>
      <c r="I6" s="91"/>
      <c r="J6" s="91"/>
    </row>
    <row r="7" spans="1:18" ht="28.5">
      <c r="A7" s="86">
        <v>1</v>
      </c>
      <c r="B7" s="87" t="s">
        <v>1016</v>
      </c>
      <c r="C7" s="87" t="s">
        <v>1016</v>
      </c>
      <c r="D7" s="87">
        <v>1</v>
      </c>
      <c r="E7" s="120" t="s">
        <v>1017</v>
      </c>
      <c r="F7" s="134">
        <v>737873000000</v>
      </c>
      <c r="G7" s="144">
        <f>'LAMPIRAN 4.3.1'!G1152+'lampiran 4.3.2'!G1355</f>
        <v>11638800000</v>
      </c>
      <c r="H7" s="135">
        <v>40365178000</v>
      </c>
      <c r="I7" s="145"/>
      <c r="J7" s="89">
        <f>SUM(G7:I7)</f>
        <v>52003978000</v>
      </c>
      <c r="L7" s="80">
        <f>'LAMPIRAN 4.3.1'!G1152</f>
        <v>9494000000</v>
      </c>
      <c r="M7" s="80">
        <f>'lampiran 4.3.2'!G1355</f>
        <v>2144800000</v>
      </c>
      <c r="Q7" s="80">
        <f t="shared" ref="Q7:Q34" si="0">SUM(K7:P7)</f>
        <v>11638800000</v>
      </c>
      <c r="R7" s="80">
        <f t="shared" ref="R7:R34" si="1">G7-Q7</f>
        <v>0</v>
      </c>
    </row>
    <row r="8" spans="1:18">
      <c r="A8" s="86">
        <v>1</v>
      </c>
      <c r="B8" s="87" t="s">
        <v>1018</v>
      </c>
      <c r="C8" s="87" t="s">
        <v>1016</v>
      </c>
      <c r="D8" s="87">
        <v>2</v>
      </c>
      <c r="E8" s="120" t="s">
        <v>191</v>
      </c>
      <c r="F8" s="134">
        <v>37125700000</v>
      </c>
      <c r="G8" s="144">
        <v>0</v>
      </c>
      <c r="H8" s="135">
        <v>61208013000</v>
      </c>
      <c r="I8" s="145"/>
      <c r="J8" s="89">
        <f t="shared" ref="J8:J59" si="2">SUM(G8:I8)</f>
        <v>61208013000</v>
      </c>
      <c r="Q8" s="80">
        <f t="shared" si="0"/>
        <v>0</v>
      </c>
      <c r="R8" s="80">
        <f t="shared" si="1"/>
        <v>0</v>
      </c>
    </row>
    <row r="9" spans="1:18">
      <c r="A9" s="86">
        <v>1</v>
      </c>
      <c r="B9" s="87" t="s">
        <v>1018</v>
      </c>
      <c r="C9" s="87" t="s">
        <v>1018</v>
      </c>
      <c r="D9" s="87">
        <v>3</v>
      </c>
      <c r="E9" s="120" t="s">
        <v>1019</v>
      </c>
      <c r="F9" s="134">
        <v>17842400000</v>
      </c>
      <c r="G9" s="144">
        <v>0</v>
      </c>
      <c r="H9" s="135">
        <v>50918100000</v>
      </c>
      <c r="I9" s="145"/>
      <c r="J9" s="89">
        <f t="shared" si="2"/>
        <v>50918100000</v>
      </c>
      <c r="Q9" s="80">
        <f t="shared" si="0"/>
        <v>0</v>
      </c>
      <c r="R9" s="80">
        <f t="shared" si="1"/>
        <v>0</v>
      </c>
    </row>
    <row r="10" spans="1:18">
      <c r="A10" s="86">
        <v>1</v>
      </c>
      <c r="B10" s="87" t="s">
        <v>1018</v>
      </c>
      <c r="C10" s="87" t="s">
        <v>1020</v>
      </c>
      <c r="D10" s="87">
        <v>4</v>
      </c>
      <c r="E10" s="136" t="s">
        <v>1021</v>
      </c>
      <c r="F10" s="134">
        <v>17765400000</v>
      </c>
      <c r="G10" s="144">
        <v>0</v>
      </c>
      <c r="H10" s="135">
        <v>44532800000</v>
      </c>
      <c r="I10" s="146"/>
      <c r="J10" s="89">
        <f t="shared" si="2"/>
        <v>44532800000</v>
      </c>
      <c r="Q10" s="80">
        <f t="shared" si="0"/>
        <v>0</v>
      </c>
      <c r="R10" s="80">
        <f t="shared" si="1"/>
        <v>0</v>
      </c>
    </row>
    <row r="11" spans="1:18">
      <c r="A11" s="86">
        <v>1</v>
      </c>
      <c r="B11" s="87" t="s">
        <v>1020</v>
      </c>
      <c r="C11" s="87" t="s">
        <v>1016</v>
      </c>
      <c r="D11" s="87">
        <v>5</v>
      </c>
      <c r="E11" s="120" t="s">
        <v>351</v>
      </c>
      <c r="F11" s="134">
        <v>14767400000</v>
      </c>
      <c r="G11" s="144">
        <f>'LAMPIRAN 4.3.3'!K281</f>
        <v>785000000</v>
      </c>
      <c r="H11" s="135">
        <v>102382256100</v>
      </c>
      <c r="I11" s="145"/>
      <c r="J11" s="89">
        <f t="shared" si="2"/>
        <v>103167256100</v>
      </c>
      <c r="N11" s="80">
        <f>'LAMPIRAN 4.3.3'!K281</f>
        <v>785000000</v>
      </c>
      <c r="Q11" s="80">
        <f t="shared" si="0"/>
        <v>785000000</v>
      </c>
      <c r="R11" s="80">
        <f t="shared" si="1"/>
        <v>0</v>
      </c>
    </row>
    <row r="12" spans="1:18" ht="28.5">
      <c r="A12" s="86">
        <v>1</v>
      </c>
      <c r="B12" s="87" t="s">
        <v>1022</v>
      </c>
      <c r="C12" s="87" t="s">
        <v>1016</v>
      </c>
      <c r="D12" s="87">
        <v>6</v>
      </c>
      <c r="E12" s="120" t="s">
        <v>379</v>
      </c>
      <c r="F12" s="134">
        <v>2410000000</v>
      </c>
      <c r="G12" s="144">
        <v>0</v>
      </c>
      <c r="H12" s="135">
        <v>7197000000</v>
      </c>
      <c r="I12" s="145"/>
      <c r="J12" s="89">
        <f t="shared" si="2"/>
        <v>7197000000</v>
      </c>
      <c r="Q12" s="80">
        <f t="shared" si="0"/>
        <v>0</v>
      </c>
      <c r="R12" s="80">
        <f t="shared" si="1"/>
        <v>0</v>
      </c>
    </row>
    <row r="13" spans="1:18" ht="42.75">
      <c r="A13" s="86">
        <v>1</v>
      </c>
      <c r="B13" s="87" t="s">
        <v>1023</v>
      </c>
      <c r="C13" s="87" t="s">
        <v>1016</v>
      </c>
      <c r="D13" s="87">
        <v>7</v>
      </c>
      <c r="E13" s="120" t="s">
        <v>1024</v>
      </c>
      <c r="F13" s="134">
        <v>5858200000</v>
      </c>
      <c r="G13" s="144"/>
      <c r="H13" s="135">
        <v>5946245000</v>
      </c>
      <c r="I13" s="145"/>
      <c r="J13" s="89">
        <f t="shared" si="2"/>
        <v>5946245000</v>
      </c>
      <c r="Q13" s="80">
        <f t="shared" si="0"/>
        <v>0</v>
      </c>
      <c r="R13" s="80">
        <f t="shared" si="1"/>
        <v>0</v>
      </c>
    </row>
    <row r="14" spans="1:18">
      <c r="A14" s="86">
        <v>1</v>
      </c>
      <c r="B14" s="87" t="s">
        <v>1025</v>
      </c>
      <c r="C14" s="87" t="s">
        <v>1016</v>
      </c>
      <c r="D14" s="87">
        <v>8</v>
      </c>
      <c r="E14" s="120" t="s">
        <v>1026</v>
      </c>
      <c r="F14" s="134">
        <v>2019200000</v>
      </c>
      <c r="G14" s="144">
        <v>0</v>
      </c>
      <c r="H14" s="135">
        <v>5275761000</v>
      </c>
      <c r="I14" s="145"/>
      <c r="J14" s="89">
        <f t="shared" si="2"/>
        <v>5275761000</v>
      </c>
      <c r="Q14" s="80">
        <f t="shared" si="0"/>
        <v>0</v>
      </c>
      <c r="R14" s="80">
        <f t="shared" si="1"/>
        <v>0</v>
      </c>
    </row>
    <row r="15" spans="1:18" ht="28.5">
      <c r="A15" s="86">
        <v>1</v>
      </c>
      <c r="B15" s="87" t="s">
        <v>1027</v>
      </c>
      <c r="C15" s="87" t="s">
        <v>1016</v>
      </c>
      <c r="D15" s="87">
        <v>9</v>
      </c>
      <c r="E15" s="120" t="s">
        <v>494</v>
      </c>
      <c r="F15" s="134">
        <v>2320200000</v>
      </c>
      <c r="G15" s="144">
        <v>0</v>
      </c>
      <c r="H15" s="135">
        <v>3943200000</v>
      </c>
      <c r="I15" s="145"/>
      <c r="J15" s="89">
        <f t="shared" si="2"/>
        <v>3943200000</v>
      </c>
      <c r="Q15" s="80">
        <f t="shared" si="0"/>
        <v>0</v>
      </c>
      <c r="R15" s="80">
        <f t="shared" si="1"/>
        <v>0</v>
      </c>
    </row>
    <row r="16" spans="1:18" ht="28.5">
      <c r="A16" s="86">
        <v>1</v>
      </c>
      <c r="B16" s="87" t="s">
        <v>1028</v>
      </c>
      <c r="C16" s="87" t="s">
        <v>1016</v>
      </c>
      <c r="D16" s="87">
        <v>10</v>
      </c>
      <c r="E16" s="120" t="s">
        <v>1029</v>
      </c>
      <c r="F16" s="134">
        <v>3329200000</v>
      </c>
      <c r="G16" s="144">
        <f>'LAMPIRAN 4.3.1'!J1152+'lampiran 4.3.2'!H1355</f>
        <v>1665000000</v>
      </c>
      <c r="H16" s="135">
        <v>3065500000</v>
      </c>
      <c r="I16" s="145"/>
      <c r="J16" s="89">
        <f t="shared" si="2"/>
        <v>4730500000</v>
      </c>
      <c r="L16" s="80">
        <f>'LAMPIRAN 4.3.1'!J1152</f>
        <v>480000000</v>
      </c>
      <c r="M16" s="80">
        <f>'lampiran 4.3.2'!H1355</f>
        <v>1185000000</v>
      </c>
      <c r="Q16" s="80">
        <f t="shared" si="0"/>
        <v>1665000000</v>
      </c>
      <c r="R16" s="80">
        <f t="shared" si="1"/>
        <v>0</v>
      </c>
    </row>
    <row r="17" spans="1:18" ht="42.75">
      <c r="A17" s="86">
        <v>1</v>
      </c>
      <c r="B17" s="87" t="s">
        <v>1030</v>
      </c>
      <c r="C17" s="87" t="s">
        <v>1016</v>
      </c>
      <c r="D17" s="87">
        <v>11</v>
      </c>
      <c r="E17" s="120" t="s">
        <v>1031</v>
      </c>
      <c r="F17" s="134">
        <v>10387300000</v>
      </c>
      <c r="G17" s="144">
        <f>'LAMPIRAN 4.3.1'!I1152</f>
        <v>95000000</v>
      </c>
      <c r="H17" s="135">
        <v>17788405000</v>
      </c>
      <c r="I17" s="145"/>
      <c r="J17" s="89">
        <f t="shared" si="2"/>
        <v>17883405000</v>
      </c>
      <c r="L17" s="80">
        <v>95000000</v>
      </c>
      <c r="Q17" s="80">
        <f>SUM(L17:P17)</f>
        <v>95000000</v>
      </c>
      <c r="R17" s="80">
        <f t="shared" si="1"/>
        <v>0</v>
      </c>
    </row>
    <row r="18" spans="1:18">
      <c r="A18" s="86">
        <v>1</v>
      </c>
      <c r="B18" s="87" t="s">
        <v>1032</v>
      </c>
      <c r="C18" s="87" t="s">
        <v>1016</v>
      </c>
      <c r="D18" s="87">
        <v>12</v>
      </c>
      <c r="E18" s="120" t="s">
        <v>1033</v>
      </c>
      <c r="F18" s="134">
        <v>885200000</v>
      </c>
      <c r="G18" s="144">
        <f>'LAMPIRAN 4.3.3'!L281</f>
        <v>890000000</v>
      </c>
      <c r="H18" s="135">
        <v>3273180000</v>
      </c>
      <c r="I18" s="145"/>
      <c r="J18" s="89">
        <f t="shared" si="2"/>
        <v>4163180000</v>
      </c>
      <c r="N18" s="80">
        <v>890000000</v>
      </c>
      <c r="Q18" s="80">
        <f>SUM(L18:P18)</f>
        <v>890000000</v>
      </c>
      <c r="R18" s="80">
        <f t="shared" si="1"/>
        <v>0</v>
      </c>
    </row>
    <row r="19" spans="1:18">
      <c r="A19" s="86">
        <v>1</v>
      </c>
      <c r="B19" s="87" t="s">
        <v>1032</v>
      </c>
      <c r="C19" s="87" t="s">
        <v>1018</v>
      </c>
      <c r="D19" s="87">
        <v>13</v>
      </c>
      <c r="E19" s="120" t="s">
        <v>1034</v>
      </c>
      <c r="F19" s="134">
        <v>3463200000</v>
      </c>
      <c r="G19" s="144"/>
      <c r="H19" s="135">
        <v>3507403000</v>
      </c>
      <c r="I19" s="145"/>
      <c r="J19" s="89">
        <f t="shared" si="2"/>
        <v>3507403000</v>
      </c>
      <c r="Q19" s="80">
        <f t="shared" si="0"/>
        <v>0</v>
      </c>
      <c r="R19" s="80">
        <f t="shared" si="1"/>
        <v>0</v>
      </c>
    </row>
    <row r="20" spans="1:18" ht="28.5">
      <c r="A20" s="86">
        <v>1</v>
      </c>
      <c r="B20" s="87" t="s">
        <v>1032</v>
      </c>
      <c r="C20" s="87" t="s">
        <v>1020</v>
      </c>
      <c r="D20" s="87"/>
      <c r="E20" s="120" t="s">
        <v>601</v>
      </c>
      <c r="F20" s="134">
        <v>880200000</v>
      </c>
      <c r="G20" s="144">
        <v>100000000</v>
      </c>
      <c r="H20" s="135">
        <v>7321000000</v>
      </c>
      <c r="I20" s="145"/>
      <c r="J20" s="89">
        <f t="shared" si="2"/>
        <v>7421000000</v>
      </c>
      <c r="M20" s="80">
        <f>'lampiran 4.3.2'!I1355</f>
        <v>100000000</v>
      </c>
      <c r="Q20" s="80">
        <f t="shared" si="0"/>
        <v>100000000</v>
      </c>
      <c r="R20" s="80">
        <f t="shared" si="1"/>
        <v>0</v>
      </c>
    </row>
    <row r="21" spans="1:18">
      <c r="A21" s="86">
        <v>1</v>
      </c>
      <c r="B21" s="87" t="s">
        <v>1035</v>
      </c>
      <c r="C21" s="87" t="s">
        <v>1016</v>
      </c>
      <c r="D21" s="87"/>
      <c r="E21" s="120" t="s">
        <v>1081</v>
      </c>
      <c r="F21" s="134">
        <v>9239000000</v>
      </c>
      <c r="G21" s="144">
        <v>0</v>
      </c>
      <c r="H21" s="135"/>
      <c r="I21" s="145"/>
      <c r="J21" s="89">
        <f t="shared" si="2"/>
        <v>0</v>
      </c>
      <c r="Q21" s="80">
        <f t="shared" si="0"/>
        <v>0</v>
      </c>
      <c r="R21" s="80">
        <f t="shared" si="1"/>
        <v>0</v>
      </c>
    </row>
    <row r="22" spans="1:18">
      <c r="A22" s="86">
        <v>1</v>
      </c>
      <c r="B22" s="87" t="s">
        <v>1035</v>
      </c>
      <c r="C22" s="87" t="s">
        <v>1018</v>
      </c>
      <c r="D22" s="87"/>
      <c r="E22" s="120" t="s">
        <v>1082</v>
      </c>
      <c r="F22" s="134">
        <v>705100000</v>
      </c>
      <c r="G22" s="144">
        <v>0</v>
      </c>
      <c r="H22" s="135"/>
      <c r="I22" s="145"/>
      <c r="J22" s="89">
        <f t="shared" si="2"/>
        <v>0</v>
      </c>
      <c r="Q22" s="80">
        <f t="shared" si="0"/>
        <v>0</v>
      </c>
      <c r="R22" s="80">
        <f t="shared" si="1"/>
        <v>0</v>
      </c>
    </row>
    <row r="23" spans="1:18">
      <c r="A23" s="86">
        <v>1</v>
      </c>
      <c r="B23" s="87" t="s">
        <v>1035</v>
      </c>
      <c r="C23" s="87" t="s">
        <v>1020</v>
      </c>
      <c r="D23" s="87"/>
      <c r="E23" s="120" t="s">
        <v>618</v>
      </c>
      <c r="F23" s="112"/>
      <c r="G23" s="147">
        <v>0</v>
      </c>
      <c r="H23" s="135"/>
      <c r="I23" s="145"/>
      <c r="J23" s="89">
        <f t="shared" si="2"/>
        <v>0</v>
      </c>
      <c r="Q23" s="80">
        <f t="shared" si="0"/>
        <v>0</v>
      </c>
      <c r="R23" s="80">
        <f t="shared" si="1"/>
        <v>0</v>
      </c>
    </row>
    <row r="24" spans="1:18">
      <c r="A24" s="86">
        <v>1</v>
      </c>
      <c r="B24" s="87" t="s">
        <v>1035</v>
      </c>
      <c r="C24" s="87" t="s">
        <v>1036</v>
      </c>
      <c r="D24" s="87">
        <v>14</v>
      </c>
      <c r="E24" s="120" t="s">
        <v>1037</v>
      </c>
      <c r="F24" s="112"/>
      <c r="G24" s="147">
        <v>0</v>
      </c>
      <c r="H24" s="137">
        <v>1628112000</v>
      </c>
      <c r="I24" s="145"/>
      <c r="J24" s="89">
        <f t="shared" si="2"/>
        <v>1628112000</v>
      </c>
      <c r="Q24" s="80">
        <f t="shared" si="0"/>
        <v>0</v>
      </c>
      <c r="R24" s="80">
        <f t="shared" si="1"/>
        <v>0</v>
      </c>
    </row>
    <row r="25" spans="1:18" ht="28.5">
      <c r="A25" s="86">
        <v>1</v>
      </c>
      <c r="B25" s="87" t="s">
        <v>1035</v>
      </c>
      <c r="C25" s="87" t="s">
        <v>1038</v>
      </c>
      <c r="D25" s="87">
        <v>15</v>
      </c>
      <c r="E25" s="120" t="s">
        <v>1039</v>
      </c>
      <c r="F25" s="112"/>
      <c r="G25" s="147">
        <v>0</v>
      </c>
      <c r="H25" s="137">
        <v>1261000000</v>
      </c>
      <c r="I25" s="145"/>
      <c r="J25" s="89">
        <f t="shared" si="2"/>
        <v>1261000000</v>
      </c>
      <c r="Q25" s="80">
        <f t="shared" si="0"/>
        <v>0</v>
      </c>
      <c r="R25" s="80">
        <f t="shared" si="1"/>
        <v>0</v>
      </c>
    </row>
    <row r="26" spans="1:18">
      <c r="A26" s="86">
        <v>1</v>
      </c>
      <c r="B26" s="87" t="s">
        <v>1035</v>
      </c>
      <c r="C26" s="87" t="s">
        <v>1040</v>
      </c>
      <c r="D26" s="87">
        <v>16</v>
      </c>
      <c r="E26" s="120" t="s">
        <v>1041</v>
      </c>
      <c r="F26" s="112"/>
      <c r="G26" s="147">
        <v>0</v>
      </c>
      <c r="H26" s="137">
        <v>1093000000</v>
      </c>
      <c r="I26" s="141"/>
      <c r="J26" s="89">
        <f t="shared" si="2"/>
        <v>1093000000</v>
      </c>
      <c r="Q26" s="80">
        <f t="shared" si="0"/>
        <v>0</v>
      </c>
      <c r="R26" s="80">
        <f t="shared" si="1"/>
        <v>0</v>
      </c>
    </row>
    <row r="27" spans="1:18">
      <c r="A27" s="86">
        <v>1</v>
      </c>
      <c r="B27" s="87" t="s">
        <v>1035</v>
      </c>
      <c r="C27" s="87" t="s">
        <v>1042</v>
      </c>
      <c r="D27" s="87">
        <v>17</v>
      </c>
      <c r="E27" s="120" t="s">
        <v>1043</v>
      </c>
      <c r="F27" s="112"/>
      <c r="G27" s="147">
        <v>0</v>
      </c>
      <c r="H27" s="137">
        <v>612394300</v>
      </c>
      <c r="I27" s="141">
        <v>6650000000</v>
      </c>
      <c r="J27" s="89">
        <f t="shared" si="2"/>
        <v>7262394300</v>
      </c>
      <c r="Q27" s="80">
        <f t="shared" si="0"/>
        <v>0</v>
      </c>
      <c r="R27" s="80">
        <f t="shared" si="1"/>
        <v>0</v>
      </c>
    </row>
    <row r="28" spans="1:18">
      <c r="A28" s="86">
        <v>1</v>
      </c>
      <c r="B28" s="87" t="s">
        <v>1035</v>
      </c>
      <c r="C28" s="87" t="s">
        <v>1044</v>
      </c>
      <c r="D28" s="87">
        <v>18</v>
      </c>
      <c r="E28" s="120" t="s">
        <v>1045</v>
      </c>
      <c r="F28" s="112"/>
      <c r="G28" s="144">
        <f>'LAMPIRAN 4.3.1'!H1152</f>
        <v>5198500000</v>
      </c>
      <c r="H28" s="137">
        <v>1041400000</v>
      </c>
      <c r="I28" s="141"/>
      <c r="J28" s="89">
        <f t="shared" si="2"/>
        <v>6239900000</v>
      </c>
      <c r="L28" s="80">
        <f>'LAMPIRAN 4.3.1'!H1152</f>
        <v>5198500000</v>
      </c>
      <c r="Q28" s="80">
        <f t="shared" si="0"/>
        <v>5198500000</v>
      </c>
      <c r="R28" s="80">
        <f t="shared" si="1"/>
        <v>0</v>
      </c>
    </row>
    <row r="29" spans="1:18">
      <c r="A29" s="86">
        <v>1</v>
      </c>
      <c r="B29" s="87" t="s">
        <v>1035</v>
      </c>
      <c r="C29" s="87" t="s">
        <v>1046</v>
      </c>
      <c r="D29" s="87">
        <v>19</v>
      </c>
      <c r="E29" s="120" t="s">
        <v>1047</v>
      </c>
      <c r="F29" s="134">
        <v>10223400000</v>
      </c>
      <c r="G29" s="144">
        <v>0</v>
      </c>
      <c r="H29" s="137">
        <v>464606400</v>
      </c>
      <c r="I29" s="141"/>
      <c r="J29" s="89">
        <f t="shared" si="2"/>
        <v>464606400</v>
      </c>
      <c r="Q29" s="80">
        <f t="shared" si="0"/>
        <v>0</v>
      </c>
      <c r="R29" s="80">
        <f t="shared" si="1"/>
        <v>0</v>
      </c>
    </row>
    <row r="30" spans="1:18">
      <c r="A30" s="86">
        <v>1</v>
      </c>
      <c r="B30" s="87" t="s">
        <v>1035</v>
      </c>
      <c r="C30" s="87" t="s">
        <v>1048</v>
      </c>
      <c r="D30" s="87">
        <v>20</v>
      </c>
      <c r="E30" s="120" t="s">
        <v>1049</v>
      </c>
      <c r="F30" s="112"/>
      <c r="G30" s="147">
        <v>0</v>
      </c>
      <c r="H30" s="137">
        <v>872560000</v>
      </c>
      <c r="I30" s="141"/>
      <c r="J30" s="89">
        <f t="shared" si="2"/>
        <v>872560000</v>
      </c>
      <c r="Q30" s="80">
        <f t="shared" si="0"/>
        <v>0</v>
      </c>
      <c r="R30" s="80">
        <f t="shared" si="1"/>
        <v>0</v>
      </c>
    </row>
    <row r="31" spans="1:18" ht="28.5">
      <c r="A31" s="86">
        <v>1</v>
      </c>
      <c r="B31" s="87" t="s">
        <v>1035</v>
      </c>
      <c r="C31" s="111" t="s">
        <v>1050</v>
      </c>
      <c r="D31" s="111">
        <v>21</v>
      </c>
      <c r="E31" s="138" t="s">
        <v>1051</v>
      </c>
      <c r="F31" s="112"/>
      <c r="G31" s="147">
        <v>0</v>
      </c>
      <c r="H31" s="137">
        <v>9303613200</v>
      </c>
      <c r="I31" s="141"/>
      <c r="J31" s="89">
        <f t="shared" si="2"/>
        <v>9303613200</v>
      </c>
      <c r="Q31" s="80">
        <f t="shared" si="0"/>
        <v>0</v>
      </c>
      <c r="R31" s="80">
        <f t="shared" si="1"/>
        <v>0</v>
      </c>
    </row>
    <row r="32" spans="1:18">
      <c r="A32" s="86">
        <v>1</v>
      </c>
      <c r="B32" s="87" t="s">
        <v>1035</v>
      </c>
      <c r="C32" s="87" t="s">
        <v>1052</v>
      </c>
      <c r="D32" s="87">
        <v>22</v>
      </c>
      <c r="E32" s="120" t="s">
        <v>1053</v>
      </c>
      <c r="F32" s="112"/>
      <c r="G32" s="148">
        <v>0</v>
      </c>
      <c r="H32" s="137">
        <v>720084000</v>
      </c>
      <c r="I32" s="141"/>
      <c r="J32" s="89">
        <f t="shared" si="2"/>
        <v>720084000</v>
      </c>
      <c r="Q32" s="80">
        <f t="shared" si="0"/>
        <v>0</v>
      </c>
      <c r="R32" s="80">
        <f t="shared" si="1"/>
        <v>0</v>
      </c>
    </row>
    <row r="33" spans="1:18">
      <c r="A33" s="86">
        <v>1</v>
      </c>
      <c r="B33" s="87" t="s">
        <v>1035</v>
      </c>
      <c r="C33" s="87" t="s">
        <v>1054</v>
      </c>
      <c r="D33" s="87">
        <v>23</v>
      </c>
      <c r="E33" s="120" t="s">
        <v>695</v>
      </c>
      <c r="F33" s="134">
        <v>2739200000</v>
      </c>
      <c r="G33" s="144">
        <v>0</v>
      </c>
      <c r="H33" s="135">
        <v>17295099000</v>
      </c>
      <c r="I33" s="141"/>
      <c r="J33" s="89">
        <f t="shared" si="2"/>
        <v>17295099000</v>
      </c>
      <c r="Q33" s="80">
        <f t="shared" si="0"/>
        <v>0</v>
      </c>
      <c r="R33" s="80">
        <f t="shared" si="1"/>
        <v>0</v>
      </c>
    </row>
    <row r="34" spans="1:18">
      <c r="A34" s="86">
        <v>1</v>
      </c>
      <c r="B34" s="87" t="s">
        <v>1035</v>
      </c>
      <c r="C34" s="87" t="s">
        <v>1055</v>
      </c>
      <c r="D34" s="87">
        <v>24</v>
      </c>
      <c r="E34" s="120" t="s">
        <v>718</v>
      </c>
      <c r="F34" s="134">
        <v>3014000000</v>
      </c>
      <c r="G34" s="144">
        <v>0</v>
      </c>
      <c r="H34" s="135">
        <v>6633493000</v>
      </c>
      <c r="I34" s="141"/>
      <c r="J34" s="89">
        <f t="shared" si="2"/>
        <v>6633493000</v>
      </c>
      <c r="Q34" s="80">
        <f t="shared" si="0"/>
        <v>0</v>
      </c>
      <c r="R34" s="80">
        <f t="shared" si="1"/>
        <v>0</v>
      </c>
    </row>
    <row r="35" spans="1:18" ht="28.5">
      <c r="A35" s="86">
        <v>1</v>
      </c>
      <c r="B35" s="87" t="s">
        <v>1035</v>
      </c>
      <c r="C35" s="87" t="s">
        <v>1022</v>
      </c>
      <c r="D35" s="87">
        <v>25</v>
      </c>
      <c r="E35" s="136" t="s">
        <v>1056</v>
      </c>
      <c r="F35" s="134">
        <v>5877300000</v>
      </c>
      <c r="G35" s="144">
        <f>'LAMPIRAN 4.4'!D33+'LAMPIRAN 4.4'!D37+'LAMPIRAN 4.4'!D39</f>
        <v>8621491000</v>
      </c>
      <c r="H35" s="135">
        <v>13559495000</v>
      </c>
      <c r="I35" s="149">
        <v>35500000</v>
      </c>
      <c r="J35" s="89">
        <f t="shared" si="2"/>
        <v>22216486000</v>
      </c>
      <c r="K35" s="80">
        <v>2000000</v>
      </c>
      <c r="O35" s="80">
        <v>6230000000</v>
      </c>
      <c r="P35" s="80">
        <v>2389491000</v>
      </c>
      <c r="Q35" s="80">
        <f t="shared" ref="Q35:Q59" si="3">SUM(K35:P35)</f>
        <v>8621491000</v>
      </c>
      <c r="R35" s="80">
        <f t="shared" ref="R35:R59" si="4">G35-Q35</f>
        <v>0</v>
      </c>
    </row>
    <row r="36" spans="1:18">
      <c r="A36" s="86">
        <v>1</v>
      </c>
      <c r="B36" s="87" t="s">
        <v>1035</v>
      </c>
      <c r="C36" s="87" t="s">
        <v>1023</v>
      </c>
      <c r="D36" s="87">
        <v>26</v>
      </c>
      <c r="E36" s="120" t="s">
        <v>760</v>
      </c>
      <c r="F36" s="134">
        <v>2944700000</v>
      </c>
      <c r="G36" s="144">
        <v>0</v>
      </c>
      <c r="H36" s="135">
        <v>6355577000</v>
      </c>
      <c r="I36" s="145"/>
      <c r="J36" s="89">
        <f t="shared" si="2"/>
        <v>6355577000</v>
      </c>
      <c r="Q36" s="80">
        <f t="shared" si="3"/>
        <v>0</v>
      </c>
      <c r="R36" s="80">
        <f t="shared" si="4"/>
        <v>0</v>
      </c>
    </row>
    <row r="37" spans="1:18" ht="28.5">
      <c r="A37" s="86">
        <v>1</v>
      </c>
      <c r="B37" s="87" t="s">
        <v>1035</v>
      </c>
      <c r="C37" s="87" t="s">
        <v>1025</v>
      </c>
      <c r="D37" s="87">
        <v>27</v>
      </c>
      <c r="E37" s="120" t="s">
        <v>782</v>
      </c>
      <c r="F37" s="134">
        <v>1963180000</v>
      </c>
      <c r="G37" s="144">
        <v>0</v>
      </c>
      <c r="H37" s="135">
        <v>3575690000</v>
      </c>
      <c r="I37" s="145"/>
      <c r="J37" s="89">
        <f t="shared" si="2"/>
        <v>3575690000</v>
      </c>
      <c r="Q37" s="80">
        <f t="shared" si="3"/>
        <v>0</v>
      </c>
      <c r="R37" s="80">
        <f t="shared" si="4"/>
        <v>0</v>
      </c>
    </row>
    <row r="38" spans="1:18">
      <c r="A38" s="86">
        <v>1</v>
      </c>
      <c r="B38" s="87" t="s">
        <v>1035</v>
      </c>
      <c r="C38" s="87" t="s">
        <v>1057</v>
      </c>
      <c r="D38" s="87">
        <v>28</v>
      </c>
      <c r="E38" s="120" t="s">
        <v>795</v>
      </c>
      <c r="F38" s="134">
        <v>6894400000</v>
      </c>
      <c r="G38" s="144">
        <v>0</v>
      </c>
      <c r="H38" s="135">
        <v>3772403000</v>
      </c>
      <c r="I38" s="145"/>
      <c r="J38" s="89">
        <f t="shared" si="2"/>
        <v>3772403000</v>
      </c>
      <c r="Q38" s="80">
        <f t="shared" si="3"/>
        <v>0</v>
      </c>
      <c r="R38" s="80">
        <f t="shared" si="4"/>
        <v>0</v>
      </c>
    </row>
    <row r="39" spans="1:18">
      <c r="A39" s="86">
        <v>1</v>
      </c>
      <c r="B39" s="87" t="s">
        <v>1035</v>
      </c>
      <c r="C39" s="87" t="s">
        <v>1027</v>
      </c>
      <c r="D39" s="87">
        <v>29</v>
      </c>
      <c r="E39" s="120" t="s">
        <v>810</v>
      </c>
      <c r="F39" s="134">
        <v>2700200000</v>
      </c>
      <c r="G39" s="144">
        <v>0</v>
      </c>
      <c r="H39" s="135">
        <v>2525156000</v>
      </c>
      <c r="I39" s="145"/>
      <c r="J39" s="89">
        <f t="shared" si="2"/>
        <v>2525156000</v>
      </c>
      <c r="Q39" s="80">
        <f t="shared" si="3"/>
        <v>0</v>
      </c>
      <c r="R39" s="80">
        <f t="shared" si="4"/>
        <v>0</v>
      </c>
    </row>
    <row r="40" spans="1:18">
      <c r="A40" s="86">
        <v>1</v>
      </c>
      <c r="B40" s="87" t="s">
        <v>1035</v>
      </c>
      <c r="C40" s="87" t="s">
        <v>1058</v>
      </c>
      <c r="D40" s="87">
        <v>30</v>
      </c>
      <c r="E40" s="120" t="s">
        <v>811</v>
      </c>
      <c r="F40" s="134">
        <v>1597200000</v>
      </c>
      <c r="G40" s="144">
        <v>0</v>
      </c>
      <c r="H40" s="135">
        <v>1014979000</v>
      </c>
      <c r="I40" s="145"/>
      <c r="J40" s="89">
        <f t="shared" si="2"/>
        <v>1014979000</v>
      </c>
      <c r="Q40" s="80">
        <f t="shared" si="3"/>
        <v>0</v>
      </c>
      <c r="R40" s="80">
        <f t="shared" si="4"/>
        <v>0</v>
      </c>
    </row>
    <row r="41" spans="1:18">
      <c r="A41" s="86">
        <v>1</v>
      </c>
      <c r="B41" s="87" t="s">
        <v>1035</v>
      </c>
      <c r="C41" s="87" t="s">
        <v>1059</v>
      </c>
      <c r="D41" s="87">
        <v>31</v>
      </c>
      <c r="E41" s="120" t="s">
        <v>813</v>
      </c>
      <c r="F41" s="134">
        <v>1341200000</v>
      </c>
      <c r="G41" s="144">
        <v>0</v>
      </c>
      <c r="H41" s="135">
        <v>1122177000</v>
      </c>
      <c r="I41" s="145"/>
      <c r="J41" s="89">
        <f t="shared" si="2"/>
        <v>1122177000</v>
      </c>
      <c r="Q41" s="80">
        <f t="shared" si="3"/>
        <v>0</v>
      </c>
      <c r="R41" s="80">
        <f t="shared" si="4"/>
        <v>0</v>
      </c>
    </row>
    <row r="42" spans="1:18">
      <c r="A42" s="86">
        <v>1</v>
      </c>
      <c r="B42" s="87" t="s">
        <v>1035</v>
      </c>
      <c r="C42" s="87" t="s">
        <v>1060</v>
      </c>
      <c r="D42" s="87">
        <v>32</v>
      </c>
      <c r="E42" s="120" t="s">
        <v>815</v>
      </c>
      <c r="F42" s="134">
        <v>1678200000</v>
      </c>
      <c r="G42" s="144">
        <v>0</v>
      </c>
      <c r="H42" s="135">
        <v>1316415000</v>
      </c>
      <c r="I42" s="145"/>
      <c r="J42" s="89">
        <f t="shared" si="2"/>
        <v>1316415000</v>
      </c>
      <c r="Q42" s="80">
        <f t="shared" si="3"/>
        <v>0</v>
      </c>
      <c r="R42" s="80">
        <f t="shared" si="4"/>
        <v>0</v>
      </c>
    </row>
    <row r="43" spans="1:18">
      <c r="A43" s="86">
        <v>1</v>
      </c>
      <c r="B43" s="87" t="s">
        <v>1035</v>
      </c>
      <c r="C43" s="87" t="s">
        <v>1028</v>
      </c>
      <c r="D43" s="87">
        <v>33</v>
      </c>
      <c r="E43" s="120" t="s">
        <v>817</v>
      </c>
      <c r="F43" s="134">
        <v>4291700000</v>
      </c>
      <c r="G43" s="144">
        <v>0</v>
      </c>
      <c r="H43" s="135">
        <v>2336322000</v>
      </c>
      <c r="I43" s="145"/>
      <c r="J43" s="89">
        <f t="shared" si="2"/>
        <v>2336322000</v>
      </c>
      <c r="Q43" s="80">
        <f t="shared" si="3"/>
        <v>0</v>
      </c>
      <c r="R43" s="80">
        <f t="shared" si="4"/>
        <v>0</v>
      </c>
    </row>
    <row r="44" spans="1:18">
      <c r="A44" s="86">
        <v>1</v>
      </c>
      <c r="B44" s="87" t="s">
        <v>1035</v>
      </c>
      <c r="C44" s="87" t="s">
        <v>1030</v>
      </c>
      <c r="D44" s="87">
        <v>34</v>
      </c>
      <c r="E44" s="120" t="s">
        <v>818</v>
      </c>
      <c r="F44" s="134">
        <v>1222200000</v>
      </c>
      <c r="G44" s="144">
        <v>0</v>
      </c>
      <c r="H44" s="135">
        <v>1076286000</v>
      </c>
      <c r="I44" s="145"/>
      <c r="J44" s="89">
        <f t="shared" si="2"/>
        <v>1076286000</v>
      </c>
      <c r="Q44" s="80">
        <f t="shared" si="3"/>
        <v>0</v>
      </c>
      <c r="R44" s="80">
        <f t="shared" si="4"/>
        <v>0</v>
      </c>
    </row>
    <row r="45" spans="1:18">
      <c r="A45" s="86">
        <v>1</v>
      </c>
      <c r="B45" s="87" t="s">
        <v>1035</v>
      </c>
      <c r="C45" s="87" t="s">
        <v>1061</v>
      </c>
      <c r="D45" s="87">
        <v>35</v>
      </c>
      <c r="E45" s="120" t="s">
        <v>819</v>
      </c>
      <c r="F45" s="134">
        <v>1274200000</v>
      </c>
      <c r="G45" s="144">
        <v>0</v>
      </c>
      <c r="H45" s="135">
        <v>937088000</v>
      </c>
      <c r="I45" s="145"/>
      <c r="J45" s="89">
        <f t="shared" si="2"/>
        <v>937088000</v>
      </c>
      <c r="Q45" s="80">
        <f t="shared" si="3"/>
        <v>0</v>
      </c>
      <c r="R45" s="80">
        <f t="shared" si="4"/>
        <v>0</v>
      </c>
    </row>
    <row r="46" spans="1:18">
      <c r="A46" s="86">
        <v>1</v>
      </c>
      <c r="B46" s="87" t="s">
        <v>1035</v>
      </c>
      <c r="C46" s="87" t="s">
        <v>1062</v>
      </c>
      <c r="D46" s="87">
        <v>36</v>
      </c>
      <c r="E46" s="120" t="s">
        <v>820</v>
      </c>
      <c r="F46" s="134">
        <v>1852200000</v>
      </c>
      <c r="G46" s="144">
        <v>0</v>
      </c>
      <c r="H46" s="135">
        <v>2051401000</v>
      </c>
      <c r="I46" s="145"/>
      <c r="J46" s="89">
        <f t="shared" si="2"/>
        <v>2051401000</v>
      </c>
      <c r="Q46" s="80">
        <f t="shared" si="3"/>
        <v>0</v>
      </c>
      <c r="R46" s="80">
        <f t="shared" si="4"/>
        <v>0</v>
      </c>
    </row>
    <row r="47" spans="1:18">
      <c r="A47" s="86">
        <v>1</v>
      </c>
      <c r="B47" s="87" t="s">
        <v>1035</v>
      </c>
      <c r="C47" s="87" t="s">
        <v>1063</v>
      </c>
      <c r="D47" s="87">
        <v>37</v>
      </c>
      <c r="E47" s="120" t="s">
        <v>821</v>
      </c>
      <c r="F47" s="134">
        <v>2385300000</v>
      </c>
      <c r="G47" s="144">
        <v>0</v>
      </c>
      <c r="H47" s="135">
        <v>1680126000</v>
      </c>
      <c r="I47" s="145"/>
      <c r="J47" s="89">
        <f t="shared" si="2"/>
        <v>1680126000</v>
      </c>
      <c r="Q47" s="80">
        <f t="shared" si="3"/>
        <v>0</v>
      </c>
      <c r="R47" s="80">
        <f t="shared" si="4"/>
        <v>0</v>
      </c>
    </row>
    <row r="48" spans="1:18">
      <c r="A48" s="86">
        <v>1</v>
      </c>
      <c r="B48" s="87" t="s">
        <v>1035</v>
      </c>
      <c r="C48" s="87" t="s">
        <v>1032</v>
      </c>
      <c r="D48" s="87">
        <v>38</v>
      </c>
      <c r="E48" s="120" t="s">
        <v>823</v>
      </c>
      <c r="F48" s="134">
        <v>2156200000</v>
      </c>
      <c r="G48" s="144">
        <v>0</v>
      </c>
      <c r="H48" s="135">
        <v>1730186000</v>
      </c>
      <c r="I48" s="145"/>
      <c r="J48" s="89">
        <f t="shared" si="2"/>
        <v>1730186000</v>
      </c>
      <c r="Q48" s="80">
        <f t="shared" si="3"/>
        <v>0</v>
      </c>
      <c r="R48" s="80">
        <f t="shared" si="4"/>
        <v>0</v>
      </c>
    </row>
    <row r="49" spans="1:18">
      <c r="A49" s="86">
        <v>1</v>
      </c>
      <c r="B49" s="87" t="s">
        <v>1035</v>
      </c>
      <c r="C49" s="87" t="s">
        <v>1035</v>
      </c>
      <c r="D49" s="87">
        <v>39</v>
      </c>
      <c r="E49" s="120" t="s">
        <v>824</v>
      </c>
      <c r="F49" s="134">
        <v>1575200000</v>
      </c>
      <c r="G49" s="144">
        <v>0</v>
      </c>
      <c r="H49" s="135">
        <v>1306637000</v>
      </c>
      <c r="I49" s="145"/>
      <c r="J49" s="89">
        <f t="shared" si="2"/>
        <v>1306637000</v>
      </c>
      <c r="Q49" s="80">
        <f t="shared" si="3"/>
        <v>0</v>
      </c>
      <c r="R49" s="80">
        <f t="shared" si="4"/>
        <v>0</v>
      </c>
    </row>
    <row r="50" spans="1:18">
      <c r="A50" s="86">
        <v>1</v>
      </c>
      <c r="B50" s="87" t="s">
        <v>1035</v>
      </c>
      <c r="C50" s="87" t="s">
        <v>1064</v>
      </c>
      <c r="D50" s="87">
        <v>40</v>
      </c>
      <c r="E50" s="120" t="s">
        <v>825</v>
      </c>
      <c r="F50" s="134">
        <v>1323200000</v>
      </c>
      <c r="G50" s="144">
        <v>0</v>
      </c>
      <c r="H50" s="135">
        <v>1090599000</v>
      </c>
      <c r="I50" s="145"/>
      <c r="J50" s="89">
        <f t="shared" si="2"/>
        <v>1090599000</v>
      </c>
      <c r="Q50" s="80">
        <f t="shared" si="3"/>
        <v>0</v>
      </c>
      <c r="R50" s="80">
        <f t="shared" si="4"/>
        <v>0</v>
      </c>
    </row>
    <row r="51" spans="1:18">
      <c r="A51" s="86">
        <v>1</v>
      </c>
      <c r="B51" s="87" t="s">
        <v>1035</v>
      </c>
      <c r="C51" s="87" t="s">
        <v>1065</v>
      </c>
      <c r="D51" s="87">
        <v>41</v>
      </c>
      <c r="E51" s="120" t="s">
        <v>826</v>
      </c>
      <c r="F51" s="134">
        <v>2213200000</v>
      </c>
      <c r="G51" s="144">
        <v>0</v>
      </c>
      <c r="H51" s="135">
        <v>1680178000</v>
      </c>
      <c r="I51" s="145"/>
      <c r="J51" s="89">
        <f t="shared" si="2"/>
        <v>1680178000</v>
      </c>
      <c r="Q51" s="80">
        <f t="shared" si="3"/>
        <v>0</v>
      </c>
      <c r="R51" s="80">
        <f t="shared" si="4"/>
        <v>0</v>
      </c>
    </row>
    <row r="52" spans="1:18">
      <c r="A52" s="86">
        <v>1</v>
      </c>
      <c r="B52" s="87" t="s">
        <v>1035</v>
      </c>
      <c r="C52" s="87" t="s">
        <v>1066</v>
      </c>
      <c r="D52" s="87">
        <v>42</v>
      </c>
      <c r="E52" s="120" t="s">
        <v>827</v>
      </c>
      <c r="F52" s="134">
        <v>1704200000</v>
      </c>
      <c r="G52" s="144">
        <v>0</v>
      </c>
      <c r="H52" s="135">
        <v>1563090000</v>
      </c>
      <c r="I52" s="145"/>
      <c r="J52" s="89">
        <f t="shared" si="2"/>
        <v>1563090000</v>
      </c>
      <c r="Q52" s="80">
        <f t="shared" si="3"/>
        <v>0</v>
      </c>
      <c r="R52" s="80">
        <f t="shared" si="4"/>
        <v>0</v>
      </c>
    </row>
    <row r="53" spans="1:18">
      <c r="A53" s="86">
        <v>1</v>
      </c>
      <c r="B53" s="87" t="s">
        <v>1035</v>
      </c>
      <c r="C53" s="87" t="s">
        <v>1067</v>
      </c>
      <c r="D53" s="87">
        <v>43</v>
      </c>
      <c r="E53" s="120" t="s">
        <v>828</v>
      </c>
      <c r="F53" s="134">
        <v>1140400000</v>
      </c>
      <c r="G53" s="144">
        <v>0</v>
      </c>
      <c r="H53" s="135">
        <v>1056958000</v>
      </c>
      <c r="I53" s="145"/>
      <c r="J53" s="89">
        <f t="shared" si="2"/>
        <v>1056958000</v>
      </c>
      <c r="Q53" s="80">
        <f t="shared" si="3"/>
        <v>0</v>
      </c>
      <c r="R53" s="80">
        <f t="shared" si="4"/>
        <v>0</v>
      </c>
    </row>
    <row r="54" spans="1:18">
      <c r="A54" s="86">
        <v>1</v>
      </c>
      <c r="B54" s="87" t="s">
        <v>1064</v>
      </c>
      <c r="C54" s="87" t="s">
        <v>1016</v>
      </c>
      <c r="D54" s="87">
        <v>44</v>
      </c>
      <c r="E54" s="120" t="s">
        <v>829</v>
      </c>
      <c r="F54" s="134">
        <v>693200000</v>
      </c>
      <c r="G54" s="144">
        <v>0</v>
      </c>
      <c r="H54" s="135">
        <v>1867483000</v>
      </c>
      <c r="I54" s="145"/>
      <c r="J54" s="89">
        <f t="shared" si="2"/>
        <v>1867483000</v>
      </c>
      <c r="Q54" s="80">
        <f t="shared" si="3"/>
        <v>0</v>
      </c>
      <c r="R54" s="80">
        <f t="shared" si="4"/>
        <v>0</v>
      </c>
    </row>
    <row r="55" spans="1:18" ht="28.5">
      <c r="A55" s="86">
        <v>1</v>
      </c>
      <c r="B55" s="87" t="s">
        <v>1065</v>
      </c>
      <c r="C55" s="87" t="s">
        <v>1016</v>
      </c>
      <c r="D55" s="87">
        <v>45</v>
      </c>
      <c r="E55" s="136" t="s">
        <v>844</v>
      </c>
      <c r="F55" s="134">
        <v>6674800000</v>
      </c>
      <c r="G55" s="144">
        <f>'LAMPIRAN 4.3.3'!J281+'lampiran 4.3.2'!J1355</f>
        <v>204601679000</v>
      </c>
      <c r="H55" s="135">
        <v>10419850000</v>
      </c>
      <c r="I55" s="146"/>
      <c r="J55" s="89">
        <f t="shared" si="2"/>
        <v>215021529000</v>
      </c>
      <c r="M55" s="80">
        <f>'lampiran 4.3.2'!J1355</f>
        <v>3148500000</v>
      </c>
      <c r="N55" s="80">
        <f>'LAMPIRAN 4.3.3'!J281</f>
        <v>201453179000</v>
      </c>
      <c r="Q55" s="80">
        <f t="shared" si="3"/>
        <v>204601679000</v>
      </c>
      <c r="R55" s="80">
        <f t="shared" si="4"/>
        <v>0</v>
      </c>
    </row>
    <row r="56" spans="1:18" ht="28.5">
      <c r="A56" s="86">
        <v>1</v>
      </c>
      <c r="B56" s="87" t="s">
        <v>1068</v>
      </c>
      <c r="C56" s="87" t="s">
        <v>1016</v>
      </c>
      <c r="D56" s="87">
        <v>46</v>
      </c>
      <c r="E56" s="120" t="s">
        <v>889</v>
      </c>
      <c r="F56" s="134">
        <v>1117200000</v>
      </c>
      <c r="G56" s="144">
        <v>0</v>
      </c>
      <c r="H56" s="135">
        <v>1944280000</v>
      </c>
      <c r="I56" s="145"/>
      <c r="J56" s="89">
        <f t="shared" si="2"/>
        <v>1944280000</v>
      </c>
      <c r="Q56" s="80">
        <f t="shared" si="3"/>
        <v>0</v>
      </c>
      <c r="R56" s="80">
        <f t="shared" si="4"/>
        <v>0</v>
      </c>
    </row>
    <row r="57" spans="1:18" ht="28.5">
      <c r="A57" s="86">
        <v>1</v>
      </c>
      <c r="B57" s="87" t="s">
        <v>1016</v>
      </c>
      <c r="C57" s="87" t="s">
        <v>1016</v>
      </c>
      <c r="D57" s="87">
        <v>47</v>
      </c>
      <c r="E57" s="120" t="s">
        <v>1069</v>
      </c>
      <c r="F57" s="134">
        <v>12629400000</v>
      </c>
      <c r="G57" s="150"/>
      <c r="H57" s="139">
        <v>15246100000</v>
      </c>
      <c r="I57" s="145"/>
      <c r="J57" s="89">
        <f t="shared" si="2"/>
        <v>15246100000</v>
      </c>
      <c r="Q57" s="80">
        <f t="shared" si="3"/>
        <v>0</v>
      </c>
      <c r="R57" s="80">
        <f t="shared" si="4"/>
        <v>0</v>
      </c>
    </row>
    <row r="58" spans="1:18">
      <c r="A58" s="86">
        <v>1</v>
      </c>
      <c r="B58" s="87" t="s">
        <v>1018</v>
      </c>
      <c r="C58" s="87" t="s">
        <v>1016</v>
      </c>
      <c r="D58" s="87">
        <v>48</v>
      </c>
      <c r="E58" s="120" t="s">
        <v>946</v>
      </c>
      <c r="F58" s="134">
        <v>5104200000</v>
      </c>
      <c r="G58" s="144"/>
      <c r="H58" s="135">
        <v>2583137000</v>
      </c>
      <c r="I58" s="145"/>
      <c r="J58" s="89">
        <f t="shared" si="2"/>
        <v>2583137000</v>
      </c>
      <c r="Q58" s="80">
        <f t="shared" si="3"/>
        <v>0</v>
      </c>
      <c r="R58" s="80">
        <f t="shared" si="4"/>
        <v>0</v>
      </c>
    </row>
    <row r="59" spans="1:18" ht="28.5">
      <c r="A59" s="86">
        <v>1</v>
      </c>
      <c r="B59" s="87" t="s">
        <v>1020</v>
      </c>
      <c r="C59" s="87" t="s">
        <v>1016</v>
      </c>
      <c r="D59" s="87">
        <v>49</v>
      </c>
      <c r="E59" s="120" t="s">
        <v>969</v>
      </c>
      <c r="F59" s="134">
        <v>2169200000</v>
      </c>
      <c r="G59" s="144"/>
      <c r="H59" s="135">
        <v>5629767000</v>
      </c>
      <c r="I59" s="145"/>
      <c r="J59" s="89">
        <f t="shared" si="2"/>
        <v>5629767000</v>
      </c>
      <c r="Q59" s="80">
        <f t="shared" si="3"/>
        <v>0</v>
      </c>
      <c r="R59" s="80">
        <f t="shared" si="4"/>
        <v>0</v>
      </c>
    </row>
    <row r="60" spans="1:18">
      <c r="A60" s="190"/>
      <c r="B60" s="87"/>
      <c r="C60" s="190"/>
      <c r="D60" s="190"/>
      <c r="E60" s="85"/>
      <c r="F60" s="80"/>
      <c r="G60" s="147"/>
      <c r="H60" s="91"/>
      <c r="I60" s="91"/>
      <c r="J60" s="91"/>
    </row>
    <row r="61" spans="1:18" s="81" customFormat="1">
      <c r="A61" s="92"/>
      <c r="B61" s="87"/>
      <c r="C61" s="92"/>
      <c r="D61" s="92"/>
      <c r="E61" s="92" t="s">
        <v>1070</v>
      </c>
      <c r="F61" s="93">
        <f>SUM(F7:F59)</f>
        <v>957369680000</v>
      </c>
      <c r="G61" s="93">
        <f>SUM(G7:G59)</f>
        <v>233595470000</v>
      </c>
      <c r="H61" s="93">
        <f>SUM(H7:H60)</f>
        <v>485090783000</v>
      </c>
      <c r="I61" s="93">
        <f>SUM(I7:I60)</f>
        <v>6685500000</v>
      </c>
      <c r="J61" s="93">
        <f>SUM(J7:J60)</f>
        <v>725371753000</v>
      </c>
      <c r="K61" s="93">
        <f t="shared" ref="K61:R61" si="5">SUM(K7:K60)</f>
        <v>2000000</v>
      </c>
      <c r="L61" s="93">
        <f t="shared" si="5"/>
        <v>15267500000</v>
      </c>
      <c r="M61" s="93">
        <f t="shared" si="5"/>
        <v>6578300000</v>
      </c>
      <c r="N61" s="93">
        <f t="shared" si="5"/>
        <v>203128179000</v>
      </c>
      <c r="O61" s="93">
        <f t="shared" si="5"/>
        <v>6230000000</v>
      </c>
      <c r="P61" s="93">
        <f t="shared" si="5"/>
        <v>2389491000</v>
      </c>
      <c r="Q61" s="93">
        <f t="shared" si="5"/>
        <v>233595470000</v>
      </c>
      <c r="R61" s="93">
        <f t="shared" si="5"/>
        <v>0</v>
      </c>
    </row>
    <row r="62" spans="1:18">
      <c r="J62" s="148"/>
    </row>
    <row r="63" spans="1:18">
      <c r="G63" s="365"/>
    </row>
  </sheetData>
  <mergeCells count="3">
    <mergeCell ref="A1:J1"/>
    <mergeCell ref="A3:J3"/>
    <mergeCell ref="A5:C5"/>
  </mergeCells>
  <printOptions horizontalCentered="1"/>
  <pageMargins left="0.51181102362204722" right="0.51181102362204722" top="0.74803149606299213" bottom="0.55118110236220474" header="0.31496062992125984" footer="0.31496062992125984"/>
  <pageSetup paperSize="14" scale="65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31"/>
  <sheetViews>
    <sheetView topLeftCell="A3062" workbookViewId="0">
      <selection activeCell="D3062" sqref="D3062"/>
    </sheetView>
  </sheetViews>
  <sheetFormatPr defaultRowHeight="15.75"/>
  <cols>
    <col min="1" max="1" width="3" style="347" customWidth="1"/>
    <col min="2" max="2" width="5" style="347" customWidth="1"/>
    <col min="3" max="3" width="4.5703125" style="347" customWidth="1"/>
    <col min="4" max="4" width="4" style="347" customWidth="1"/>
    <col min="5" max="5" width="4.42578125" style="347" bestFit="1" customWidth="1"/>
    <col min="6" max="6" width="4.5703125" style="347" customWidth="1"/>
    <col min="7" max="7" width="4" style="347" customWidth="1"/>
    <col min="8" max="8" width="74.7109375" style="347" bestFit="1" customWidth="1"/>
    <col min="9" max="9" width="20.5703125" style="361" bestFit="1" customWidth="1"/>
    <col min="10" max="16384" width="9.140625" style="347"/>
  </cols>
  <sheetData>
    <row r="1" spans="1:9">
      <c r="A1" s="374" t="s">
        <v>6463</v>
      </c>
      <c r="B1" s="374"/>
      <c r="C1" s="374"/>
      <c r="D1" s="374"/>
      <c r="E1" s="374"/>
      <c r="F1" s="374"/>
      <c r="G1" s="374"/>
      <c r="H1" s="374"/>
      <c r="I1" s="374"/>
    </row>
    <row r="2" spans="1:9">
      <c r="A2" s="374" t="s">
        <v>6464</v>
      </c>
      <c r="B2" s="374"/>
      <c r="C2" s="374"/>
      <c r="D2" s="374"/>
      <c r="E2" s="374"/>
      <c r="F2" s="374"/>
      <c r="G2" s="374"/>
      <c r="H2" s="374"/>
      <c r="I2" s="374"/>
    </row>
    <row r="3" spans="1:9">
      <c r="A3" s="374" t="s">
        <v>6465</v>
      </c>
      <c r="B3" s="374"/>
      <c r="C3" s="374"/>
      <c r="D3" s="374"/>
      <c r="E3" s="374"/>
      <c r="F3" s="374"/>
      <c r="G3" s="374"/>
      <c r="H3" s="374"/>
      <c r="I3" s="374"/>
    </row>
    <row r="4" spans="1:9">
      <c r="I4" s="348"/>
    </row>
    <row r="5" spans="1:9">
      <c r="I5" s="348"/>
    </row>
    <row r="7" spans="1:9">
      <c r="A7" s="376" t="s">
        <v>3603</v>
      </c>
      <c r="B7" s="376"/>
      <c r="C7" s="376"/>
      <c r="D7" s="376"/>
      <c r="E7" s="376"/>
      <c r="F7" s="376"/>
      <c r="G7" s="376"/>
      <c r="H7" s="376"/>
      <c r="I7" s="376"/>
    </row>
    <row r="8" spans="1:9">
      <c r="A8" s="377" t="s">
        <v>3604</v>
      </c>
      <c r="B8" s="377"/>
      <c r="C8" s="377"/>
      <c r="D8" s="377"/>
      <c r="E8" s="377"/>
      <c r="F8" s="377"/>
      <c r="G8" s="377"/>
      <c r="H8" s="377" t="s">
        <v>3605</v>
      </c>
      <c r="I8" s="378" t="s">
        <v>988</v>
      </c>
    </row>
    <row r="9" spans="1:9">
      <c r="A9" s="377"/>
      <c r="B9" s="377"/>
      <c r="C9" s="377"/>
      <c r="D9" s="377"/>
      <c r="E9" s="377"/>
      <c r="F9" s="377"/>
      <c r="G9" s="377"/>
      <c r="H9" s="377"/>
      <c r="I9" s="378"/>
    </row>
    <row r="10" spans="1:9">
      <c r="A10" s="349"/>
      <c r="B10" s="349"/>
      <c r="C10" s="349"/>
      <c r="D10" s="349"/>
      <c r="E10" s="349"/>
      <c r="F10" s="349"/>
      <c r="G10" s="349"/>
      <c r="H10" s="350"/>
      <c r="I10" s="351"/>
    </row>
    <row r="11" spans="1:9">
      <c r="A11" s="352" t="s">
        <v>3606</v>
      </c>
      <c r="B11" s="352"/>
      <c r="C11" s="352" t="s">
        <v>3606</v>
      </c>
      <c r="D11" s="352" t="s">
        <v>1016</v>
      </c>
      <c r="E11" s="353" t="s">
        <v>1016</v>
      </c>
      <c r="F11" s="352"/>
      <c r="G11" s="353"/>
      <c r="H11" s="353" t="s">
        <v>84</v>
      </c>
      <c r="I11" s="354">
        <v>40365178000</v>
      </c>
    </row>
    <row r="12" spans="1:9">
      <c r="A12" s="349"/>
      <c r="B12" s="349"/>
      <c r="C12" s="349"/>
      <c r="D12" s="349"/>
      <c r="E12" s="349"/>
      <c r="F12" s="349"/>
      <c r="G12" s="349"/>
      <c r="H12" s="350"/>
      <c r="I12" s="351"/>
    </row>
    <row r="13" spans="1:9">
      <c r="A13" s="355" t="s">
        <v>3606</v>
      </c>
      <c r="B13" s="355"/>
      <c r="C13" s="355" t="s">
        <v>3606</v>
      </c>
      <c r="D13" s="355" t="s">
        <v>1016</v>
      </c>
      <c r="E13" s="350" t="s">
        <v>1016</v>
      </c>
      <c r="F13" s="355" t="s">
        <v>1016</v>
      </c>
      <c r="G13" s="350"/>
      <c r="H13" s="350" t="s">
        <v>85</v>
      </c>
      <c r="I13" s="356">
        <v>1887500000</v>
      </c>
    </row>
    <row r="14" spans="1:9">
      <c r="A14" s="355" t="s">
        <v>3606</v>
      </c>
      <c r="B14" s="355"/>
      <c r="C14" s="355" t="s">
        <v>3606</v>
      </c>
      <c r="D14" s="355" t="s">
        <v>1016</v>
      </c>
      <c r="E14" s="350" t="s">
        <v>1016</v>
      </c>
      <c r="F14" s="355" t="s">
        <v>1016</v>
      </c>
      <c r="G14" s="350" t="s">
        <v>1016</v>
      </c>
      <c r="H14" s="350" t="s">
        <v>86</v>
      </c>
      <c r="I14" s="356">
        <v>17500000</v>
      </c>
    </row>
    <row r="15" spans="1:9">
      <c r="A15" s="355" t="s">
        <v>3606</v>
      </c>
      <c r="B15" s="355"/>
      <c r="C15" s="355" t="s">
        <v>3606</v>
      </c>
      <c r="D15" s="355" t="s">
        <v>1016</v>
      </c>
      <c r="E15" s="350" t="s">
        <v>1016</v>
      </c>
      <c r="F15" s="355" t="s">
        <v>1016</v>
      </c>
      <c r="G15" s="350" t="s">
        <v>1018</v>
      </c>
      <c r="H15" s="350" t="s">
        <v>87</v>
      </c>
      <c r="I15" s="356">
        <v>500000000</v>
      </c>
    </row>
    <row r="16" spans="1:9" ht="30">
      <c r="A16" s="355" t="s">
        <v>3606</v>
      </c>
      <c r="B16" s="355"/>
      <c r="C16" s="355" t="s">
        <v>3606</v>
      </c>
      <c r="D16" s="355" t="s">
        <v>1016</v>
      </c>
      <c r="E16" s="350" t="s">
        <v>1016</v>
      </c>
      <c r="F16" s="355" t="s">
        <v>1016</v>
      </c>
      <c r="G16" s="350" t="s">
        <v>1022</v>
      </c>
      <c r="H16" s="350" t="s">
        <v>88</v>
      </c>
      <c r="I16" s="356">
        <v>100000000</v>
      </c>
    </row>
    <row r="17" spans="1:9">
      <c r="A17" s="355" t="s">
        <v>3606</v>
      </c>
      <c r="B17" s="355"/>
      <c r="C17" s="355" t="s">
        <v>3606</v>
      </c>
      <c r="D17" s="355" t="s">
        <v>1016</v>
      </c>
      <c r="E17" s="350" t="s">
        <v>1016</v>
      </c>
      <c r="F17" s="355" t="s">
        <v>1016</v>
      </c>
      <c r="G17" s="350" t="s">
        <v>1023</v>
      </c>
      <c r="H17" s="350" t="s">
        <v>89</v>
      </c>
      <c r="I17" s="356">
        <v>330000000</v>
      </c>
    </row>
    <row r="18" spans="1:9">
      <c r="A18" s="355" t="s">
        <v>3606</v>
      </c>
      <c r="B18" s="355"/>
      <c r="C18" s="355" t="s">
        <v>3606</v>
      </c>
      <c r="D18" s="355" t="s">
        <v>1016</v>
      </c>
      <c r="E18" s="350" t="s">
        <v>1016</v>
      </c>
      <c r="F18" s="355" t="s">
        <v>1016</v>
      </c>
      <c r="G18" s="350" t="s">
        <v>1025</v>
      </c>
      <c r="H18" s="350" t="s">
        <v>90</v>
      </c>
      <c r="I18" s="356">
        <v>65000000</v>
      </c>
    </row>
    <row r="19" spans="1:9">
      <c r="A19" s="355" t="s">
        <v>3606</v>
      </c>
      <c r="B19" s="355"/>
      <c r="C19" s="355" t="s">
        <v>3606</v>
      </c>
      <c r="D19" s="355" t="s">
        <v>1016</v>
      </c>
      <c r="E19" s="350" t="s">
        <v>1016</v>
      </c>
      <c r="F19" s="355" t="s">
        <v>1016</v>
      </c>
      <c r="G19" s="350" t="s">
        <v>1027</v>
      </c>
      <c r="H19" s="350" t="s">
        <v>91</v>
      </c>
      <c r="I19" s="356">
        <v>130000000</v>
      </c>
    </row>
    <row r="20" spans="1:9">
      <c r="A20" s="355" t="s">
        <v>3606</v>
      </c>
      <c r="B20" s="355"/>
      <c r="C20" s="355" t="s">
        <v>3606</v>
      </c>
      <c r="D20" s="355" t="s">
        <v>1016</v>
      </c>
      <c r="E20" s="350" t="s">
        <v>1016</v>
      </c>
      <c r="F20" s="355" t="s">
        <v>1016</v>
      </c>
      <c r="G20" s="350" t="s">
        <v>1058</v>
      </c>
      <c r="H20" s="350" t="s">
        <v>92</v>
      </c>
      <c r="I20" s="356">
        <v>80000000</v>
      </c>
    </row>
    <row r="21" spans="1:9">
      <c r="A21" s="355" t="s">
        <v>3606</v>
      </c>
      <c r="B21" s="355"/>
      <c r="C21" s="355" t="s">
        <v>3606</v>
      </c>
      <c r="D21" s="355" t="s">
        <v>1016</v>
      </c>
      <c r="E21" s="350" t="s">
        <v>1016</v>
      </c>
      <c r="F21" s="355" t="s">
        <v>1016</v>
      </c>
      <c r="G21" s="350" t="s">
        <v>1059</v>
      </c>
      <c r="H21" s="350" t="s">
        <v>93</v>
      </c>
      <c r="I21" s="356">
        <v>50000000</v>
      </c>
    </row>
    <row r="22" spans="1:9">
      <c r="A22" s="355" t="s">
        <v>3606</v>
      </c>
      <c r="B22" s="355"/>
      <c r="C22" s="355" t="s">
        <v>3606</v>
      </c>
      <c r="D22" s="355" t="s">
        <v>1016</v>
      </c>
      <c r="E22" s="350" t="s">
        <v>1016</v>
      </c>
      <c r="F22" s="355" t="s">
        <v>1016</v>
      </c>
      <c r="G22" s="350" t="s">
        <v>1060</v>
      </c>
      <c r="H22" s="350" t="s">
        <v>94</v>
      </c>
      <c r="I22" s="356">
        <v>190000000</v>
      </c>
    </row>
    <row r="23" spans="1:9">
      <c r="A23" s="355" t="s">
        <v>3606</v>
      </c>
      <c r="B23" s="355"/>
      <c r="C23" s="355" t="s">
        <v>3606</v>
      </c>
      <c r="D23" s="355" t="s">
        <v>1016</v>
      </c>
      <c r="E23" s="350" t="s">
        <v>1016</v>
      </c>
      <c r="F23" s="355" t="s">
        <v>1016</v>
      </c>
      <c r="G23" s="350" t="s">
        <v>1028</v>
      </c>
      <c r="H23" s="350" t="s">
        <v>95</v>
      </c>
      <c r="I23" s="356">
        <v>20000000</v>
      </c>
    </row>
    <row r="24" spans="1:9">
      <c r="A24" s="355" t="s">
        <v>3606</v>
      </c>
      <c r="B24" s="355"/>
      <c r="C24" s="355" t="s">
        <v>3606</v>
      </c>
      <c r="D24" s="355" t="s">
        <v>1016</v>
      </c>
      <c r="E24" s="350" t="s">
        <v>1016</v>
      </c>
      <c r="F24" s="355" t="s">
        <v>1016</v>
      </c>
      <c r="G24" s="350" t="s">
        <v>1030</v>
      </c>
      <c r="H24" s="350" t="s">
        <v>96</v>
      </c>
      <c r="I24" s="356">
        <v>45000000</v>
      </c>
    </row>
    <row r="25" spans="1:9">
      <c r="A25" s="355" t="s">
        <v>3606</v>
      </c>
      <c r="B25" s="355"/>
      <c r="C25" s="355" t="s">
        <v>3606</v>
      </c>
      <c r="D25" s="355" t="s">
        <v>1016</v>
      </c>
      <c r="E25" s="350" t="s">
        <v>1016</v>
      </c>
      <c r="F25" s="355" t="s">
        <v>1016</v>
      </c>
      <c r="G25" s="350" t="s">
        <v>1062</v>
      </c>
      <c r="H25" s="350" t="s">
        <v>97</v>
      </c>
      <c r="I25" s="356">
        <v>100000000</v>
      </c>
    </row>
    <row r="26" spans="1:9">
      <c r="A26" s="355" t="s">
        <v>3606</v>
      </c>
      <c r="B26" s="355"/>
      <c r="C26" s="355" t="s">
        <v>3606</v>
      </c>
      <c r="D26" s="355" t="s">
        <v>1016</v>
      </c>
      <c r="E26" s="350" t="s">
        <v>1016</v>
      </c>
      <c r="F26" s="355" t="s">
        <v>1016</v>
      </c>
      <c r="G26" s="350" t="s">
        <v>1063</v>
      </c>
      <c r="H26" s="350" t="s">
        <v>98</v>
      </c>
      <c r="I26" s="356">
        <v>85000000</v>
      </c>
    </row>
    <row r="27" spans="1:9">
      <c r="A27" s="355" t="s">
        <v>3606</v>
      </c>
      <c r="B27" s="355"/>
      <c r="C27" s="355" t="s">
        <v>3606</v>
      </c>
      <c r="D27" s="355" t="s">
        <v>1016</v>
      </c>
      <c r="E27" s="350" t="s">
        <v>1016</v>
      </c>
      <c r="F27" s="355" t="s">
        <v>1016</v>
      </c>
      <c r="G27" s="350" t="s">
        <v>1032</v>
      </c>
      <c r="H27" s="350" t="s">
        <v>99</v>
      </c>
      <c r="I27" s="356">
        <v>175000000</v>
      </c>
    </row>
    <row r="28" spans="1:9">
      <c r="A28" s="349"/>
      <c r="B28" s="349"/>
      <c r="C28" s="349"/>
      <c r="D28" s="349"/>
      <c r="E28" s="349"/>
      <c r="F28" s="349"/>
      <c r="G28" s="349"/>
      <c r="H28" s="350"/>
      <c r="I28" s="351"/>
    </row>
    <row r="29" spans="1:9">
      <c r="A29" s="355" t="s">
        <v>3606</v>
      </c>
      <c r="B29" s="355"/>
      <c r="C29" s="355" t="s">
        <v>3606</v>
      </c>
      <c r="D29" s="355" t="s">
        <v>1016</v>
      </c>
      <c r="E29" s="350" t="s">
        <v>1016</v>
      </c>
      <c r="F29" s="355" t="s">
        <v>1018</v>
      </c>
      <c r="G29" s="350"/>
      <c r="H29" s="350" t="s">
        <v>100</v>
      </c>
      <c r="I29" s="356">
        <v>5470000000</v>
      </c>
    </row>
    <row r="30" spans="1:9">
      <c r="A30" s="355" t="s">
        <v>3606</v>
      </c>
      <c r="B30" s="355"/>
      <c r="C30" s="355" t="s">
        <v>3606</v>
      </c>
      <c r="D30" s="355" t="s">
        <v>1016</v>
      </c>
      <c r="E30" s="350" t="s">
        <v>1016</v>
      </c>
      <c r="F30" s="355" t="s">
        <v>1018</v>
      </c>
      <c r="G30" s="350" t="s">
        <v>1055</v>
      </c>
      <c r="H30" s="350" t="s">
        <v>101</v>
      </c>
      <c r="I30" s="356">
        <v>650000000</v>
      </c>
    </row>
    <row r="31" spans="1:9">
      <c r="A31" s="355" t="s">
        <v>3606</v>
      </c>
      <c r="B31" s="355"/>
      <c r="C31" s="355" t="s">
        <v>3606</v>
      </c>
      <c r="D31" s="355" t="s">
        <v>1016</v>
      </c>
      <c r="E31" s="350" t="s">
        <v>1016</v>
      </c>
      <c r="F31" s="355" t="s">
        <v>1018</v>
      </c>
      <c r="G31" s="350" t="s">
        <v>1023</v>
      </c>
      <c r="H31" s="350" t="s">
        <v>102</v>
      </c>
      <c r="I31" s="356">
        <v>160000000</v>
      </c>
    </row>
    <row r="32" spans="1:9">
      <c r="A32" s="355" t="s">
        <v>3606</v>
      </c>
      <c r="B32" s="355"/>
      <c r="C32" s="355" t="s">
        <v>3606</v>
      </c>
      <c r="D32" s="355" t="s">
        <v>1016</v>
      </c>
      <c r="E32" s="350" t="s">
        <v>1016</v>
      </c>
      <c r="F32" s="355" t="s">
        <v>1018</v>
      </c>
      <c r="G32" s="350" t="s">
        <v>1060</v>
      </c>
      <c r="H32" s="350" t="s">
        <v>3607</v>
      </c>
      <c r="I32" s="356">
        <v>500000000</v>
      </c>
    </row>
    <row r="33" spans="1:9">
      <c r="A33" s="355" t="s">
        <v>3606</v>
      </c>
      <c r="B33" s="355"/>
      <c r="C33" s="355" t="s">
        <v>3606</v>
      </c>
      <c r="D33" s="355" t="s">
        <v>1016</v>
      </c>
      <c r="E33" s="350" t="s">
        <v>1016</v>
      </c>
      <c r="F33" s="355" t="s">
        <v>1018</v>
      </c>
      <c r="G33" s="350" t="s">
        <v>1065</v>
      </c>
      <c r="H33" s="350" t="s">
        <v>103</v>
      </c>
      <c r="I33" s="356">
        <v>147000000</v>
      </c>
    </row>
    <row r="34" spans="1:9">
      <c r="A34" s="355" t="s">
        <v>3606</v>
      </c>
      <c r="B34" s="355"/>
      <c r="C34" s="355" t="s">
        <v>3606</v>
      </c>
      <c r="D34" s="355" t="s">
        <v>1016</v>
      </c>
      <c r="E34" s="350" t="s">
        <v>1016</v>
      </c>
      <c r="F34" s="355" t="s">
        <v>1018</v>
      </c>
      <c r="G34" s="350" t="s">
        <v>3608</v>
      </c>
      <c r="H34" s="350" t="s">
        <v>104</v>
      </c>
      <c r="I34" s="356">
        <v>113000000</v>
      </c>
    </row>
    <row r="35" spans="1:9">
      <c r="A35" s="355" t="s">
        <v>3606</v>
      </c>
      <c r="B35" s="355"/>
      <c r="C35" s="355" t="s">
        <v>3606</v>
      </c>
      <c r="D35" s="355" t="s">
        <v>1016</v>
      </c>
      <c r="E35" s="350" t="s">
        <v>1016</v>
      </c>
      <c r="F35" s="355" t="s">
        <v>1018</v>
      </c>
      <c r="G35" s="350" t="s">
        <v>3609</v>
      </c>
      <c r="H35" s="350" t="s">
        <v>105</v>
      </c>
      <c r="I35" s="356">
        <v>3900000000</v>
      </c>
    </row>
    <row r="36" spans="1:9">
      <c r="A36" s="355"/>
      <c r="B36" s="355"/>
      <c r="C36" s="355"/>
      <c r="D36" s="355"/>
      <c r="E36" s="350"/>
      <c r="F36" s="355"/>
      <c r="G36" s="350"/>
      <c r="H36" s="350"/>
      <c r="I36" s="356"/>
    </row>
    <row r="37" spans="1:9">
      <c r="A37" s="355" t="s">
        <v>3606</v>
      </c>
      <c r="B37" s="355"/>
      <c r="C37" s="355" t="s">
        <v>3606</v>
      </c>
      <c r="D37" s="355" t="s">
        <v>1016</v>
      </c>
      <c r="E37" s="350" t="s">
        <v>1016</v>
      </c>
      <c r="F37" s="355" t="s">
        <v>1055</v>
      </c>
      <c r="G37" s="350"/>
      <c r="H37" s="350" t="s">
        <v>198</v>
      </c>
      <c r="I37" s="356">
        <v>89420000</v>
      </c>
    </row>
    <row r="38" spans="1:9">
      <c r="A38" s="355" t="s">
        <v>3606</v>
      </c>
      <c r="B38" s="355"/>
      <c r="C38" s="355" t="s">
        <v>3606</v>
      </c>
      <c r="D38" s="355" t="s">
        <v>1016</v>
      </c>
      <c r="E38" s="350" t="s">
        <v>1016</v>
      </c>
      <c r="F38" s="355" t="s">
        <v>1055</v>
      </c>
      <c r="G38" s="350" t="s">
        <v>1020</v>
      </c>
      <c r="H38" s="350" t="s">
        <v>355</v>
      </c>
      <c r="I38" s="356">
        <v>89420000</v>
      </c>
    </row>
    <row r="39" spans="1:9">
      <c r="A39" s="349"/>
      <c r="B39" s="349"/>
      <c r="C39" s="349"/>
      <c r="D39" s="349"/>
      <c r="E39" s="349"/>
      <c r="F39" s="349"/>
      <c r="G39" s="349"/>
      <c r="H39" s="350"/>
      <c r="I39" s="351"/>
    </row>
    <row r="40" spans="1:9" ht="30">
      <c r="A40" s="355" t="s">
        <v>3606</v>
      </c>
      <c r="B40" s="355"/>
      <c r="C40" s="355" t="s">
        <v>3606</v>
      </c>
      <c r="D40" s="355" t="s">
        <v>1016</v>
      </c>
      <c r="E40" s="350" t="s">
        <v>1016</v>
      </c>
      <c r="F40" s="355" t="s">
        <v>1022</v>
      </c>
      <c r="G40" s="350"/>
      <c r="H40" s="350" t="s">
        <v>106</v>
      </c>
      <c r="I40" s="356">
        <v>379000000</v>
      </c>
    </row>
    <row r="41" spans="1:9">
      <c r="A41" s="355" t="s">
        <v>3606</v>
      </c>
      <c r="B41" s="355"/>
      <c r="C41" s="355" t="s">
        <v>3606</v>
      </c>
      <c r="D41" s="355" t="s">
        <v>1016</v>
      </c>
      <c r="E41" s="350" t="s">
        <v>1016</v>
      </c>
      <c r="F41" s="355" t="s">
        <v>1022</v>
      </c>
      <c r="G41" s="350" t="s">
        <v>1018</v>
      </c>
      <c r="H41" s="350" t="s">
        <v>107</v>
      </c>
      <c r="I41" s="356">
        <v>14500000</v>
      </c>
    </row>
    <row r="42" spans="1:9">
      <c r="A42" s="355" t="s">
        <v>3606</v>
      </c>
      <c r="B42" s="355"/>
      <c r="C42" s="355" t="s">
        <v>3606</v>
      </c>
      <c r="D42" s="355" t="s">
        <v>1016</v>
      </c>
      <c r="E42" s="350" t="s">
        <v>1016</v>
      </c>
      <c r="F42" s="355" t="s">
        <v>1022</v>
      </c>
      <c r="G42" s="350" t="s">
        <v>1054</v>
      </c>
      <c r="H42" s="350" t="s">
        <v>108</v>
      </c>
      <c r="I42" s="356">
        <v>24500000</v>
      </c>
    </row>
    <row r="43" spans="1:9" ht="30">
      <c r="A43" s="355" t="s">
        <v>3606</v>
      </c>
      <c r="B43" s="355"/>
      <c r="C43" s="355" t="s">
        <v>3606</v>
      </c>
      <c r="D43" s="355" t="s">
        <v>1016</v>
      </c>
      <c r="E43" s="350" t="s">
        <v>1016</v>
      </c>
      <c r="F43" s="355" t="s">
        <v>1022</v>
      </c>
      <c r="G43" s="350" t="s">
        <v>1055</v>
      </c>
      <c r="H43" s="350" t="s">
        <v>109</v>
      </c>
      <c r="I43" s="356">
        <v>6000000</v>
      </c>
    </row>
    <row r="44" spans="1:9">
      <c r="A44" s="355" t="s">
        <v>3606</v>
      </c>
      <c r="B44" s="355"/>
      <c r="C44" s="355" t="s">
        <v>3606</v>
      </c>
      <c r="D44" s="355" t="s">
        <v>1016</v>
      </c>
      <c r="E44" s="350" t="s">
        <v>1016</v>
      </c>
      <c r="F44" s="355" t="s">
        <v>1022</v>
      </c>
      <c r="G44" s="350" t="s">
        <v>1022</v>
      </c>
      <c r="H44" s="350" t="s">
        <v>110</v>
      </c>
      <c r="I44" s="356">
        <v>334000000</v>
      </c>
    </row>
    <row r="45" spans="1:9">
      <c r="A45" s="349"/>
      <c r="B45" s="349"/>
      <c r="C45" s="349"/>
      <c r="D45" s="349"/>
      <c r="E45" s="349"/>
      <c r="F45" s="349"/>
      <c r="G45" s="349"/>
      <c r="H45" s="350"/>
      <c r="I45" s="351"/>
    </row>
    <row r="46" spans="1:9" ht="30">
      <c r="A46" s="355" t="s">
        <v>3606</v>
      </c>
      <c r="B46" s="355"/>
      <c r="C46" s="355" t="s">
        <v>3606</v>
      </c>
      <c r="D46" s="355" t="s">
        <v>1016</v>
      </c>
      <c r="E46" s="350" t="s">
        <v>1016</v>
      </c>
      <c r="F46" s="355" t="s">
        <v>1057</v>
      </c>
      <c r="G46" s="350"/>
      <c r="H46" s="350" t="s">
        <v>111</v>
      </c>
      <c r="I46" s="356">
        <v>467400000</v>
      </c>
    </row>
    <row r="47" spans="1:9" ht="30">
      <c r="A47" s="355" t="s">
        <v>3606</v>
      </c>
      <c r="B47" s="355"/>
      <c r="C47" s="355" t="s">
        <v>3606</v>
      </c>
      <c r="D47" s="355" t="s">
        <v>1016</v>
      </c>
      <c r="E47" s="350" t="s">
        <v>1016</v>
      </c>
      <c r="F47" s="355" t="s">
        <v>1057</v>
      </c>
      <c r="G47" s="350" t="s">
        <v>1020</v>
      </c>
      <c r="H47" s="350" t="s">
        <v>112</v>
      </c>
      <c r="I47" s="356">
        <v>467400000</v>
      </c>
    </row>
    <row r="48" spans="1:9">
      <c r="A48" s="349"/>
      <c r="B48" s="349"/>
      <c r="C48" s="349"/>
      <c r="D48" s="349"/>
      <c r="E48" s="349"/>
      <c r="F48" s="349"/>
      <c r="G48" s="349"/>
      <c r="H48" s="350"/>
      <c r="I48" s="351"/>
    </row>
    <row r="49" spans="1:9">
      <c r="A49" s="355" t="s">
        <v>3606</v>
      </c>
      <c r="B49" s="355" t="s">
        <v>1016</v>
      </c>
      <c r="C49" s="355" t="s">
        <v>3606</v>
      </c>
      <c r="D49" s="355" t="s">
        <v>1016</v>
      </c>
      <c r="E49" s="350" t="s">
        <v>1016</v>
      </c>
      <c r="F49" s="355" t="s">
        <v>1030</v>
      </c>
      <c r="G49" s="350"/>
      <c r="H49" s="350" t="s">
        <v>113</v>
      </c>
      <c r="I49" s="356">
        <v>1258346000</v>
      </c>
    </row>
    <row r="50" spans="1:9">
      <c r="A50" s="355" t="s">
        <v>3606</v>
      </c>
      <c r="B50" s="355" t="s">
        <v>1016</v>
      </c>
      <c r="C50" s="355" t="s">
        <v>3606</v>
      </c>
      <c r="D50" s="355" t="s">
        <v>1016</v>
      </c>
      <c r="E50" s="350" t="s">
        <v>1016</v>
      </c>
      <c r="F50" s="355" t="s">
        <v>1030</v>
      </c>
      <c r="G50" s="350" t="s">
        <v>1066</v>
      </c>
      <c r="H50" s="350" t="s">
        <v>114</v>
      </c>
      <c r="I50" s="356">
        <v>100000000</v>
      </c>
    </row>
    <row r="51" spans="1:9">
      <c r="A51" s="355" t="s">
        <v>3606</v>
      </c>
      <c r="B51" s="355" t="s">
        <v>1016</v>
      </c>
      <c r="C51" s="355" t="s">
        <v>3606</v>
      </c>
      <c r="D51" s="355" t="s">
        <v>1016</v>
      </c>
      <c r="E51" s="350" t="s">
        <v>1016</v>
      </c>
      <c r="F51" s="355" t="s">
        <v>1030</v>
      </c>
      <c r="G51" s="350" t="s">
        <v>3610</v>
      </c>
      <c r="H51" s="350" t="s">
        <v>115</v>
      </c>
      <c r="I51" s="356">
        <v>50000000</v>
      </c>
    </row>
    <row r="52" spans="1:9">
      <c r="A52" s="355" t="s">
        <v>3606</v>
      </c>
      <c r="B52" s="355" t="s">
        <v>1016</v>
      </c>
      <c r="C52" s="355" t="s">
        <v>3606</v>
      </c>
      <c r="D52" s="355" t="s">
        <v>1016</v>
      </c>
      <c r="E52" s="350" t="s">
        <v>1016</v>
      </c>
      <c r="F52" s="355" t="s">
        <v>1030</v>
      </c>
      <c r="G52" s="350" t="s">
        <v>3611</v>
      </c>
      <c r="H52" s="350" t="s">
        <v>116</v>
      </c>
      <c r="I52" s="356">
        <v>50000000</v>
      </c>
    </row>
    <row r="53" spans="1:9">
      <c r="A53" s="355" t="s">
        <v>3606</v>
      </c>
      <c r="B53" s="355" t="s">
        <v>1016</v>
      </c>
      <c r="C53" s="355" t="s">
        <v>3606</v>
      </c>
      <c r="D53" s="355" t="s">
        <v>1016</v>
      </c>
      <c r="E53" s="350" t="s">
        <v>1016</v>
      </c>
      <c r="F53" s="355" t="s">
        <v>1030</v>
      </c>
      <c r="G53" s="350" t="s">
        <v>3612</v>
      </c>
      <c r="H53" s="350" t="s">
        <v>117</v>
      </c>
      <c r="I53" s="356">
        <v>839600000</v>
      </c>
    </row>
    <row r="54" spans="1:9">
      <c r="A54" s="355" t="s">
        <v>3606</v>
      </c>
      <c r="B54" s="355" t="s">
        <v>1016</v>
      </c>
      <c r="C54" s="355" t="s">
        <v>3606</v>
      </c>
      <c r="D54" s="355" t="s">
        <v>1016</v>
      </c>
      <c r="E54" s="350" t="s">
        <v>1016</v>
      </c>
      <c r="F54" s="355" t="s">
        <v>1030</v>
      </c>
      <c r="G54" s="350" t="s">
        <v>3613</v>
      </c>
      <c r="H54" s="350" t="s">
        <v>118</v>
      </c>
      <c r="I54" s="356">
        <v>68746000</v>
      </c>
    </row>
    <row r="55" spans="1:9">
      <c r="A55" s="355" t="s">
        <v>3606</v>
      </c>
      <c r="B55" s="355" t="s">
        <v>1016</v>
      </c>
      <c r="C55" s="355" t="s">
        <v>3606</v>
      </c>
      <c r="D55" s="355" t="s">
        <v>1016</v>
      </c>
      <c r="E55" s="350" t="s">
        <v>1016</v>
      </c>
      <c r="F55" s="355" t="s">
        <v>1030</v>
      </c>
      <c r="G55" s="350" t="s">
        <v>3614</v>
      </c>
      <c r="H55" s="350" t="s">
        <v>119</v>
      </c>
      <c r="I55" s="356">
        <v>50000000</v>
      </c>
    </row>
    <row r="56" spans="1:9">
      <c r="A56" s="355" t="s">
        <v>3606</v>
      </c>
      <c r="B56" s="355" t="s">
        <v>1016</v>
      </c>
      <c r="C56" s="355" t="s">
        <v>3606</v>
      </c>
      <c r="D56" s="355" t="s">
        <v>1016</v>
      </c>
      <c r="E56" s="350" t="s">
        <v>1016</v>
      </c>
      <c r="F56" s="355" t="s">
        <v>1030</v>
      </c>
      <c r="G56" s="350" t="s">
        <v>3615</v>
      </c>
      <c r="H56" s="350" t="s">
        <v>120</v>
      </c>
      <c r="I56" s="356">
        <v>50000000</v>
      </c>
    </row>
    <row r="57" spans="1:9">
      <c r="A57" s="355" t="s">
        <v>3606</v>
      </c>
      <c r="B57" s="355" t="s">
        <v>1016</v>
      </c>
      <c r="C57" s="355" t="s">
        <v>3606</v>
      </c>
      <c r="D57" s="355" t="s">
        <v>1016</v>
      </c>
      <c r="E57" s="350" t="s">
        <v>1016</v>
      </c>
      <c r="F57" s="355" t="s">
        <v>1030</v>
      </c>
      <c r="G57" s="350" t="s">
        <v>3616</v>
      </c>
      <c r="H57" s="350" t="s">
        <v>121</v>
      </c>
      <c r="I57" s="356">
        <v>50000000</v>
      </c>
    </row>
    <row r="58" spans="1:9">
      <c r="A58" s="349"/>
      <c r="B58" s="349"/>
      <c r="C58" s="349"/>
      <c r="D58" s="349"/>
      <c r="E58" s="349"/>
      <c r="F58" s="349"/>
      <c r="G58" s="349"/>
      <c r="H58" s="350"/>
      <c r="I58" s="351"/>
    </row>
    <row r="59" spans="1:9" ht="30">
      <c r="A59" s="355" t="s">
        <v>3606</v>
      </c>
      <c r="B59" s="355" t="s">
        <v>1016</v>
      </c>
      <c r="C59" s="355" t="s">
        <v>3606</v>
      </c>
      <c r="D59" s="355" t="s">
        <v>1016</v>
      </c>
      <c r="E59" s="350" t="s">
        <v>1016</v>
      </c>
      <c r="F59" s="355" t="s">
        <v>1061</v>
      </c>
      <c r="G59" s="350"/>
      <c r="H59" s="350" t="s">
        <v>122</v>
      </c>
      <c r="I59" s="356">
        <v>10924993000</v>
      </c>
    </row>
    <row r="60" spans="1:9">
      <c r="A60" s="355" t="s">
        <v>3606</v>
      </c>
      <c r="B60" s="355" t="s">
        <v>1016</v>
      </c>
      <c r="C60" s="355" t="s">
        <v>3606</v>
      </c>
      <c r="D60" s="355" t="s">
        <v>1016</v>
      </c>
      <c r="E60" s="350" t="s">
        <v>1016</v>
      </c>
      <c r="F60" s="355" t="s">
        <v>1061</v>
      </c>
      <c r="G60" s="350" t="s">
        <v>1016</v>
      </c>
      <c r="H60" s="350" t="s">
        <v>123</v>
      </c>
      <c r="I60" s="356">
        <v>400000000</v>
      </c>
    </row>
    <row r="61" spans="1:9">
      <c r="A61" s="355" t="s">
        <v>3606</v>
      </c>
      <c r="B61" s="355" t="s">
        <v>1016</v>
      </c>
      <c r="C61" s="355" t="s">
        <v>3606</v>
      </c>
      <c r="D61" s="355" t="s">
        <v>1016</v>
      </c>
      <c r="E61" s="350" t="s">
        <v>1016</v>
      </c>
      <c r="F61" s="355" t="s">
        <v>1061</v>
      </c>
      <c r="G61" s="350" t="s">
        <v>1020</v>
      </c>
      <c r="H61" s="350" t="s">
        <v>124</v>
      </c>
      <c r="I61" s="356">
        <v>1563600000</v>
      </c>
    </row>
    <row r="62" spans="1:9">
      <c r="A62" s="355" t="s">
        <v>3606</v>
      </c>
      <c r="B62" s="355" t="s">
        <v>1016</v>
      </c>
      <c r="C62" s="355" t="s">
        <v>3606</v>
      </c>
      <c r="D62" s="355" t="s">
        <v>1016</v>
      </c>
      <c r="E62" s="350" t="s">
        <v>1016</v>
      </c>
      <c r="F62" s="355" t="s">
        <v>1061</v>
      </c>
      <c r="G62" s="350" t="s">
        <v>1057</v>
      </c>
      <c r="H62" s="350" t="s">
        <v>125</v>
      </c>
      <c r="I62" s="356">
        <v>1055000000</v>
      </c>
    </row>
    <row r="63" spans="1:9">
      <c r="A63" s="355" t="s">
        <v>3606</v>
      </c>
      <c r="B63" s="355" t="s">
        <v>1016</v>
      </c>
      <c r="C63" s="355" t="s">
        <v>3606</v>
      </c>
      <c r="D63" s="355" t="s">
        <v>1016</v>
      </c>
      <c r="E63" s="350" t="s">
        <v>1016</v>
      </c>
      <c r="F63" s="355" t="s">
        <v>1061</v>
      </c>
      <c r="G63" s="350" t="s">
        <v>1058</v>
      </c>
      <c r="H63" s="350" t="s">
        <v>126</v>
      </c>
      <c r="I63" s="356">
        <v>100000000</v>
      </c>
    </row>
    <row r="64" spans="1:9">
      <c r="A64" s="355" t="s">
        <v>3606</v>
      </c>
      <c r="B64" s="355" t="s">
        <v>1016</v>
      </c>
      <c r="C64" s="355" t="s">
        <v>3606</v>
      </c>
      <c r="D64" s="355" t="s">
        <v>1016</v>
      </c>
      <c r="E64" s="350" t="s">
        <v>1016</v>
      </c>
      <c r="F64" s="355" t="s">
        <v>1061</v>
      </c>
      <c r="G64" s="350" t="s">
        <v>1030</v>
      </c>
      <c r="H64" s="350" t="s">
        <v>127</v>
      </c>
      <c r="I64" s="356">
        <v>25000000</v>
      </c>
    </row>
    <row r="65" spans="1:9">
      <c r="A65" s="355" t="s">
        <v>3606</v>
      </c>
      <c r="B65" s="355" t="s">
        <v>1016</v>
      </c>
      <c r="C65" s="355" t="s">
        <v>3606</v>
      </c>
      <c r="D65" s="355" t="s">
        <v>1016</v>
      </c>
      <c r="E65" s="350" t="s">
        <v>1016</v>
      </c>
      <c r="F65" s="355" t="s">
        <v>1061</v>
      </c>
      <c r="G65" s="350" t="s">
        <v>1063</v>
      </c>
      <c r="H65" s="350" t="s">
        <v>3617</v>
      </c>
      <c r="I65" s="356">
        <v>75000000</v>
      </c>
    </row>
    <row r="66" spans="1:9">
      <c r="A66" s="355" t="s">
        <v>3606</v>
      </c>
      <c r="B66" s="355" t="s">
        <v>1016</v>
      </c>
      <c r="C66" s="355" t="s">
        <v>3606</v>
      </c>
      <c r="D66" s="355" t="s">
        <v>1016</v>
      </c>
      <c r="E66" s="350" t="s">
        <v>1016</v>
      </c>
      <c r="F66" s="355" t="s">
        <v>1061</v>
      </c>
      <c r="G66" s="350" t="s">
        <v>1032</v>
      </c>
      <c r="H66" s="350" t="s">
        <v>128</v>
      </c>
      <c r="I66" s="356">
        <v>63000000</v>
      </c>
    </row>
    <row r="67" spans="1:9" ht="30">
      <c r="A67" s="355" t="s">
        <v>3606</v>
      </c>
      <c r="B67" s="355" t="s">
        <v>1016</v>
      </c>
      <c r="C67" s="355" t="s">
        <v>3606</v>
      </c>
      <c r="D67" s="355" t="s">
        <v>1016</v>
      </c>
      <c r="E67" s="350" t="s">
        <v>1016</v>
      </c>
      <c r="F67" s="355" t="s">
        <v>1061</v>
      </c>
      <c r="G67" s="350" t="s">
        <v>3609</v>
      </c>
      <c r="H67" s="350" t="s">
        <v>129</v>
      </c>
      <c r="I67" s="356">
        <v>150000000</v>
      </c>
    </row>
    <row r="68" spans="1:9">
      <c r="A68" s="355" t="s">
        <v>3606</v>
      </c>
      <c r="B68" s="355" t="s">
        <v>1016</v>
      </c>
      <c r="C68" s="355" t="s">
        <v>3606</v>
      </c>
      <c r="D68" s="355" t="s">
        <v>1016</v>
      </c>
      <c r="E68" s="350" t="s">
        <v>1016</v>
      </c>
      <c r="F68" s="355" t="s">
        <v>1061</v>
      </c>
      <c r="G68" s="350" t="s">
        <v>3618</v>
      </c>
      <c r="H68" s="350" t="s">
        <v>130</v>
      </c>
      <c r="I68" s="356">
        <v>640000000</v>
      </c>
    </row>
    <row r="69" spans="1:9">
      <c r="A69" s="355" t="s">
        <v>3606</v>
      </c>
      <c r="B69" s="355" t="s">
        <v>1016</v>
      </c>
      <c r="C69" s="355" t="s">
        <v>3606</v>
      </c>
      <c r="D69" s="355" t="s">
        <v>1016</v>
      </c>
      <c r="E69" s="350" t="s">
        <v>1016</v>
      </c>
      <c r="F69" s="355" t="s">
        <v>1061</v>
      </c>
      <c r="G69" s="350" t="s">
        <v>3619</v>
      </c>
      <c r="H69" s="350" t="s">
        <v>131</v>
      </c>
      <c r="I69" s="356">
        <v>150000000</v>
      </c>
    </row>
    <row r="70" spans="1:9">
      <c r="A70" s="355" t="s">
        <v>3606</v>
      </c>
      <c r="B70" s="355" t="s">
        <v>1016</v>
      </c>
      <c r="C70" s="355" t="s">
        <v>3606</v>
      </c>
      <c r="D70" s="355" t="s">
        <v>1016</v>
      </c>
      <c r="E70" s="350" t="s">
        <v>1016</v>
      </c>
      <c r="F70" s="355" t="s">
        <v>1061</v>
      </c>
      <c r="G70" s="350" t="s">
        <v>3620</v>
      </c>
      <c r="H70" s="350" t="s">
        <v>3621</v>
      </c>
      <c r="I70" s="356">
        <v>100000000</v>
      </c>
    </row>
    <row r="71" spans="1:9">
      <c r="A71" s="355" t="s">
        <v>3606</v>
      </c>
      <c r="B71" s="355" t="s">
        <v>1016</v>
      </c>
      <c r="C71" s="355" t="s">
        <v>3606</v>
      </c>
      <c r="D71" s="355" t="s">
        <v>1016</v>
      </c>
      <c r="E71" s="350" t="s">
        <v>1016</v>
      </c>
      <c r="F71" s="355" t="s">
        <v>1061</v>
      </c>
      <c r="G71" s="350" t="s">
        <v>3622</v>
      </c>
      <c r="H71" s="350" t="s">
        <v>132</v>
      </c>
      <c r="I71" s="356">
        <v>199340000</v>
      </c>
    </row>
    <row r="72" spans="1:9">
      <c r="A72" s="355" t="s">
        <v>3606</v>
      </c>
      <c r="B72" s="355" t="s">
        <v>1016</v>
      </c>
      <c r="C72" s="355" t="s">
        <v>3606</v>
      </c>
      <c r="D72" s="355" t="s">
        <v>1016</v>
      </c>
      <c r="E72" s="350" t="s">
        <v>1016</v>
      </c>
      <c r="F72" s="355" t="s">
        <v>1061</v>
      </c>
      <c r="G72" s="350" t="s">
        <v>3623</v>
      </c>
      <c r="H72" s="350" t="s">
        <v>133</v>
      </c>
      <c r="I72" s="356">
        <v>122000000</v>
      </c>
    </row>
    <row r="73" spans="1:9" ht="45">
      <c r="A73" s="355" t="s">
        <v>3606</v>
      </c>
      <c r="B73" s="355" t="s">
        <v>1016</v>
      </c>
      <c r="C73" s="355" t="s">
        <v>3606</v>
      </c>
      <c r="D73" s="355" t="s">
        <v>1016</v>
      </c>
      <c r="E73" s="350" t="s">
        <v>1016</v>
      </c>
      <c r="F73" s="355" t="s">
        <v>1061</v>
      </c>
      <c r="G73" s="350" t="s">
        <v>3613</v>
      </c>
      <c r="H73" s="350" t="s">
        <v>134</v>
      </c>
      <c r="I73" s="356">
        <v>5273053000</v>
      </c>
    </row>
    <row r="74" spans="1:9">
      <c r="A74" s="355" t="s">
        <v>3606</v>
      </c>
      <c r="B74" s="355" t="s">
        <v>1016</v>
      </c>
      <c r="C74" s="355" t="s">
        <v>3606</v>
      </c>
      <c r="D74" s="355" t="s">
        <v>1016</v>
      </c>
      <c r="E74" s="350" t="s">
        <v>1016</v>
      </c>
      <c r="F74" s="355" t="s">
        <v>1061</v>
      </c>
      <c r="G74" s="350" t="s">
        <v>3624</v>
      </c>
      <c r="H74" s="350" t="s">
        <v>3625</v>
      </c>
      <c r="I74" s="356">
        <v>40000000</v>
      </c>
    </row>
    <row r="75" spans="1:9">
      <c r="A75" s="355" t="s">
        <v>3606</v>
      </c>
      <c r="B75" s="355" t="s">
        <v>1016</v>
      </c>
      <c r="C75" s="355" t="s">
        <v>3606</v>
      </c>
      <c r="D75" s="355" t="s">
        <v>1016</v>
      </c>
      <c r="E75" s="350" t="s">
        <v>1016</v>
      </c>
      <c r="F75" s="355" t="s">
        <v>1061</v>
      </c>
      <c r="G75" s="350" t="s">
        <v>3626</v>
      </c>
      <c r="H75" s="350" t="s">
        <v>135</v>
      </c>
      <c r="I75" s="356">
        <v>75000000</v>
      </c>
    </row>
    <row r="76" spans="1:9" ht="30">
      <c r="A76" s="355" t="s">
        <v>3606</v>
      </c>
      <c r="B76" s="355" t="s">
        <v>1016</v>
      </c>
      <c r="C76" s="355" t="s">
        <v>3606</v>
      </c>
      <c r="D76" s="355" t="s">
        <v>1016</v>
      </c>
      <c r="E76" s="350" t="s">
        <v>1016</v>
      </c>
      <c r="F76" s="355" t="s">
        <v>1061</v>
      </c>
      <c r="G76" s="350" t="s">
        <v>3627</v>
      </c>
      <c r="H76" s="350" t="s">
        <v>136</v>
      </c>
      <c r="I76" s="356">
        <v>50000000</v>
      </c>
    </row>
    <row r="77" spans="1:9">
      <c r="A77" s="355" t="s">
        <v>3606</v>
      </c>
      <c r="B77" s="355" t="s">
        <v>1016</v>
      </c>
      <c r="C77" s="355" t="s">
        <v>3606</v>
      </c>
      <c r="D77" s="355" t="s">
        <v>1016</v>
      </c>
      <c r="E77" s="350" t="s">
        <v>1016</v>
      </c>
      <c r="F77" s="355" t="s">
        <v>1061</v>
      </c>
      <c r="G77" s="350" t="s">
        <v>3628</v>
      </c>
      <c r="H77" s="350" t="s">
        <v>137</v>
      </c>
      <c r="I77" s="356">
        <v>318000000</v>
      </c>
    </row>
    <row r="78" spans="1:9" ht="30">
      <c r="A78" s="355" t="s">
        <v>3606</v>
      </c>
      <c r="B78" s="355" t="s">
        <v>1016</v>
      </c>
      <c r="C78" s="355" t="s">
        <v>3606</v>
      </c>
      <c r="D78" s="355" t="s">
        <v>1016</v>
      </c>
      <c r="E78" s="350" t="s">
        <v>1016</v>
      </c>
      <c r="F78" s="355" t="s">
        <v>1061</v>
      </c>
      <c r="G78" s="350" t="s">
        <v>3629</v>
      </c>
      <c r="H78" s="350" t="s">
        <v>138</v>
      </c>
      <c r="I78" s="356">
        <v>25000000</v>
      </c>
    </row>
    <row r="79" spans="1:9">
      <c r="A79" s="355" t="s">
        <v>3606</v>
      </c>
      <c r="B79" s="355" t="s">
        <v>1016</v>
      </c>
      <c r="C79" s="355" t="s">
        <v>3606</v>
      </c>
      <c r="D79" s="355" t="s">
        <v>1016</v>
      </c>
      <c r="E79" s="350" t="s">
        <v>1016</v>
      </c>
      <c r="F79" s="355" t="s">
        <v>1061</v>
      </c>
      <c r="G79" s="350" t="s">
        <v>3630</v>
      </c>
      <c r="H79" s="350" t="s">
        <v>139</v>
      </c>
      <c r="I79" s="356">
        <v>50000000</v>
      </c>
    </row>
    <row r="80" spans="1:9">
      <c r="A80" s="355" t="s">
        <v>3606</v>
      </c>
      <c r="B80" s="355" t="s">
        <v>1016</v>
      </c>
      <c r="C80" s="355" t="s">
        <v>3606</v>
      </c>
      <c r="D80" s="355" t="s">
        <v>1016</v>
      </c>
      <c r="E80" s="350" t="s">
        <v>1016</v>
      </c>
      <c r="F80" s="355" t="s">
        <v>1061</v>
      </c>
      <c r="G80" s="350" t="s">
        <v>3631</v>
      </c>
      <c r="H80" s="350" t="s">
        <v>121</v>
      </c>
      <c r="I80" s="356">
        <v>25000000</v>
      </c>
    </row>
    <row r="81" spans="1:9">
      <c r="A81" s="355" t="s">
        <v>3606</v>
      </c>
      <c r="B81" s="355" t="s">
        <v>1016</v>
      </c>
      <c r="C81" s="355" t="s">
        <v>3606</v>
      </c>
      <c r="D81" s="355" t="s">
        <v>1016</v>
      </c>
      <c r="E81" s="350" t="s">
        <v>1016</v>
      </c>
      <c r="F81" s="355" t="s">
        <v>1061</v>
      </c>
      <c r="G81" s="350" t="s">
        <v>3632</v>
      </c>
      <c r="H81" s="350" t="s">
        <v>140</v>
      </c>
      <c r="I81" s="356">
        <v>411000000</v>
      </c>
    </row>
    <row r="82" spans="1:9">
      <c r="A82" s="355" t="s">
        <v>3606</v>
      </c>
      <c r="B82" s="355" t="s">
        <v>1016</v>
      </c>
      <c r="C82" s="355" t="s">
        <v>3606</v>
      </c>
      <c r="D82" s="355" t="s">
        <v>1016</v>
      </c>
      <c r="E82" s="350" t="s">
        <v>1016</v>
      </c>
      <c r="F82" s="355" t="s">
        <v>1061</v>
      </c>
      <c r="G82" s="350" t="s">
        <v>3633</v>
      </c>
      <c r="H82" s="350" t="s">
        <v>141</v>
      </c>
      <c r="I82" s="356">
        <v>15000000</v>
      </c>
    </row>
    <row r="83" spans="1:9">
      <c r="A83" s="349"/>
      <c r="B83" s="349"/>
      <c r="C83" s="349"/>
      <c r="D83" s="349"/>
      <c r="E83" s="349"/>
      <c r="F83" s="349"/>
      <c r="G83" s="349"/>
      <c r="H83" s="350"/>
      <c r="I83" s="351"/>
    </row>
    <row r="84" spans="1:9">
      <c r="A84" s="355" t="s">
        <v>3606</v>
      </c>
      <c r="B84" s="355" t="s">
        <v>1063</v>
      </c>
      <c r="C84" s="355" t="s">
        <v>3606</v>
      </c>
      <c r="D84" s="355" t="s">
        <v>1016</v>
      </c>
      <c r="E84" s="350" t="s">
        <v>1016</v>
      </c>
      <c r="F84" s="355" t="s">
        <v>1061</v>
      </c>
      <c r="G84" s="350"/>
      <c r="H84" s="350" t="s">
        <v>175</v>
      </c>
      <c r="I84" s="356">
        <v>669025000</v>
      </c>
    </row>
    <row r="85" spans="1:9">
      <c r="A85" s="355" t="s">
        <v>3606</v>
      </c>
      <c r="B85" s="355" t="s">
        <v>1063</v>
      </c>
      <c r="C85" s="355" t="s">
        <v>3606</v>
      </c>
      <c r="D85" s="355" t="s">
        <v>1016</v>
      </c>
      <c r="E85" s="350" t="s">
        <v>1016</v>
      </c>
      <c r="F85" s="355" t="s">
        <v>1061</v>
      </c>
      <c r="G85" s="350" t="s">
        <v>1016</v>
      </c>
      <c r="H85" s="350" t="s">
        <v>176</v>
      </c>
      <c r="I85" s="356">
        <v>50000000</v>
      </c>
    </row>
    <row r="86" spans="1:9">
      <c r="A86" s="355" t="s">
        <v>3606</v>
      </c>
      <c r="B86" s="355" t="s">
        <v>1063</v>
      </c>
      <c r="C86" s="355" t="s">
        <v>3606</v>
      </c>
      <c r="D86" s="355" t="s">
        <v>1016</v>
      </c>
      <c r="E86" s="350" t="s">
        <v>1016</v>
      </c>
      <c r="F86" s="355" t="s">
        <v>1061</v>
      </c>
      <c r="G86" s="350" t="s">
        <v>1018</v>
      </c>
      <c r="H86" s="350" t="s">
        <v>177</v>
      </c>
      <c r="I86" s="356">
        <v>509025000</v>
      </c>
    </row>
    <row r="87" spans="1:9">
      <c r="A87" s="355" t="s">
        <v>3606</v>
      </c>
      <c r="B87" s="355" t="s">
        <v>1063</v>
      </c>
      <c r="C87" s="355" t="s">
        <v>3606</v>
      </c>
      <c r="D87" s="355" t="s">
        <v>1016</v>
      </c>
      <c r="E87" s="350" t="s">
        <v>1016</v>
      </c>
      <c r="F87" s="355" t="s">
        <v>1061</v>
      </c>
      <c r="G87" s="350" t="s">
        <v>1020</v>
      </c>
      <c r="H87" s="350" t="s">
        <v>3634</v>
      </c>
      <c r="I87" s="356">
        <v>50000000</v>
      </c>
    </row>
    <row r="88" spans="1:9">
      <c r="A88" s="355" t="s">
        <v>3606</v>
      </c>
      <c r="B88" s="355" t="s">
        <v>1063</v>
      </c>
      <c r="C88" s="355" t="s">
        <v>3606</v>
      </c>
      <c r="D88" s="355" t="s">
        <v>1016</v>
      </c>
      <c r="E88" s="350" t="s">
        <v>1016</v>
      </c>
      <c r="F88" s="355" t="s">
        <v>1061</v>
      </c>
      <c r="G88" s="350" t="s">
        <v>1023</v>
      </c>
      <c r="H88" s="350" t="s">
        <v>3635</v>
      </c>
      <c r="I88" s="356">
        <v>50000000</v>
      </c>
    </row>
    <row r="89" spans="1:9">
      <c r="A89" s="355" t="s">
        <v>3606</v>
      </c>
      <c r="B89" s="355" t="s">
        <v>1063</v>
      </c>
      <c r="C89" s="355" t="s">
        <v>3606</v>
      </c>
      <c r="D89" s="355" t="s">
        <v>1016</v>
      </c>
      <c r="E89" s="350" t="s">
        <v>1016</v>
      </c>
      <c r="F89" s="355" t="s">
        <v>1061</v>
      </c>
      <c r="G89" s="350" t="s">
        <v>1057</v>
      </c>
      <c r="H89" s="350" t="s">
        <v>121</v>
      </c>
      <c r="I89" s="356">
        <v>10000000</v>
      </c>
    </row>
    <row r="90" spans="1:9">
      <c r="A90" s="349"/>
      <c r="B90" s="349"/>
      <c r="C90" s="349"/>
      <c r="D90" s="349"/>
      <c r="E90" s="349"/>
      <c r="F90" s="349"/>
      <c r="G90" s="349"/>
      <c r="H90" s="350"/>
      <c r="I90" s="351"/>
    </row>
    <row r="91" spans="1:9">
      <c r="A91" s="355" t="s">
        <v>3606</v>
      </c>
      <c r="B91" s="355" t="s">
        <v>1016</v>
      </c>
      <c r="C91" s="355" t="s">
        <v>3606</v>
      </c>
      <c r="D91" s="355" t="s">
        <v>1016</v>
      </c>
      <c r="E91" s="350" t="s">
        <v>1016</v>
      </c>
      <c r="F91" s="355" t="s">
        <v>1062</v>
      </c>
      <c r="G91" s="350"/>
      <c r="H91" s="350" t="s">
        <v>142</v>
      </c>
      <c r="I91" s="356">
        <v>1496000000</v>
      </c>
    </row>
    <row r="92" spans="1:9">
      <c r="A92" s="355" t="s">
        <v>3606</v>
      </c>
      <c r="B92" s="355" t="s">
        <v>1016</v>
      </c>
      <c r="C92" s="355" t="s">
        <v>3606</v>
      </c>
      <c r="D92" s="355" t="s">
        <v>1016</v>
      </c>
      <c r="E92" s="350" t="s">
        <v>1016</v>
      </c>
      <c r="F92" s="355" t="s">
        <v>1062</v>
      </c>
      <c r="G92" s="350" t="s">
        <v>1016</v>
      </c>
      <c r="H92" s="350" t="s">
        <v>123</v>
      </c>
      <c r="I92" s="356">
        <v>118000000</v>
      </c>
    </row>
    <row r="93" spans="1:9">
      <c r="A93" s="355" t="s">
        <v>3606</v>
      </c>
      <c r="B93" s="355" t="s">
        <v>1016</v>
      </c>
      <c r="C93" s="355" t="s">
        <v>3606</v>
      </c>
      <c r="D93" s="355" t="s">
        <v>1016</v>
      </c>
      <c r="E93" s="350" t="s">
        <v>1016</v>
      </c>
      <c r="F93" s="355" t="s">
        <v>1062</v>
      </c>
      <c r="G93" s="350" t="s">
        <v>1055</v>
      </c>
      <c r="H93" s="350" t="s">
        <v>143</v>
      </c>
      <c r="I93" s="356">
        <v>100000000</v>
      </c>
    </row>
    <row r="94" spans="1:9">
      <c r="A94" s="355" t="s">
        <v>3606</v>
      </c>
      <c r="B94" s="355" t="s">
        <v>1016</v>
      </c>
      <c r="C94" s="355" t="s">
        <v>3606</v>
      </c>
      <c r="D94" s="355" t="s">
        <v>1016</v>
      </c>
      <c r="E94" s="350" t="s">
        <v>1016</v>
      </c>
      <c r="F94" s="355" t="s">
        <v>1062</v>
      </c>
      <c r="G94" s="350" t="s">
        <v>1032</v>
      </c>
      <c r="H94" s="350" t="s">
        <v>128</v>
      </c>
      <c r="I94" s="356">
        <v>45000000</v>
      </c>
    </row>
    <row r="95" spans="1:9">
      <c r="A95" s="355" t="s">
        <v>3606</v>
      </c>
      <c r="B95" s="355" t="s">
        <v>1016</v>
      </c>
      <c r="C95" s="355" t="s">
        <v>3606</v>
      </c>
      <c r="D95" s="355" t="s">
        <v>1016</v>
      </c>
      <c r="E95" s="350" t="s">
        <v>1016</v>
      </c>
      <c r="F95" s="355" t="s">
        <v>1062</v>
      </c>
      <c r="G95" s="350" t="s">
        <v>3636</v>
      </c>
      <c r="H95" s="350" t="s">
        <v>3637</v>
      </c>
      <c r="I95" s="356">
        <v>200000000</v>
      </c>
    </row>
    <row r="96" spans="1:9" ht="30">
      <c r="A96" s="355" t="s">
        <v>3606</v>
      </c>
      <c r="B96" s="355" t="s">
        <v>1016</v>
      </c>
      <c r="C96" s="355" t="s">
        <v>3606</v>
      </c>
      <c r="D96" s="355" t="s">
        <v>1016</v>
      </c>
      <c r="E96" s="350" t="s">
        <v>1016</v>
      </c>
      <c r="F96" s="355" t="s">
        <v>1062</v>
      </c>
      <c r="G96" s="350" t="s">
        <v>3622</v>
      </c>
      <c r="H96" s="350" t="s">
        <v>3638</v>
      </c>
      <c r="I96" s="356">
        <v>52000000</v>
      </c>
    </row>
    <row r="97" spans="1:9">
      <c r="A97" s="355" t="s">
        <v>3606</v>
      </c>
      <c r="B97" s="355" t="s">
        <v>1016</v>
      </c>
      <c r="C97" s="355" t="s">
        <v>3606</v>
      </c>
      <c r="D97" s="355" t="s">
        <v>1016</v>
      </c>
      <c r="E97" s="350" t="s">
        <v>1016</v>
      </c>
      <c r="F97" s="355" t="s">
        <v>1062</v>
      </c>
      <c r="G97" s="350" t="s">
        <v>3611</v>
      </c>
      <c r="H97" s="350" t="s">
        <v>3639</v>
      </c>
      <c r="I97" s="356">
        <v>150000000</v>
      </c>
    </row>
    <row r="98" spans="1:9">
      <c r="A98" s="355" t="s">
        <v>3606</v>
      </c>
      <c r="B98" s="355" t="s">
        <v>1016</v>
      </c>
      <c r="C98" s="355" t="s">
        <v>3606</v>
      </c>
      <c r="D98" s="355" t="s">
        <v>1016</v>
      </c>
      <c r="E98" s="350" t="s">
        <v>1016</v>
      </c>
      <c r="F98" s="355" t="s">
        <v>1062</v>
      </c>
      <c r="G98" s="350" t="s">
        <v>3613</v>
      </c>
      <c r="H98" s="350" t="s">
        <v>3640</v>
      </c>
      <c r="I98" s="356">
        <v>40000000</v>
      </c>
    </row>
    <row r="99" spans="1:9" ht="30">
      <c r="A99" s="355" t="s">
        <v>3606</v>
      </c>
      <c r="B99" s="355" t="s">
        <v>1016</v>
      </c>
      <c r="C99" s="355" t="s">
        <v>3606</v>
      </c>
      <c r="D99" s="355" t="s">
        <v>1016</v>
      </c>
      <c r="E99" s="350" t="s">
        <v>1016</v>
      </c>
      <c r="F99" s="355" t="s">
        <v>1062</v>
      </c>
      <c r="G99" s="350" t="s">
        <v>3614</v>
      </c>
      <c r="H99" s="350" t="s">
        <v>144</v>
      </c>
      <c r="I99" s="356">
        <v>100000000</v>
      </c>
    </row>
    <row r="100" spans="1:9">
      <c r="A100" s="355" t="s">
        <v>3606</v>
      </c>
      <c r="B100" s="355" t="s">
        <v>1016</v>
      </c>
      <c r="C100" s="355" t="s">
        <v>3606</v>
      </c>
      <c r="D100" s="355" t="s">
        <v>1016</v>
      </c>
      <c r="E100" s="350" t="s">
        <v>1016</v>
      </c>
      <c r="F100" s="355" t="s">
        <v>1062</v>
      </c>
      <c r="G100" s="350" t="s">
        <v>3616</v>
      </c>
      <c r="H100" s="350" t="s">
        <v>145</v>
      </c>
      <c r="I100" s="356">
        <v>100000000</v>
      </c>
    </row>
    <row r="101" spans="1:9">
      <c r="A101" s="355" t="s">
        <v>3606</v>
      </c>
      <c r="B101" s="355" t="s">
        <v>1016</v>
      </c>
      <c r="C101" s="355" t="s">
        <v>3606</v>
      </c>
      <c r="D101" s="355" t="s">
        <v>1016</v>
      </c>
      <c r="E101" s="350" t="s">
        <v>1016</v>
      </c>
      <c r="F101" s="355" t="s">
        <v>1062</v>
      </c>
      <c r="G101" s="350" t="s">
        <v>3626</v>
      </c>
      <c r="H101" s="350" t="s">
        <v>146</v>
      </c>
      <c r="I101" s="356">
        <v>25000000</v>
      </c>
    </row>
    <row r="102" spans="1:9">
      <c r="A102" s="355" t="s">
        <v>3606</v>
      </c>
      <c r="B102" s="355" t="s">
        <v>1016</v>
      </c>
      <c r="C102" s="355" t="s">
        <v>3606</v>
      </c>
      <c r="D102" s="355" t="s">
        <v>1016</v>
      </c>
      <c r="E102" s="350" t="s">
        <v>1016</v>
      </c>
      <c r="F102" s="355" t="s">
        <v>1062</v>
      </c>
      <c r="G102" s="350" t="s">
        <v>3627</v>
      </c>
      <c r="H102" s="350" t="s">
        <v>147</v>
      </c>
      <c r="I102" s="356">
        <v>30000000</v>
      </c>
    </row>
    <row r="103" spans="1:9">
      <c r="A103" s="355" t="s">
        <v>3606</v>
      </c>
      <c r="B103" s="355" t="s">
        <v>1016</v>
      </c>
      <c r="C103" s="355" t="s">
        <v>3606</v>
      </c>
      <c r="D103" s="355" t="s">
        <v>1016</v>
      </c>
      <c r="E103" s="350" t="s">
        <v>1016</v>
      </c>
      <c r="F103" s="355" t="s">
        <v>1062</v>
      </c>
      <c r="G103" s="350" t="s">
        <v>3628</v>
      </c>
      <c r="H103" s="350" t="s">
        <v>148</v>
      </c>
      <c r="I103" s="356">
        <v>318000000</v>
      </c>
    </row>
    <row r="104" spans="1:9">
      <c r="A104" s="355" t="s">
        <v>3606</v>
      </c>
      <c r="B104" s="355" t="s">
        <v>1016</v>
      </c>
      <c r="C104" s="355" t="s">
        <v>3606</v>
      </c>
      <c r="D104" s="355" t="s">
        <v>1016</v>
      </c>
      <c r="E104" s="350" t="s">
        <v>1016</v>
      </c>
      <c r="F104" s="355" t="s">
        <v>1062</v>
      </c>
      <c r="G104" s="350" t="s">
        <v>3641</v>
      </c>
      <c r="H104" s="350" t="s">
        <v>149</v>
      </c>
      <c r="I104" s="356">
        <v>218000000</v>
      </c>
    </row>
    <row r="105" spans="1:9">
      <c r="A105" s="349"/>
      <c r="B105" s="349"/>
      <c r="C105" s="349"/>
      <c r="D105" s="349"/>
      <c r="E105" s="349"/>
      <c r="F105" s="349"/>
      <c r="G105" s="349"/>
      <c r="H105" s="350"/>
      <c r="I105" s="351"/>
    </row>
    <row r="106" spans="1:9" ht="30">
      <c r="A106" s="355" t="s">
        <v>3606</v>
      </c>
      <c r="B106" s="355" t="s">
        <v>1063</v>
      </c>
      <c r="C106" s="355" t="s">
        <v>3606</v>
      </c>
      <c r="D106" s="355" t="s">
        <v>1016</v>
      </c>
      <c r="E106" s="350" t="s">
        <v>1016</v>
      </c>
      <c r="F106" s="355" t="s">
        <v>1062</v>
      </c>
      <c r="G106" s="350"/>
      <c r="H106" s="350" t="s">
        <v>178</v>
      </c>
      <c r="I106" s="356">
        <v>165975000</v>
      </c>
    </row>
    <row r="107" spans="1:9">
      <c r="A107" s="355" t="s">
        <v>3606</v>
      </c>
      <c r="B107" s="355" t="s">
        <v>1063</v>
      </c>
      <c r="C107" s="355" t="s">
        <v>3606</v>
      </c>
      <c r="D107" s="355" t="s">
        <v>1016</v>
      </c>
      <c r="E107" s="350" t="s">
        <v>1016</v>
      </c>
      <c r="F107" s="355" t="s">
        <v>1062</v>
      </c>
      <c r="G107" s="350" t="s">
        <v>1016</v>
      </c>
      <c r="H107" s="350" t="s">
        <v>3642</v>
      </c>
      <c r="I107" s="356">
        <v>50000000</v>
      </c>
    </row>
    <row r="108" spans="1:9">
      <c r="A108" s="355" t="s">
        <v>3606</v>
      </c>
      <c r="B108" s="355" t="s">
        <v>1063</v>
      </c>
      <c r="C108" s="355" t="s">
        <v>3606</v>
      </c>
      <c r="D108" s="355" t="s">
        <v>1016</v>
      </c>
      <c r="E108" s="350" t="s">
        <v>1016</v>
      </c>
      <c r="F108" s="355" t="s">
        <v>1062</v>
      </c>
      <c r="G108" s="350" t="s">
        <v>1018</v>
      </c>
      <c r="H108" s="350" t="s">
        <v>179</v>
      </c>
      <c r="I108" s="356">
        <v>60000000</v>
      </c>
    </row>
    <row r="109" spans="1:9">
      <c r="A109" s="355" t="s">
        <v>3606</v>
      </c>
      <c r="B109" s="355" t="s">
        <v>1063</v>
      </c>
      <c r="C109" s="355" t="s">
        <v>3606</v>
      </c>
      <c r="D109" s="355" t="s">
        <v>1016</v>
      </c>
      <c r="E109" s="350" t="s">
        <v>1016</v>
      </c>
      <c r="F109" s="355" t="s">
        <v>1062</v>
      </c>
      <c r="G109" s="350" t="s">
        <v>1020</v>
      </c>
      <c r="H109" s="350" t="s">
        <v>180</v>
      </c>
      <c r="I109" s="356">
        <v>55975000</v>
      </c>
    </row>
    <row r="110" spans="1:9">
      <c r="A110" s="349"/>
      <c r="B110" s="349"/>
      <c r="C110" s="349"/>
      <c r="D110" s="349"/>
      <c r="E110" s="349"/>
      <c r="F110" s="349"/>
      <c r="G110" s="349"/>
      <c r="H110" s="350"/>
      <c r="I110" s="351"/>
    </row>
    <row r="111" spans="1:9">
      <c r="A111" s="355" t="s">
        <v>3606</v>
      </c>
      <c r="B111" s="355" t="s">
        <v>1016</v>
      </c>
      <c r="C111" s="355" t="s">
        <v>3606</v>
      </c>
      <c r="D111" s="355" t="s">
        <v>1016</v>
      </c>
      <c r="E111" s="350" t="s">
        <v>1016</v>
      </c>
      <c r="F111" s="355" t="s">
        <v>1063</v>
      </c>
      <c r="G111" s="350"/>
      <c r="H111" s="350" t="s">
        <v>150</v>
      </c>
      <c r="I111" s="356">
        <v>439000000</v>
      </c>
    </row>
    <row r="112" spans="1:9">
      <c r="A112" s="355" t="s">
        <v>3606</v>
      </c>
      <c r="B112" s="355" t="s">
        <v>1016</v>
      </c>
      <c r="C112" s="355" t="s">
        <v>3606</v>
      </c>
      <c r="D112" s="355" t="s">
        <v>1016</v>
      </c>
      <c r="E112" s="350" t="s">
        <v>1016</v>
      </c>
      <c r="F112" s="355" t="s">
        <v>1063</v>
      </c>
      <c r="G112" s="350" t="s">
        <v>1016</v>
      </c>
      <c r="H112" s="350" t="s">
        <v>151</v>
      </c>
      <c r="I112" s="356">
        <v>70000000</v>
      </c>
    </row>
    <row r="113" spans="1:9">
      <c r="A113" s="355" t="s">
        <v>3606</v>
      </c>
      <c r="B113" s="355" t="s">
        <v>1016</v>
      </c>
      <c r="C113" s="355" t="s">
        <v>3606</v>
      </c>
      <c r="D113" s="355" t="s">
        <v>1016</v>
      </c>
      <c r="E113" s="350" t="s">
        <v>1016</v>
      </c>
      <c r="F113" s="355" t="s">
        <v>1063</v>
      </c>
      <c r="G113" s="350" t="s">
        <v>1054</v>
      </c>
      <c r="H113" s="350" t="s">
        <v>152</v>
      </c>
      <c r="I113" s="356">
        <v>59000000</v>
      </c>
    </row>
    <row r="114" spans="1:9">
      <c r="A114" s="355" t="s">
        <v>3606</v>
      </c>
      <c r="B114" s="355" t="s">
        <v>1016</v>
      </c>
      <c r="C114" s="355" t="s">
        <v>3606</v>
      </c>
      <c r="D114" s="355" t="s">
        <v>1016</v>
      </c>
      <c r="E114" s="350" t="s">
        <v>1016</v>
      </c>
      <c r="F114" s="355" t="s">
        <v>1063</v>
      </c>
      <c r="G114" s="350" t="s">
        <v>1055</v>
      </c>
      <c r="H114" s="350" t="s">
        <v>153</v>
      </c>
      <c r="I114" s="356">
        <v>40000000</v>
      </c>
    </row>
    <row r="115" spans="1:9">
      <c r="A115" s="355" t="s">
        <v>3606</v>
      </c>
      <c r="B115" s="355" t="s">
        <v>1016</v>
      </c>
      <c r="C115" s="355" t="s">
        <v>3606</v>
      </c>
      <c r="D115" s="355" t="s">
        <v>1016</v>
      </c>
      <c r="E115" s="350" t="s">
        <v>1016</v>
      </c>
      <c r="F115" s="355" t="s">
        <v>1063</v>
      </c>
      <c r="G115" s="350" t="s">
        <v>1022</v>
      </c>
      <c r="H115" s="350" t="s">
        <v>154</v>
      </c>
      <c r="I115" s="356">
        <v>101000000</v>
      </c>
    </row>
    <row r="116" spans="1:9">
      <c r="A116" s="355" t="s">
        <v>3606</v>
      </c>
      <c r="B116" s="355" t="s">
        <v>1016</v>
      </c>
      <c r="C116" s="355" t="s">
        <v>3606</v>
      </c>
      <c r="D116" s="355" t="s">
        <v>1016</v>
      </c>
      <c r="E116" s="350" t="s">
        <v>1016</v>
      </c>
      <c r="F116" s="355" t="s">
        <v>1063</v>
      </c>
      <c r="G116" s="350" t="s">
        <v>1023</v>
      </c>
      <c r="H116" s="350" t="s">
        <v>155</v>
      </c>
      <c r="I116" s="356">
        <v>20000000</v>
      </c>
    </row>
    <row r="117" spans="1:9">
      <c r="A117" s="355" t="s">
        <v>3606</v>
      </c>
      <c r="B117" s="355" t="s">
        <v>1016</v>
      </c>
      <c r="C117" s="355" t="s">
        <v>3606</v>
      </c>
      <c r="D117" s="355" t="s">
        <v>1016</v>
      </c>
      <c r="E117" s="350" t="s">
        <v>1016</v>
      </c>
      <c r="F117" s="355" t="s">
        <v>1063</v>
      </c>
      <c r="G117" s="350" t="s">
        <v>1025</v>
      </c>
      <c r="H117" s="350" t="s">
        <v>156</v>
      </c>
      <c r="I117" s="356">
        <v>59000000</v>
      </c>
    </row>
    <row r="118" spans="1:9" ht="30">
      <c r="A118" s="355" t="s">
        <v>3606</v>
      </c>
      <c r="B118" s="355" t="s">
        <v>1016</v>
      </c>
      <c r="C118" s="355" t="s">
        <v>3606</v>
      </c>
      <c r="D118" s="355" t="s">
        <v>1016</v>
      </c>
      <c r="E118" s="350" t="s">
        <v>1016</v>
      </c>
      <c r="F118" s="355" t="s">
        <v>1063</v>
      </c>
      <c r="G118" s="350" t="s">
        <v>1057</v>
      </c>
      <c r="H118" s="350" t="s">
        <v>157</v>
      </c>
      <c r="I118" s="356">
        <v>20000000</v>
      </c>
    </row>
    <row r="119" spans="1:9">
      <c r="A119" s="355" t="s">
        <v>3606</v>
      </c>
      <c r="B119" s="355" t="s">
        <v>1016</v>
      </c>
      <c r="C119" s="355" t="s">
        <v>3606</v>
      </c>
      <c r="D119" s="355" t="s">
        <v>1016</v>
      </c>
      <c r="E119" s="350" t="s">
        <v>1016</v>
      </c>
      <c r="F119" s="355" t="s">
        <v>1063</v>
      </c>
      <c r="G119" s="350" t="s">
        <v>1059</v>
      </c>
      <c r="H119" s="350" t="s">
        <v>158</v>
      </c>
      <c r="I119" s="356">
        <v>30000000</v>
      </c>
    </row>
    <row r="120" spans="1:9">
      <c r="A120" s="355" t="s">
        <v>3606</v>
      </c>
      <c r="B120" s="355" t="s">
        <v>1016</v>
      </c>
      <c r="C120" s="355" t="s">
        <v>3606</v>
      </c>
      <c r="D120" s="355" t="s">
        <v>1016</v>
      </c>
      <c r="E120" s="350" t="s">
        <v>1016</v>
      </c>
      <c r="F120" s="355" t="s">
        <v>1063</v>
      </c>
      <c r="G120" s="350" t="s">
        <v>1060</v>
      </c>
      <c r="H120" s="350" t="s">
        <v>121</v>
      </c>
      <c r="I120" s="356">
        <v>40000000</v>
      </c>
    </row>
    <row r="121" spans="1:9">
      <c r="A121" s="349"/>
      <c r="B121" s="349"/>
      <c r="C121" s="349"/>
      <c r="D121" s="349"/>
      <c r="E121" s="349"/>
      <c r="F121" s="349"/>
      <c r="G121" s="349"/>
      <c r="H121" s="350"/>
      <c r="I121" s="351"/>
    </row>
    <row r="122" spans="1:9" ht="30">
      <c r="A122" s="355" t="s">
        <v>3606</v>
      </c>
      <c r="B122" s="355" t="s">
        <v>1016</v>
      </c>
      <c r="C122" s="355" t="s">
        <v>3606</v>
      </c>
      <c r="D122" s="355" t="s">
        <v>1016</v>
      </c>
      <c r="E122" s="350" t="s">
        <v>1016</v>
      </c>
      <c r="F122" s="355" t="s">
        <v>1035</v>
      </c>
      <c r="G122" s="350"/>
      <c r="H122" s="350" t="s">
        <v>159</v>
      </c>
      <c r="I122" s="356">
        <v>14644540000</v>
      </c>
    </row>
    <row r="123" spans="1:9">
      <c r="A123" s="355" t="s">
        <v>3606</v>
      </c>
      <c r="B123" s="355" t="s">
        <v>1016</v>
      </c>
      <c r="C123" s="355" t="s">
        <v>3606</v>
      </c>
      <c r="D123" s="355" t="s">
        <v>1016</v>
      </c>
      <c r="E123" s="350" t="s">
        <v>1016</v>
      </c>
      <c r="F123" s="355" t="s">
        <v>1035</v>
      </c>
      <c r="G123" s="350" t="s">
        <v>1016</v>
      </c>
      <c r="H123" s="350" t="s">
        <v>160</v>
      </c>
      <c r="I123" s="356">
        <v>80000000</v>
      </c>
    </row>
    <row r="124" spans="1:9">
      <c r="A124" s="355" t="s">
        <v>3606</v>
      </c>
      <c r="B124" s="355" t="s">
        <v>1016</v>
      </c>
      <c r="C124" s="355" t="s">
        <v>3606</v>
      </c>
      <c r="D124" s="355" t="s">
        <v>1016</v>
      </c>
      <c r="E124" s="350" t="s">
        <v>1016</v>
      </c>
      <c r="F124" s="355" t="s">
        <v>1035</v>
      </c>
      <c r="G124" s="350" t="s">
        <v>1018</v>
      </c>
      <c r="H124" s="350" t="s">
        <v>161</v>
      </c>
      <c r="I124" s="356">
        <v>203000000</v>
      </c>
    </row>
    <row r="125" spans="1:9">
      <c r="A125" s="355" t="s">
        <v>3606</v>
      </c>
      <c r="B125" s="355" t="s">
        <v>1016</v>
      </c>
      <c r="C125" s="355" t="s">
        <v>3606</v>
      </c>
      <c r="D125" s="355" t="s">
        <v>1016</v>
      </c>
      <c r="E125" s="350" t="s">
        <v>1016</v>
      </c>
      <c r="F125" s="355" t="s">
        <v>1035</v>
      </c>
      <c r="G125" s="350" t="s">
        <v>1020</v>
      </c>
      <c r="H125" s="350" t="s">
        <v>162</v>
      </c>
      <c r="I125" s="356">
        <v>170000000</v>
      </c>
    </row>
    <row r="126" spans="1:9">
      <c r="A126" s="355" t="s">
        <v>3606</v>
      </c>
      <c r="B126" s="355" t="s">
        <v>1016</v>
      </c>
      <c r="C126" s="355" t="s">
        <v>3606</v>
      </c>
      <c r="D126" s="355" t="s">
        <v>1016</v>
      </c>
      <c r="E126" s="350" t="s">
        <v>1016</v>
      </c>
      <c r="F126" s="355" t="s">
        <v>1035</v>
      </c>
      <c r="G126" s="350" t="s">
        <v>1054</v>
      </c>
      <c r="H126" s="350" t="s">
        <v>163</v>
      </c>
      <c r="I126" s="356">
        <v>100000000</v>
      </c>
    </row>
    <row r="127" spans="1:9">
      <c r="A127" s="355" t="s">
        <v>3606</v>
      </c>
      <c r="B127" s="355" t="s">
        <v>1016</v>
      </c>
      <c r="C127" s="355" t="s">
        <v>3606</v>
      </c>
      <c r="D127" s="355" t="s">
        <v>1016</v>
      </c>
      <c r="E127" s="350" t="s">
        <v>1016</v>
      </c>
      <c r="F127" s="355" t="s">
        <v>1035</v>
      </c>
      <c r="G127" s="350" t="s">
        <v>1023</v>
      </c>
      <c r="H127" s="350" t="s">
        <v>164</v>
      </c>
      <c r="I127" s="356">
        <v>90000000</v>
      </c>
    </row>
    <row r="128" spans="1:9" ht="30">
      <c r="A128" s="355" t="s">
        <v>3606</v>
      </c>
      <c r="B128" s="355" t="s">
        <v>1016</v>
      </c>
      <c r="C128" s="355" t="s">
        <v>3606</v>
      </c>
      <c r="D128" s="355" t="s">
        <v>1016</v>
      </c>
      <c r="E128" s="350" t="s">
        <v>1016</v>
      </c>
      <c r="F128" s="355" t="s">
        <v>1035</v>
      </c>
      <c r="G128" s="350" t="s">
        <v>1025</v>
      </c>
      <c r="H128" s="350" t="s">
        <v>165</v>
      </c>
      <c r="I128" s="356">
        <v>600000000</v>
      </c>
    </row>
    <row r="129" spans="1:9" ht="30">
      <c r="A129" s="355" t="s">
        <v>3606</v>
      </c>
      <c r="B129" s="355" t="s">
        <v>1016</v>
      </c>
      <c r="C129" s="355" t="s">
        <v>3606</v>
      </c>
      <c r="D129" s="355" t="s">
        <v>1016</v>
      </c>
      <c r="E129" s="350" t="s">
        <v>1016</v>
      </c>
      <c r="F129" s="355" t="s">
        <v>1035</v>
      </c>
      <c r="G129" s="350" t="s">
        <v>1027</v>
      </c>
      <c r="H129" s="350" t="s">
        <v>166</v>
      </c>
      <c r="I129" s="356">
        <v>50000000</v>
      </c>
    </row>
    <row r="130" spans="1:9" ht="30">
      <c r="A130" s="355" t="s">
        <v>3606</v>
      </c>
      <c r="B130" s="355" t="s">
        <v>1016</v>
      </c>
      <c r="C130" s="355" t="s">
        <v>3606</v>
      </c>
      <c r="D130" s="355" t="s">
        <v>1016</v>
      </c>
      <c r="E130" s="350" t="s">
        <v>1016</v>
      </c>
      <c r="F130" s="355" t="s">
        <v>1035</v>
      </c>
      <c r="G130" s="350" t="s">
        <v>1058</v>
      </c>
      <c r="H130" s="350" t="s">
        <v>167</v>
      </c>
      <c r="I130" s="356">
        <v>105000000</v>
      </c>
    </row>
    <row r="131" spans="1:9">
      <c r="A131" s="355" t="s">
        <v>3606</v>
      </c>
      <c r="B131" s="355" t="s">
        <v>1016</v>
      </c>
      <c r="C131" s="355" t="s">
        <v>3606</v>
      </c>
      <c r="D131" s="355" t="s">
        <v>1016</v>
      </c>
      <c r="E131" s="350" t="s">
        <v>1016</v>
      </c>
      <c r="F131" s="355" t="s">
        <v>1035</v>
      </c>
      <c r="G131" s="350" t="s">
        <v>1060</v>
      </c>
      <c r="H131" s="350" t="s">
        <v>168</v>
      </c>
      <c r="I131" s="356">
        <v>12850200000</v>
      </c>
    </row>
    <row r="132" spans="1:9">
      <c r="A132" s="355" t="s">
        <v>3606</v>
      </c>
      <c r="B132" s="355" t="s">
        <v>1016</v>
      </c>
      <c r="C132" s="355" t="s">
        <v>3606</v>
      </c>
      <c r="D132" s="355" t="s">
        <v>1016</v>
      </c>
      <c r="E132" s="350" t="s">
        <v>1016</v>
      </c>
      <c r="F132" s="355" t="s">
        <v>1035</v>
      </c>
      <c r="G132" s="350" t="s">
        <v>1028</v>
      </c>
      <c r="H132" s="350" t="s">
        <v>169</v>
      </c>
      <c r="I132" s="356">
        <v>396340000</v>
      </c>
    </row>
    <row r="133" spans="1:9">
      <c r="A133" s="349"/>
      <c r="B133" s="349"/>
      <c r="C133" s="349"/>
      <c r="D133" s="349"/>
      <c r="E133" s="349"/>
      <c r="F133" s="349"/>
      <c r="G133" s="349"/>
      <c r="H133" s="350"/>
      <c r="I133" s="351"/>
    </row>
    <row r="134" spans="1:9" ht="30">
      <c r="A134" s="355" t="s">
        <v>3606</v>
      </c>
      <c r="B134" s="355" t="s">
        <v>1063</v>
      </c>
      <c r="C134" s="355" t="s">
        <v>3606</v>
      </c>
      <c r="D134" s="355" t="s">
        <v>1016</v>
      </c>
      <c r="E134" s="350" t="s">
        <v>1016</v>
      </c>
      <c r="F134" s="355" t="s">
        <v>1035</v>
      </c>
      <c r="G134" s="350"/>
      <c r="H134" s="350" t="s">
        <v>181</v>
      </c>
      <c r="I134" s="356">
        <v>1132500000</v>
      </c>
    </row>
    <row r="135" spans="1:9">
      <c r="A135" s="355" t="s">
        <v>3606</v>
      </c>
      <c r="B135" s="355" t="s">
        <v>1063</v>
      </c>
      <c r="C135" s="355" t="s">
        <v>3606</v>
      </c>
      <c r="D135" s="355" t="s">
        <v>1016</v>
      </c>
      <c r="E135" s="350" t="s">
        <v>1016</v>
      </c>
      <c r="F135" s="355" t="s">
        <v>1035</v>
      </c>
      <c r="G135" s="350" t="s">
        <v>1020</v>
      </c>
      <c r="H135" s="350" t="s">
        <v>182</v>
      </c>
      <c r="I135" s="356">
        <v>147000000</v>
      </c>
    </row>
    <row r="136" spans="1:9">
      <c r="A136" s="355" t="s">
        <v>3606</v>
      </c>
      <c r="B136" s="355" t="s">
        <v>1063</v>
      </c>
      <c r="C136" s="355" t="s">
        <v>3606</v>
      </c>
      <c r="D136" s="355" t="s">
        <v>1016</v>
      </c>
      <c r="E136" s="350" t="s">
        <v>1016</v>
      </c>
      <c r="F136" s="355" t="s">
        <v>1035</v>
      </c>
      <c r="G136" s="350" t="s">
        <v>1054</v>
      </c>
      <c r="H136" s="350" t="s">
        <v>183</v>
      </c>
      <c r="I136" s="356">
        <v>105000000</v>
      </c>
    </row>
    <row r="137" spans="1:9">
      <c r="A137" s="355" t="s">
        <v>3606</v>
      </c>
      <c r="B137" s="355" t="s">
        <v>1063</v>
      </c>
      <c r="C137" s="355" t="s">
        <v>3606</v>
      </c>
      <c r="D137" s="355" t="s">
        <v>1016</v>
      </c>
      <c r="E137" s="350" t="s">
        <v>1016</v>
      </c>
      <c r="F137" s="355" t="s">
        <v>1035</v>
      </c>
      <c r="G137" s="350" t="s">
        <v>1055</v>
      </c>
      <c r="H137" s="350" t="s">
        <v>3643</v>
      </c>
      <c r="I137" s="356">
        <v>100000000</v>
      </c>
    </row>
    <row r="138" spans="1:9">
      <c r="A138" s="355" t="s">
        <v>3606</v>
      </c>
      <c r="B138" s="355" t="s">
        <v>1063</v>
      </c>
      <c r="C138" s="355" t="s">
        <v>3606</v>
      </c>
      <c r="D138" s="355" t="s">
        <v>1016</v>
      </c>
      <c r="E138" s="350" t="s">
        <v>1016</v>
      </c>
      <c r="F138" s="355" t="s">
        <v>1035</v>
      </c>
      <c r="G138" s="350" t="s">
        <v>1022</v>
      </c>
      <c r="H138" s="350" t="s">
        <v>184</v>
      </c>
      <c r="I138" s="356">
        <v>563000000</v>
      </c>
    </row>
    <row r="139" spans="1:9">
      <c r="A139" s="355" t="s">
        <v>3606</v>
      </c>
      <c r="B139" s="355" t="s">
        <v>1063</v>
      </c>
      <c r="C139" s="355" t="s">
        <v>3606</v>
      </c>
      <c r="D139" s="355" t="s">
        <v>1016</v>
      </c>
      <c r="E139" s="350" t="s">
        <v>1016</v>
      </c>
      <c r="F139" s="355" t="s">
        <v>1035</v>
      </c>
      <c r="G139" s="350" t="s">
        <v>1023</v>
      </c>
      <c r="H139" s="350" t="s">
        <v>185</v>
      </c>
      <c r="I139" s="356">
        <v>90000000</v>
      </c>
    </row>
    <row r="140" spans="1:9" ht="30">
      <c r="A140" s="355" t="s">
        <v>3606</v>
      </c>
      <c r="B140" s="355" t="s">
        <v>1063</v>
      </c>
      <c r="C140" s="355" t="s">
        <v>3606</v>
      </c>
      <c r="D140" s="355" t="s">
        <v>1016</v>
      </c>
      <c r="E140" s="350" t="s">
        <v>1016</v>
      </c>
      <c r="F140" s="355" t="s">
        <v>1035</v>
      </c>
      <c r="G140" s="350" t="s">
        <v>1057</v>
      </c>
      <c r="H140" s="350" t="s">
        <v>3644</v>
      </c>
      <c r="I140" s="356">
        <v>20000000</v>
      </c>
    </row>
    <row r="141" spans="1:9">
      <c r="A141" s="355" t="s">
        <v>3606</v>
      </c>
      <c r="B141" s="355" t="s">
        <v>1063</v>
      </c>
      <c r="C141" s="355" t="s">
        <v>3606</v>
      </c>
      <c r="D141" s="355" t="s">
        <v>1016</v>
      </c>
      <c r="E141" s="350" t="s">
        <v>1016</v>
      </c>
      <c r="F141" s="355" t="s">
        <v>1035</v>
      </c>
      <c r="G141" s="350" t="s">
        <v>1058</v>
      </c>
      <c r="H141" s="350" t="s">
        <v>186</v>
      </c>
      <c r="I141" s="356">
        <v>75000000</v>
      </c>
    </row>
    <row r="142" spans="1:9" ht="30">
      <c r="A142" s="355" t="s">
        <v>3606</v>
      </c>
      <c r="B142" s="355" t="s">
        <v>1063</v>
      </c>
      <c r="C142" s="355" t="s">
        <v>3606</v>
      </c>
      <c r="D142" s="355" t="s">
        <v>1016</v>
      </c>
      <c r="E142" s="350" t="s">
        <v>1016</v>
      </c>
      <c r="F142" s="355" t="s">
        <v>1035</v>
      </c>
      <c r="G142" s="350" t="s">
        <v>1060</v>
      </c>
      <c r="H142" s="350" t="s">
        <v>187</v>
      </c>
      <c r="I142" s="356">
        <v>32500000</v>
      </c>
    </row>
    <row r="143" spans="1:9">
      <c r="A143" s="349"/>
      <c r="B143" s="349"/>
      <c r="C143" s="349"/>
      <c r="D143" s="349"/>
      <c r="E143" s="349"/>
      <c r="F143" s="349"/>
      <c r="G143" s="349"/>
      <c r="H143" s="350"/>
      <c r="I143" s="351"/>
    </row>
    <row r="144" spans="1:9">
      <c r="A144" s="355" t="s">
        <v>3606</v>
      </c>
      <c r="B144" s="355" t="s">
        <v>1016</v>
      </c>
      <c r="C144" s="355" t="s">
        <v>3606</v>
      </c>
      <c r="D144" s="355" t="s">
        <v>1016</v>
      </c>
      <c r="E144" s="350" t="s">
        <v>1016</v>
      </c>
      <c r="F144" s="355" t="s">
        <v>1064</v>
      </c>
      <c r="G144" s="350"/>
      <c r="H144" s="350" t="s">
        <v>170</v>
      </c>
      <c r="I144" s="356">
        <v>882479000</v>
      </c>
    </row>
    <row r="145" spans="1:9">
      <c r="A145" s="355" t="s">
        <v>3606</v>
      </c>
      <c r="B145" s="355" t="s">
        <v>1016</v>
      </c>
      <c r="C145" s="355" t="s">
        <v>3606</v>
      </c>
      <c r="D145" s="355" t="s">
        <v>1016</v>
      </c>
      <c r="E145" s="350" t="s">
        <v>1016</v>
      </c>
      <c r="F145" s="355" t="s">
        <v>1064</v>
      </c>
      <c r="G145" s="350" t="s">
        <v>1018</v>
      </c>
      <c r="H145" s="350" t="s">
        <v>171</v>
      </c>
      <c r="I145" s="356">
        <v>160000000</v>
      </c>
    </row>
    <row r="146" spans="1:9" ht="30">
      <c r="A146" s="355" t="s">
        <v>3606</v>
      </c>
      <c r="B146" s="355" t="s">
        <v>1016</v>
      </c>
      <c r="C146" s="355" t="s">
        <v>3606</v>
      </c>
      <c r="D146" s="355" t="s">
        <v>1016</v>
      </c>
      <c r="E146" s="350" t="s">
        <v>1016</v>
      </c>
      <c r="F146" s="355" t="s">
        <v>1064</v>
      </c>
      <c r="G146" s="350" t="s">
        <v>1054</v>
      </c>
      <c r="H146" s="350" t="s">
        <v>172</v>
      </c>
      <c r="I146" s="356">
        <v>160000000</v>
      </c>
    </row>
    <row r="147" spans="1:9">
      <c r="A147" s="355" t="s">
        <v>3606</v>
      </c>
      <c r="B147" s="355" t="s">
        <v>1016</v>
      </c>
      <c r="C147" s="355" t="s">
        <v>3606</v>
      </c>
      <c r="D147" s="355" t="s">
        <v>1016</v>
      </c>
      <c r="E147" s="350" t="s">
        <v>1016</v>
      </c>
      <c r="F147" s="355" t="s">
        <v>1064</v>
      </c>
      <c r="G147" s="350" t="s">
        <v>1023</v>
      </c>
      <c r="H147" s="350" t="s">
        <v>173</v>
      </c>
      <c r="I147" s="356">
        <v>307479000</v>
      </c>
    </row>
    <row r="148" spans="1:9" ht="30">
      <c r="A148" s="355" t="s">
        <v>3606</v>
      </c>
      <c r="B148" s="355" t="s">
        <v>1016</v>
      </c>
      <c r="C148" s="355" t="s">
        <v>3606</v>
      </c>
      <c r="D148" s="355" t="s">
        <v>1016</v>
      </c>
      <c r="E148" s="350" t="s">
        <v>1016</v>
      </c>
      <c r="F148" s="355" t="s">
        <v>1064</v>
      </c>
      <c r="G148" s="350" t="s">
        <v>1025</v>
      </c>
      <c r="H148" s="350" t="s">
        <v>174</v>
      </c>
      <c r="I148" s="356">
        <v>205000000</v>
      </c>
    </row>
    <row r="149" spans="1:9">
      <c r="A149" s="355" t="s">
        <v>3606</v>
      </c>
      <c r="B149" s="355" t="s">
        <v>1016</v>
      </c>
      <c r="C149" s="355" t="s">
        <v>3606</v>
      </c>
      <c r="D149" s="355" t="s">
        <v>1016</v>
      </c>
      <c r="E149" s="350" t="s">
        <v>1016</v>
      </c>
      <c r="F149" s="355" t="s">
        <v>1064</v>
      </c>
      <c r="G149" s="350" t="s">
        <v>1057</v>
      </c>
      <c r="H149" s="350" t="s">
        <v>121</v>
      </c>
      <c r="I149" s="356">
        <v>50000000</v>
      </c>
    </row>
    <row r="150" spans="1:9">
      <c r="A150" s="355"/>
      <c r="B150" s="355"/>
      <c r="C150" s="355"/>
      <c r="D150" s="355"/>
      <c r="E150" s="350"/>
      <c r="F150" s="355"/>
      <c r="G150" s="350"/>
      <c r="H150" s="350"/>
      <c r="I150" s="356"/>
    </row>
    <row r="151" spans="1:9" ht="30">
      <c r="A151" s="355" t="s">
        <v>3606</v>
      </c>
      <c r="B151" s="355" t="s">
        <v>1063</v>
      </c>
      <c r="C151" s="355" t="s">
        <v>3606</v>
      </c>
      <c r="D151" s="355" t="s">
        <v>1016</v>
      </c>
      <c r="E151" s="350" t="s">
        <v>1016</v>
      </c>
      <c r="F151" s="355" t="s">
        <v>1064</v>
      </c>
      <c r="G151" s="350"/>
      <c r="H151" s="350" t="s">
        <v>188</v>
      </c>
      <c r="I151" s="356">
        <v>459000000</v>
      </c>
    </row>
    <row r="152" spans="1:9">
      <c r="A152" s="355" t="s">
        <v>3606</v>
      </c>
      <c r="B152" s="355" t="s">
        <v>1063</v>
      </c>
      <c r="C152" s="355" t="s">
        <v>3606</v>
      </c>
      <c r="D152" s="355" t="s">
        <v>1016</v>
      </c>
      <c r="E152" s="350" t="s">
        <v>1016</v>
      </c>
      <c r="F152" s="355" t="s">
        <v>1064</v>
      </c>
      <c r="G152" s="350" t="s">
        <v>1018</v>
      </c>
      <c r="H152" s="350" t="s">
        <v>189</v>
      </c>
      <c r="I152" s="356">
        <v>250000000</v>
      </c>
    </row>
    <row r="153" spans="1:9">
      <c r="A153" s="355" t="s">
        <v>3606</v>
      </c>
      <c r="B153" s="355" t="s">
        <v>1063</v>
      </c>
      <c r="C153" s="355" t="s">
        <v>3606</v>
      </c>
      <c r="D153" s="355" t="s">
        <v>1016</v>
      </c>
      <c r="E153" s="350" t="s">
        <v>1016</v>
      </c>
      <c r="F153" s="355" t="s">
        <v>1064</v>
      </c>
      <c r="G153" s="350" t="s">
        <v>1022</v>
      </c>
      <c r="H153" s="350" t="s">
        <v>190</v>
      </c>
      <c r="I153" s="356">
        <v>209000000</v>
      </c>
    </row>
    <row r="154" spans="1:9">
      <c r="A154" s="349"/>
      <c r="B154" s="349"/>
      <c r="C154" s="349"/>
      <c r="D154" s="349"/>
      <c r="E154" s="349"/>
      <c r="F154" s="349"/>
      <c r="G154" s="349"/>
      <c r="H154" s="350"/>
      <c r="I154" s="351"/>
    </row>
    <row r="155" spans="1:9">
      <c r="A155" s="352" t="s">
        <v>3606</v>
      </c>
      <c r="B155" s="352"/>
      <c r="C155" s="352" t="s">
        <v>3606</v>
      </c>
      <c r="D155" s="352" t="s">
        <v>1018</v>
      </c>
      <c r="E155" s="353" t="s">
        <v>1016</v>
      </c>
      <c r="F155" s="352"/>
      <c r="G155" s="353"/>
      <c r="H155" s="353" t="s">
        <v>191</v>
      </c>
      <c r="I155" s="354">
        <v>61208013000</v>
      </c>
    </row>
    <row r="156" spans="1:9">
      <c r="A156" s="349"/>
      <c r="B156" s="349"/>
      <c r="C156" s="349"/>
      <c r="D156" s="349"/>
      <c r="E156" s="349"/>
      <c r="F156" s="349"/>
      <c r="G156" s="349"/>
      <c r="H156" s="350"/>
      <c r="I156" s="351"/>
    </row>
    <row r="157" spans="1:9">
      <c r="A157" s="355" t="s">
        <v>3606</v>
      </c>
      <c r="B157" s="355"/>
      <c r="C157" s="355" t="s">
        <v>3606</v>
      </c>
      <c r="D157" s="355" t="s">
        <v>1018</v>
      </c>
      <c r="E157" s="350" t="s">
        <v>1016</v>
      </c>
      <c r="F157" s="355" t="s">
        <v>1016</v>
      </c>
      <c r="G157" s="350"/>
      <c r="H157" s="350" t="s">
        <v>85</v>
      </c>
      <c r="I157" s="356">
        <v>1225597000</v>
      </c>
    </row>
    <row r="158" spans="1:9">
      <c r="A158" s="355" t="s">
        <v>3606</v>
      </c>
      <c r="B158" s="355"/>
      <c r="C158" s="355" t="s">
        <v>3606</v>
      </c>
      <c r="D158" s="355" t="s">
        <v>1018</v>
      </c>
      <c r="E158" s="350" t="s">
        <v>1016</v>
      </c>
      <c r="F158" s="355" t="s">
        <v>1016</v>
      </c>
      <c r="G158" s="350" t="s">
        <v>1016</v>
      </c>
      <c r="H158" s="350" t="s">
        <v>86</v>
      </c>
      <c r="I158" s="356">
        <v>10000000</v>
      </c>
    </row>
    <row r="159" spans="1:9">
      <c r="A159" s="355" t="s">
        <v>3606</v>
      </c>
      <c r="B159" s="355"/>
      <c r="C159" s="355" t="s">
        <v>3606</v>
      </c>
      <c r="D159" s="355" t="s">
        <v>1018</v>
      </c>
      <c r="E159" s="350" t="s">
        <v>1016</v>
      </c>
      <c r="F159" s="355" t="s">
        <v>1016</v>
      </c>
      <c r="G159" s="350" t="s">
        <v>1018</v>
      </c>
      <c r="H159" s="350" t="s">
        <v>87</v>
      </c>
      <c r="I159" s="356">
        <v>115500000</v>
      </c>
    </row>
    <row r="160" spans="1:9" ht="30">
      <c r="A160" s="355" t="s">
        <v>3606</v>
      </c>
      <c r="B160" s="355"/>
      <c r="C160" s="355" t="s">
        <v>3606</v>
      </c>
      <c r="D160" s="355" t="s">
        <v>1018</v>
      </c>
      <c r="E160" s="350" t="s">
        <v>1016</v>
      </c>
      <c r="F160" s="355" t="s">
        <v>1016</v>
      </c>
      <c r="G160" s="350" t="s">
        <v>1022</v>
      </c>
      <c r="H160" s="350" t="s">
        <v>88</v>
      </c>
      <c r="I160" s="356">
        <v>18000000</v>
      </c>
    </row>
    <row r="161" spans="1:9">
      <c r="A161" s="355" t="s">
        <v>3606</v>
      </c>
      <c r="B161" s="355"/>
      <c r="C161" s="355" t="s">
        <v>3606</v>
      </c>
      <c r="D161" s="355" t="s">
        <v>1018</v>
      </c>
      <c r="E161" s="350" t="s">
        <v>1016</v>
      </c>
      <c r="F161" s="355" t="s">
        <v>1016</v>
      </c>
      <c r="G161" s="350" t="s">
        <v>1023</v>
      </c>
      <c r="H161" s="350" t="s">
        <v>89</v>
      </c>
      <c r="I161" s="356">
        <v>345360000</v>
      </c>
    </row>
    <row r="162" spans="1:9">
      <c r="A162" s="355" t="s">
        <v>3606</v>
      </c>
      <c r="B162" s="355"/>
      <c r="C162" s="355" t="s">
        <v>3606</v>
      </c>
      <c r="D162" s="355" t="s">
        <v>1018</v>
      </c>
      <c r="E162" s="350" t="s">
        <v>1016</v>
      </c>
      <c r="F162" s="355" t="s">
        <v>1016</v>
      </c>
      <c r="G162" s="350" t="s">
        <v>1025</v>
      </c>
      <c r="H162" s="350" t="s">
        <v>90</v>
      </c>
      <c r="I162" s="356">
        <v>21000000</v>
      </c>
    </row>
    <row r="163" spans="1:9">
      <c r="A163" s="355" t="s">
        <v>3606</v>
      </c>
      <c r="B163" s="355"/>
      <c r="C163" s="355" t="s">
        <v>3606</v>
      </c>
      <c r="D163" s="355" t="s">
        <v>1018</v>
      </c>
      <c r="E163" s="350" t="s">
        <v>1016</v>
      </c>
      <c r="F163" s="355" t="s">
        <v>1016</v>
      </c>
      <c r="G163" s="350" t="s">
        <v>1027</v>
      </c>
      <c r="H163" s="350" t="s">
        <v>91</v>
      </c>
      <c r="I163" s="356">
        <v>64607000</v>
      </c>
    </row>
    <row r="164" spans="1:9">
      <c r="A164" s="355" t="s">
        <v>3606</v>
      </c>
      <c r="B164" s="355"/>
      <c r="C164" s="355" t="s">
        <v>3606</v>
      </c>
      <c r="D164" s="355" t="s">
        <v>1018</v>
      </c>
      <c r="E164" s="350" t="s">
        <v>1016</v>
      </c>
      <c r="F164" s="355" t="s">
        <v>1016</v>
      </c>
      <c r="G164" s="350" t="s">
        <v>1058</v>
      </c>
      <c r="H164" s="350" t="s">
        <v>92</v>
      </c>
      <c r="I164" s="356">
        <v>57200000</v>
      </c>
    </row>
    <row r="165" spans="1:9">
      <c r="A165" s="355" t="s">
        <v>3606</v>
      </c>
      <c r="B165" s="355"/>
      <c r="C165" s="355" t="s">
        <v>3606</v>
      </c>
      <c r="D165" s="355" t="s">
        <v>1018</v>
      </c>
      <c r="E165" s="350" t="s">
        <v>1016</v>
      </c>
      <c r="F165" s="355" t="s">
        <v>1016</v>
      </c>
      <c r="G165" s="350" t="s">
        <v>1059</v>
      </c>
      <c r="H165" s="350" t="s">
        <v>93</v>
      </c>
      <c r="I165" s="356">
        <v>11000000</v>
      </c>
    </row>
    <row r="166" spans="1:9">
      <c r="A166" s="355" t="s">
        <v>3606</v>
      </c>
      <c r="B166" s="355"/>
      <c r="C166" s="355" t="s">
        <v>3606</v>
      </c>
      <c r="D166" s="355" t="s">
        <v>1018</v>
      </c>
      <c r="E166" s="350" t="s">
        <v>1016</v>
      </c>
      <c r="F166" s="355" t="s">
        <v>1016</v>
      </c>
      <c r="G166" s="350" t="s">
        <v>1060</v>
      </c>
      <c r="H166" s="350" t="s">
        <v>94</v>
      </c>
      <c r="I166" s="356">
        <v>226012000</v>
      </c>
    </row>
    <row r="167" spans="1:9">
      <c r="A167" s="355" t="s">
        <v>3606</v>
      </c>
      <c r="B167" s="355"/>
      <c r="C167" s="355" t="s">
        <v>3606</v>
      </c>
      <c r="D167" s="355" t="s">
        <v>1018</v>
      </c>
      <c r="E167" s="350" t="s">
        <v>1016</v>
      </c>
      <c r="F167" s="355" t="s">
        <v>1016</v>
      </c>
      <c r="G167" s="350" t="s">
        <v>1030</v>
      </c>
      <c r="H167" s="350" t="s">
        <v>96</v>
      </c>
      <c r="I167" s="356">
        <v>7968000</v>
      </c>
    </row>
    <row r="168" spans="1:9">
      <c r="A168" s="355" t="s">
        <v>3606</v>
      </c>
      <c r="B168" s="355"/>
      <c r="C168" s="355" t="s">
        <v>3606</v>
      </c>
      <c r="D168" s="355" t="s">
        <v>1018</v>
      </c>
      <c r="E168" s="350" t="s">
        <v>1016</v>
      </c>
      <c r="F168" s="355" t="s">
        <v>1016</v>
      </c>
      <c r="G168" s="350" t="s">
        <v>1062</v>
      </c>
      <c r="H168" s="350" t="s">
        <v>97</v>
      </c>
      <c r="I168" s="356">
        <v>56800000</v>
      </c>
    </row>
    <row r="169" spans="1:9">
      <c r="A169" s="355" t="s">
        <v>3606</v>
      </c>
      <c r="B169" s="355"/>
      <c r="C169" s="355" t="s">
        <v>3606</v>
      </c>
      <c r="D169" s="355" t="s">
        <v>1018</v>
      </c>
      <c r="E169" s="350" t="s">
        <v>1016</v>
      </c>
      <c r="F169" s="355" t="s">
        <v>1016</v>
      </c>
      <c r="G169" s="350" t="s">
        <v>1063</v>
      </c>
      <c r="H169" s="350" t="s">
        <v>98</v>
      </c>
      <c r="I169" s="356">
        <v>252150000</v>
      </c>
    </row>
    <row r="170" spans="1:9">
      <c r="A170" s="355" t="s">
        <v>3606</v>
      </c>
      <c r="B170" s="355"/>
      <c r="C170" s="355" t="s">
        <v>3606</v>
      </c>
      <c r="D170" s="355" t="s">
        <v>1018</v>
      </c>
      <c r="E170" s="350" t="s">
        <v>1016</v>
      </c>
      <c r="F170" s="355" t="s">
        <v>1016</v>
      </c>
      <c r="G170" s="350" t="s">
        <v>1032</v>
      </c>
      <c r="H170" s="350" t="s">
        <v>99</v>
      </c>
      <c r="I170" s="356">
        <v>40000000</v>
      </c>
    </row>
    <row r="171" spans="1:9">
      <c r="A171" s="349"/>
      <c r="B171" s="349"/>
      <c r="C171" s="349"/>
      <c r="D171" s="349"/>
      <c r="E171" s="349"/>
      <c r="F171" s="349"/>
      <c r="G171" s="349"/>
      <c r="H171" s="350"/>
      <c r="I171" s="351"/>
    </row>
    <row r="172" spans="1:9">
      <c r="A172" s="355" t="s">
        <v>3606</v>
      </c>
      <c r="B172" s="355"/>
      <c r="C172" s="355" t="s">
        <v>3606</v>
      </c>
      <c r="D172" s="355" t="s">
        <v>1018</v>
      </c>
      <c r="E172" s="350" t="s">
        <v>1016</v>
      </c>
      <c r="F172" s="355" t="s">
        <v>1018</v>
      </c>
      <c r="G172" s="350"/>
      <c r="H172" s="350" t="s">
        <v>100</v>
      </c>
      <c r="I172" s="356">
        <v>706370000</v>
      </c>
    </row>
    <row r="173" spans="1:9">
      <c r="A173" s="355" t="s">
        <v>3606</v>
      </c>
      <c r="B173" s="355"/>
      <c r="C173" s="355" t="s">
        <v>3606</v>
      </c>
      <c r="D173" s="355" t="s">
        <v>1018</v>
      </c>
      <c r="E173" s="350" t="s">
        <v>1016</v>
      </c>
      <c r="F173" s="355" t="s">
        <v>1018</v>
      </c>
      <c r="G173" s="350" t="s">
        <v>1020</v>
      </c>
      <c r="H173" s="350" t="s">
        <v>192</v>
      </c>
      <c r="I173" s="356">
        <v>210600000</v>
      </c>
    </row>
    <row r="174" spans="1:9">
      <c r="A174" s="355" t="s">
        <v>3606</v>
      </c>
      <c r="B174" s="355"/>
      <c r="C174" s="355" t="s">
        <v>3606</v>
      </c>
      <c r="D174" s="355" t="s">
        <v>1018</v>
      </c>
      <c r="E174" s="350" t="s">
        <v>1016</v>
      </c>
      <c r="F174" s="355" t="s">
        <v>1018</v>
      </c>
      <c r="G174" s="350" t="s">
        <v>1027</v>
      </c>
      <c r="H174" s="350" t="s">
        <v>193</v>
      </c>
      <c r="I174" s="356">
        <v>155475000</v>
      </c>
    </row>
    <row r="175" spans="1:9">
      <c r="A175" s="355" t="s">
        <v>3606</v>
      </c>
      <c r="B175" s="355"/>
      <c r="C175" s="355" t="s">
        <v>3606</v>
      </c>
      <c r="D175" s="355" t="s">
        <v>1018</v>
      </c>
      <c r="E175" s="350" t="s">
        <v>1016</v>
      </c>
      <c r="F175" s="355" t="s">
        <v>1018</v>
      </c>
      <c r="G175" s="350" t="s">
        <v>1065</v>
      </c>
      <c r="H175" s="350" t="s">
        <v>103</v>
      </c>
      <c r="I175" s="356">
        <v>212875000</v>
      </c>
    </row>
    <row r="176" spans="1:9">
      <c r="A176" s="355" t="s">
        <v>3606</v>
      </c>
      <c r="B176" s="355"/>
      <c r="C176" s="355" t="s">
        <v>3606</v>
      </c>
      <c r="D176" s="355" t="s">
        <v>1018</v>
      </c>
      <c r="E176" s="350" t="s">
        <v>1016</v>
      </c>
      <c r="F176" s="355" t="s">
        <v>1018</v>
      </c>
      <c r="G176" s="350" t="s">
        <v>1067</v>
      </c>
      <c r="H176" s="350" t="s">
        <v>194</v>
      </c>
      <c r="I176" s="356">
        <v>100920000</v>
      </c>
    </row>
    <row r="177" spans="1:9">
      <c r="A177" s="355" t="s">
        <v>3606</v>
      </c>
      <c r="B177" s="355"/>
      <c r="C177" s="355" t="s">
        <v>3606</v>
      </c>
      <c r="D177" s="355" t="s">
        <v>1018</v>
      </c>
      <c r="E177" s="350" t="s">
        <v>1016</v>
      </c>
      <c r="F177" s="355" t="s">
        <v>1018</v>
      </c>
      <c r="G177" s="350" t="s">
        <v>3608</v>
      </c>
      <c r="H177" s="350" t="s">
        <v>104</v>
      </c>
      <c r="I177" s="356">
        <v>11000000</v>
      </c>
    </row>
    <row r="178" spans="1:9">
      <c r="A178" s="355" t="s">
        <v>3606</v>
      </c>
      <c r="B178" s="355"/>
      <c r="C178" s="355" t="s">
        <v>3606</v>
      </c>
      <c r="D178" s="355" t="s">
        <v>1018</v>
      </c>
      <c r="E178" s="350" t="s">
        <v>1016</v>
      </c>
      <c r="F178" s="355" t="s">
        <v>1018</v>
      </c>
      <c r="G178" s="350" t="s">
        <v>3645</v>
      </c>
      <c r="H178" s="350" t="s">
        <v>195</v>
      </c>
      <c r="I178" s="356">
        <v>15500000</v>
      </c>
    </row>
    <row r="179" spans="1:9">
      <c r="A179" s="349"/>
      <c r="B179" s="349"/>
      <c r="C179" s="349"/>
      <c r="D179" s="349"/>
      <c r="E179" s="349"/>
      <c r="F179" s="349"/>
      <c r="G179" s="349"/>
      <c r="H179" s="350"/>
      <c r="I179" s="351"/>
    </row>
    <row r="180" spans="1:9">
      <c r="A180" s="355" t="s">
        <v>3606</v>
      </c>
      <c r="B180" s="355"/>
      <c r="C180" s="355" t="s">
        <v>3606</v>
      </c>
      <c r="D180" s="355" t="s">
        <v>1018</v>
      </c>
      <c r="E180" s="350" t="s">
        <v>1016</v>
      </c>
      <c r="F180" s="355" t="s">
        <v>1020</v>
      </c>
      <c r="G180" s="350"/>
      <c r="H180" s="350" t="s">
        <v>196</v>
      </c>
      <c r="I180" s="356">
        <v>67800000</v>
      </c>
    </row>
    <row r="181" spans="1:9">
      <c r="A181" s="355" t="s">
        <v>3606</v>
      </c>
      <c r="B181" s="355"/>
      <c r="C181" s="355" t="s">
        <v>3606</v>
      </c>
      <c r="D181" s="355" t="s">
        <v>1018</v>
      </c>
      <c r="E181" s="350" t="s">
        <v>1016</v>
      </c>
      <c r="F181" s="355" t="s">
        <v>1020</v>
      </c>
      <c r="G181" s="350" t="s">
        <v>1055</v>
      </c>
      <c r="H181" s="350" t="s">
        <v>197</v>
      </c>
      <c r="I181" s="356">
        <v>67800000</v>
      </c>
    </row>
    <row r="182" spans="1:9">
      <c r="A182" s="349"/>
      <c r="B182" s="349"/>
      <c r="C182" s="349"/>
      <c r="D182" s="349"/>
      <c r="E182" s="349"/>
      <c r="F182" s="349"/>
      <c r="G182" s="349"/>
      <c r="H182" s="350"/>
      <c r="I182" s="351"/>
    </row>
    <row r="183" spans="1:9">
      <c r="A183" s="355" t="s">
        <v>3606</v>
      </c>
      <c r="B183" s="355"/>
      <c r="C183" s="355" t="s">
        <v>3606</v>
      </c>
      <c r="D183" s="355" t="s">
        <v>1018</v>
      </c>
      <c r="E183" s="350" t="s">
        <v>1016</v>
      </c>
      <c r="F183" s="355" t="s">
        <v>1055</v>
      </c>
      <c r="G183" s="350"/>
      <c r="H183" s="350" t="s">
        <v>198</v>
      </c>
      <c r="I183" s="356">
        <v>350000000</v>
      </c>
    </row>
    <row r="184" spans="1:9">
      <c r="A184" s="355" t="s">
        <v>3606</v>
      </c>
      <c r="B184" s="355"/>
      <c r="C184" s="355" t="s">
        <v>3606</v>
      </c>
      <c r="D184" s="355" t="s">
        <v>1018</v>
      </c>
      <c r="E184" s="350" t="s">
        <v>1016</v>
      </c>
      <c r="F184" s="355" t="s">
        <v>1055</v>
      </c>
      <c r="G184" s="350" t="s">
        <v>1016</v>
      </c>
      <c r="H184" s="350" t="s">
        <v>199</v>
      </c>
      <c r="I184" s="356">
        <v>300000000</v>
      </c>
    </row>
    <row r="185" spans="1:9">
      <c r="A185" s="355" t="s">
        <v>3606</v>
      </c>
      <c r="B185" s="355"/>
      <c r="C185" s="355" t="s">
        <v>3606</v>
      </c>
      <c r="D185" s="355" t="s">
        <v>1018</v>
      </c>
      <c r="E185" s="350" t="s">
        <v>1016</v>
      </c>
      <c r="F185" s="355" t="s">
        <v>1055</v>
      </c>
      <c r="G185" s="350" t="s">
        <v>1018</v>
      </c>
      <c r="H185" s="350" t="s">
        <v>200</v>
      </c>
      <c r="I185" s="356">
        <v>50000000</v>
      </c>
    </row>
    <row r="186" spans="1:9">
      <c r="A186" s="349"/>
      <c r="B186" s="349"/>
      <c r="C186" s="349"/>
      <c r="D186" s="349"/>
      <c r="E186" s="349"/>
      <c r="F186" s="349"/>
      <c r="G186" s="349"/>
      <c r="H186" s="350"/>
      <c r="I186" s="351"/>
    </row>
    <row r="187" spans="1:9" ht="30">
      <c r="A187" s="355" t="s">
        <v>3606</v>
      </c>
      <c r="B187" s="355"/>
      <c r="C187" s="355" t="s">
        <v>3606</v>
      </c>
      <c r="D187" s="355" t="s">
        <v>1018</v>
      </c>
      <c r="E187" s="350" t="s">
        <v>1016</v>
      </c>
      <c r="F187" s="355" t="s">
        <v>1022</v>
      </c>
      <c r="G187" s="350"/>
      <c r="H187" s="350" t="s">
        <v>106</v>
      </c>
      <c r="I187" s="356">
        <v>69500000</v>
      </c>
    </row>
    <row r="188" spans="1:9">
      <c r="A188" s="355" t="s">
        <v>3606</v>
      </c>
      <c r="B188" s="355"/>
      <c r="C188" s="355" t="s">
        <v>3606</v>
      </c>
      <c r="D188" s="355" t="s">
        <v>1018</v>
      </c>
      <c r="E188" s="350" t="s">
        <v>1016</v>
      </c>
      <c r="F188" s="355" t="s">
        <v>1022</v>
      </c>
      <c r="G188" s="350" t="s">
        <v>1016</v>
      </c>
      <c r="H188" s="350" t="s">
        <v>201</v>
      </c>
      <c r="I188" s="356">
        <v>12500000</v>
      </c>
    </row>
    <row r="189" spans="1:9">
      <c r="A189" s="355" t="s">
        <v>3606</v>
      </c>
      <c r="B189" s="355"/>
      <c r="C189" s="355" t="s">
        <v>3606</v>
      </c>
      <c r="D189" s="355" t="s">
        <v>1018</v>
      </c>
      <c r="E189" s="350" t="s">
        <v>1016</v>
      </c>
      <c r="F189" s="355" t="s">
        <v>1022</v>
      </c>
      <c r="G189" s="350" t="s">
        <v>1018</v>
      </c>
      <c r="H189" s="350" t="s">
        <v>107</v>
      </c>
      <c r="I189" s="356">
        <v>11000000</v>
      </c>
    </row>
    <row r="190" spans="1:9">
      <c r="A190" s="355" t="s">
        <v>3606</v>
      </c>
      <c r="B190" s="355"/>
      <c r="C190" s="355" t="s">
        <v>3606</v>
      </c>
      <c r="D190" s="355" t="s">
        <v>1018</v>
      </c>
      <c r="E190" s="350" t="s">
        <v>1016</v>
      </c>
      <c r="F190" s="355" t="s">
        <v>1022</v>
      </c>
      <c r="G190" s="350" t="s">
        <v>1054</v>
      </c>
      <c r="H190" s="350" t="s">
        <v>108</v>
      </c>
      <c r="I190" s="356">
        <v>11000000</v>
      </c>
    </row>
    <row r="191" spans="1:9" ht="30">
      <c r="A191" s="355" t="s">
        <v>3606</v>
      </c>
      <c r="B191" s="355"/>
      <c r="C191" s="355" t="s">
        <v>3606</v>
      </c>
      <c r="D191" s="355" t="s">
        <v>1018</v>
      </c>
      <c r="E191" s="350" t="s">
        <v>1016</v>
      </c>
      <c r="F191" s="355" t="s">
        <v>1022</v>
      </c>
      <c r="G191" s="350" t="s">
        <v>1055</v>
      </c>
      <c r="H191" s="350" t="s">
        <v>109</v>
      </c>
      <c r="I191" s="356">
        <v>35000000</v>
      </c>
    </row>
    <row r="192" spans="1:9">
      <c r="A192" s="349"/>
      <c r="B192" s="349"/>
      <c r="C192" s="349"/>
      <c r="D192" s="349"/>
      <c r="E192" s="349"/>
      <c r="F192" s="349"/>
      <c r="G192" s="349"/>
      <c r="H192" s="350"/>
      <c r="I192" s="351"/>
    </row>
    <row r="193" spans="1:9" ht="30">
      <c r="A193" s="355" t="s">
        <v>3606</v>
      </c>
      <c r="B193" s="355"/>
      <c r="C193" s="355" t="s">
        <v>3606</v>
      </c>
      <c r="D193" s="355" t="s">
        <v>1018</v>
      </c>
      <c r="E193" s="350" t="s">
        <v>1016</v>
      </c>
      <c r="F193" s="355" t="s">
        <v>1057</v>
      </c>
      <c r="G193" s="350"/>
      <c r="H193" s="350" t="s">
        <v>111</v>
      </c>
      <c r="I193" s="356">
        <v>978068000</v>
      </c>
    </row>
    <row r="194" spans="1:9">
      <c r="A194" s="355" t="s">
        <v>3606</v>
      </c>
      <c r="B194" s="355"/>
      <c r="C194" s="355" t="s">
        <v>3606</v>
      </c>
      <c r="D194" s="355" t="s">
        <v>1018</v>
      </c>
      <c r="E194" s="350" t="s">
        <v>1016</v>
      </c>
      <c r="F194" s="355" t="s">
        <v>1057</v>
      </c>
      <c r="G194" s="350" t="s">
        <v>1016</v>
      </c>
      <c r="H194" s="350" t="s">
        <v>761</v>
      </c>
      <c r="I194" s="356">
        <v>978068000</v>
      </c>
    </row>
    <row r="195" spans="1:9">
      <c r="A195" s="349"/>
      <c r="B195" s="349"/>
      <c r="C195" s="349"/>
      <c r="D195" s="349"/>
      <c r="E195" s="349"/>
      <c r="F195" s="349"/>
      <c r="G195" s="349"/>
      <c r="H195" s="350"/>
      <c r="I195" s="351"/>
    </row>
    <row r="196" spans="1:9">
      <c r="A196" s="355" t="s">
        <v>3606</v>
      </c>
      <c r="B196" s="355" t="s">
        <v>1018</v>
      </c>
      <c r="C196" s="355" t="s">
        <v>3606</v>
      </c>
      <c r="D196" s="355" t="s">
        <v>1018</v>
      </c>
      <c r="E196" s="350" t="s">
        <v>1016</v>
      </c>
      <c r="F196" s="355" t="s">
        <v>1030</v>
      </c>
      <c r="G196" s="350"/>
      <c r="H196" s="350" t="s">
        <v>202</v>
      </c>
      <c r="I196" s="356">
        <v>510000000</v>
      </c>
    </row>
    <row r="197" spans="1:9">
      <c r="A197" s="355" t="s">
        <v>3606</v>
      </c>
      <c r="B197" s="355" t="s">
        <v>1018</v>
      </c>
      <c r="C197" s="355" t="s">
        <v>3606</v>
      </c>
      <c r="D197" s="355" t="s">
        <v>1018</v>
      </c>
      <c r="E197" s="350" t="s">
        <v>1016</v>
      </c>
      <c r="F197" s="355" t="s">
        <v>1030</v>
      </c>
      <c r="G197" s="350" t="s">
        <v>1016</v>
      </c>
      <c r="H197" s="350" t="s">
        <v>203</v>
      </c>
      <c r="I197" s="356">
        <v>500000000</v>
      </c>
    </row>
    <row r="198" spans="1:9">
      <c r="A198" s="355" t="s">
        <v>3606</v>
      </c>
      <c r="B198" s="355" t="s">
        <v>1018</v>
      </c>
      <c r="C198" s="355" t="s">
        <v>3606</v>
      </c>
      <c r="D198" s="355" t="s">
        <v>1018</v>
      </c>
      <c r="E198" s="350" t="s">
        <v>1016</v>
      </c>
      <c r="F198" s="355" t="s">
        <v>1030</v>
      </c>
      <c r="G198" s="350" t="s">
        <v>1054</v>
      </c>
      <c r="H198" s="350" t="s">
        <v>3646</v>
      </c>
      <c r="I198" s="356">
        <v>10000000</v>
      </c>
    </row>
    <row r="199" spans="1:9">
      <c r="A199" s="349"/>
      <c r="B199" s="349"/>
      <c r="C199" s="349"/>
      <c r="D199" s="349"/>
      <c r="E199" s="349"/>
      <c r="F199" s="349"/>
      <c r="G199" s="349"/>
      <c r="H199" s="350"/>
      <c r="I199" s="351"/>
    </row>
    <row r="200" spans="1:9">
      <c r="A200" s="355" t="s">
        <v>3606</v>
      </c>
      <c r="B200" s="355" t="s">
        <v>1018</v>
      </c>
      <c r="C200" s="355" t="s">
        <v>3606</v>
      </c>
      <c r="D200" s="355" t="s">
        <v>1018</v>
      </c>
      <c r="E200" s="350" t="s">
        <v>1016</v>
      </c>
      <c r="F200" s="355" t="s">
        <v>1061</v>
      </c>
      <c r="G200" s="350"/>
      <c r="H200" s="350" t="s">
        <v>204</v>
      </c>
      <c r="I200" s="356">
        <v>35194223000</v>
      </c>
    </row>
    <row r="201" spans="1:9">
      <c r="A201" s="355" t="s">
        <v>3606</v>
      </c>
      <c r="B201" s="355" t="s">
        <v>1018</v>
      </c>
      <c r="C201" s="355" t="s">
        <v>3606</v>
      </c>
      <c r="D201" s="355" t="s">
        <v>1018</v>
      </c>
      <c r="E201" s="350" t="s">
        <v>1016</v>
      </c>
      <c r="F201" s="355" t="s">
        <v>1061</v>
      </c>
      <c r="G201" s="350" t="s">
        <v>1018</v>
      </c>
      <c r="H201" s="350" t="s">
        <v>205</v>
      </c>
      <c r="I201" s="356">
        <v>75000000</v>
      </c>
    </row>
    <row r="202" spans="1:9">
      <c r="A202" s="355" t="s">
        <v>3606</v>
      </c>
      <c r="B202" s="355" t="s">
        <v>1018</v>
      </c>
      <c r="C202" s="355" t="s">
        <v>3606</v>
      </c>
      <c r="D202" s="355" t="s">
        <v>1018</v>
      </c>
      <c r="E202" s="350" t="s">
        <v>1016</v>
      </c>
      <c r="F202" s="355" t="s">
        <v>1061</v>
      </c>
      <c r="G202" s="350" t="s">
        <v>1058</v>
      </c>
      <c r="H202" s="350" t="s">
        <v>207</v>
      </c>
      <c r="I202" s="356">
        <v>50000000</v>
      </c>
    </row>
    <row r="203" spans="1:9">
      <c r="A203" s="355" t="s">
        <v>3606</v>
      </c>
      <c r="B203" s="355" t="s">
        <v>1018</v>
      </c>
      <c r="C203" s="355" t="s">
        <v>3606</v>
      </c>
      <c r="D203" s="355" t="s">
        <v>1018</v>
      </c>
      <c r="E203" s="350" t="s">
        <v>1016</v>
      </c>
      <c r="F203" s="355" t="s">
        <v>1061</v>
      </c>
      <c r="G203" s="350" t="s">
        <v>1059</v>
      </c>
      <c r="H203" s="350" t="s">
        <v>208</v>
      </c>
      <c r="I203" s="356">
        <v>882648000</v>
      </c>
    </row>
    <row r="204" spans="1:9">
      <c r="A204" s="355" t="s">
        <v>3606</v>
      </c>
      <c r="B204" s="355" t="s">
        <v>1018</v>
      </c>
      <c r="C204" s="355" t="s">
        <v>3606</v>
      </c>
      <c r="D204" s="355" t="s">
        <v>1018</v>
      </c>
      <c r="E204" s="350" t="s">
        <v>1016</v>
      </c>
      <c r="F204" s="355" t="s">
        <v>1061</v>
      </c>
      <c r="G204" s="350" t="s">
        <v>1060</v>
      </c>
      <c r="H204" s="350" t="s">
        <v>209</v>
      </c>
      <c r="I204" s="356">
        <v>115000000</v>
      </c>
    </row>
    <row r="205" spans="1:9">
      <c r="A205" s="355" t="s">
        <v>3606</v>
      </c>
      <c r="B205" s="355" t="s">
        <v>1018</v>
      </c>
      <c r="C205" s="355" t="s">
        <v>3606</v>
      </c>
      <c r="D205" s="355" t="s">
        <v>1018</v>
      </c>
      <c r="E205" s="350" t="s">
        <v>1016</v>
      </c>
      <c r="F205" s="355" t="s">
        <v>1061</v>
      </c>
      <c r="G205" s="350" t="s">
        <v>1028</v>
      </c>
      <c r="H205" s="350" t="s">
        <v>121</v>
      </c>
      <c r="I205" s="356">
        <v>40000000</v>
      </c>
    </row>
    <row r="206" spans="1:9">
      <c r="A206" s="355" t="s">
        <v>3606</v>
      </c>
      <c r="B206" s="355" t="s">
        <v>1018</v>
      </c>
      <c r="C206" s="355" t="s">
        <v>3606</v>
      </c>
      <c r="D206" s="355" t="s">
        <v>1018</v>
      </c>
      <c r="E206" s="350" t="s">
        <v>1016</v>
      </c>
      <c r="F206" s="355" t="s">
        <v>1061</v>
      </c>
      <c r="G206" s="350" t="s">
        <v>1030</v>
      </c>
      <c r="H206" s="350" t="s">
        <v>210</v>
      </c>
      <c r="I206" s="356">
        <v>30000000</v>
      </c>
    </row>
    <row r="207" spans="1:9">
      <c r="A207" s="355" t="s">
        <v>3606</v>
      </c>
      <c r="B207" s="355" t="s">
        <v>1018</v>
      </c>
      <c r="C207" s="355" t="s">
        <v>3606</v>
      </c>
      <c r="D207" s="355" t="s">
        <v>1018</v>
      </c>
      <c r="E207" s="350" t="s">
        <v>1016</v>
      </c>
      <c r="F207" s="355" t="s">
        <v>1061</v>
      </c>
      <c r="G207" s="350" t="s">
        <v>1062</v>
      </c>
      <c r="H207" s="350" t="s">
        <v>211</v>
      </c>
      <c r="I207" s="356">
        <v>3516366000</v>
      </c>
    </row>
    <row r="208" spans="1:9">
      <c r="A208" s="355" t="s">
        <v>3606</v>
      </c>
      <c r="B208" s="355" t="s">
        <v>1018</v>
      </c>
      <c r="C208" s="355" t="s">
        <v>3606</v>
      </c>
      <c r="D208" s="355" t="s">
        <v>1018</v>
      </c>
      <c r="E208" s="350" t="s">
        <v>1016</v>
      </c>
      <c r="F208" s="355" t="s">
        <v>1061</v>
      </c>
      <c r="G208" s="350" t="s">
        <v>1064</v>
      </c>
      <c r="H208" s="350" t="s">
        <v>212</v>
      </c>
      <c r="I208" s="356">
        <v>148320000</v>
      </c>
    </row>
    <row r="209" spans="1:9">
      <c r="A209" s="355" t="s">
        <v>3606</v>
      </c>
      <c r="B209" s="355" t="s">
        <v>1018</v>
      </c>
      <c r="C209" s="355" t="s">
        <v>3606</v>
      </c>
      <c r="D209" s="355" t="s">
        <v>1018</v>
      </c>
      <c r="E209" s="350" t="s">
        <v>1016</v>
      </c>
      <c r="F209" s="355" t="s">
        <v>1061</v>
      </c>
      <c r="G209" s="350" t="s">
        <v>1065</v>
      </c>
      <c r="H209" s="350" t="s">
        <v>213</v>
      </c>
      <c r="I209" s="356">
        <v>158320000</v>
      </c>
    </row>
    <row r="210" spans="1:9">
      <c r="A210" s="355" t="s">
        <v>3606</v>
      </c>
      <c r="B210" s="355" t="s">
        <v>1018</v>
      </c>
      <c r="C210" s="355" t="s">
        <v>3606</v>
      </c>
      <c r="D210" s="355" t="s">
        <v>1018</v>
      </c>
      <c r="E210" s="350" t="s">
        <v>1016</v>
      </c>
      <c r="F210" s="355" t="s">
        <v>1061</v>
      </c>
      <c r="G210" s="350" t="s">
        <v>1066</v>
      </c>
      <c r="H210" s="350" t="s">
        <v>214</v>
      </c>
      <c r="I210" s="356">
        <v>98570000</v>
      </c>
    </row>
    <row r="211" spans="1:9">
      <c r="A211" s="355" t="s">
        <v>3606</v>
      </c>
      <c r="B211" s="355" t="s">
        <v>1018</v>
      </c>
      <c r="C211" s="355" t="s">
        <v>3606</v>
      </c>
      <c r="D211" s="355" t="s">
        <v>1018</v>
      </c>
      <c r="E211" s="350" t="s">
        <v>1016</v>
      </c>
      <c r="F211" s="355" t="s">
        <v>1061</v>
      </c>
      <c r="G211" s="350" t="s">
        <v>1067</v>
      </c>
      <c r="H211" s="350" t="s">
        <v>215</v>
      </c>
      <c r="I211" s="356">
        <v>148320000</v>
      </c>
    </row>
    <row r="212" spans="1:9">
      <c r="A212" s="355" t="s">
        <v>3606</v>
      </c>
      <c r="B212" s="355" t="s">
        <v>1018</v>
      </c>
      <c r="C212" s="355" t="s">
        <v>3606</v>
      </c>
      <c r="D212" s="355" t="s">
        <v>1018</v>
      </c>
      <c r="E212" s="350" t="s">
        <v>1016</v>
      </c>
      <c r="F212" s="355" t="s">
        <v>1061</v>
      </c>
      <c r="G212" s="350" t="s">
        <v>3647</v>
      </c>
      <c r="H212" s="350" t="s">
        <v>216</v>
      </c>
      <c r="I212" s="356">
        <v>73820000</v>
      </c>
    </row>
    <row r="213" spans="1:9">
      <c r="A213" s="355" t="s">
        <v>3606</v>
      </c>
      <c r="B213" s="355" t="s">
        <v>1018</v>
      </c>
      <c r="C213" s="355" t="s">
        <v>3606</v>
      </c>
      <c r="D213" s="355" t="s">
        <v>1018</v>
      </c>
      <c r="E213" s="350" t="s">
        <v>1016</v>
      </c>
      <c r="F213" s="355" t="s">
        <v>1061</v>
      </c>
      <c r="G213" s="350" t="s">
        <v>1068</v>
      </c>
      <c r="H213" s="350" t="s">
        <v>217</v>
      </c>
      <c r="I213" s="356">
        <v>73320000</v>
      </c>
    </row>
    <row r="214" spans="1:9">
      <c r="A214" s="355" t="s">
        <v>3606</v>
      </c>
      <c r="B214" s="355" t="s">
        <v>1018</v>
      </c>
      <c r="C214" s="355" t="s">
        <v>3606</v>
      </c>
      <c r="D214" s="355" t="s">
        <v>1018</v>
      </c>
      <c r="E214" s="350" t="s">
        <v>1016</v>
      </c>
      <c r="F214" s="355" t="s">
        <v>1061</v>
      </c>
      <c r="G214" s="350" t="s">
        <v>3648</v>
      </c>
      <c r="H214" s="350" t="s">
        <v>218</v>
      </c>
      <c r="I214" s="356">
        <v>148320000</v>
      </c>
    </row>
    <row r="215" spans="1:9">
      <c r="A215" s="355" t="s">
        <v>3606</v>
      </c>
      <c r="B215" s="355" t="s">
        <v>1018</v>
      </c>
      <c r="C215" s="355" t="s">
        <v>3606</v>
      </c>
      <c r="D215" s="355" t="s">
        <v>1018</v>
      </c>
      <c r="E215" s="350" t="s">
        <v>1016</v>
      </c>
      <c r="F215" s="355" t="s">
        <v>1061</v>
      </c>
      <c r="G215" s="350" t="s">
        <v>3608</v>
      </c>
      <c r="H215" s="350" t="s">
        <v>219</v>
      </c>
      <c r="I215" s="356">
        <v>97760000</v>
      </c>
    </row>
    <row r="216" spans="1:9">
      <c r="A216" s="355" t="s">
        <v>3606</v>
      </c>
      <c r="B216" s="355" t="s">
        <v>1018</v>
      </c>
      <c r="C216" s="355" t="s">
        <v>3606</v>
      </c>
      <c r="D216" s="355" t="s">
        <v>1018</v>
      </c>
      <c r="E216" s="350" t="s">
        <v>1016</v>
      </c>
      <c r="F216" s="355" t="s">
        <v>1061</v>
      </c>
      <c r="G216" s="350" t="s">
        <v>3649</v>
      </c>
      <c r="H216" s="350" t="s">
        <v>220</v>
      </c>
      <c r="I216" s="356">
        <v>123320000</v>
      </c>
    </row>
    <row r="217" spans="1:9">
      <c r="A217" s="355" t="s">
        <v>3606</v>
      </c>
      <c r="B217" s="355" t="s">
        <v>1018</v>
      </c>
      <c r="C217" s="355" t="s">
        <v>3606</v>
      </c>
      <c r="D217" s="355" t="s">
        <v>1018</v>
      </c>
      <c r="E217" s="350" t="s">
        <v>1016</v>
      </c>
      <c r="F217" s="355" t="s">
        <v>1061</v>
      </c>
      <c r="G217" s="350" t="s">
        <v>3650</v>
      </c>
      <c r="H217" s="350" t="s">
        <v>221</v>
      </c>
      <c r="I217" s="356">
        <v>73320000</v>
      </c>
    </row>
    <row r="218" spans="1:9">
      <c r="A218" s="355" t="s">
        <v>3606</v>
      </c>
      <c r="B218" s="355" t="s">
        <v>1018</v>
      </c>
      <c r="C218" s="355" t="s">
        <v>3606</v>
      </c>
      <c r="D218" s="355" t="s">
        <v>1018</v>
      </c>
      <c r="E218" s="350" t="s">
        <v>1016</v>
      </c>
      <c r="F218" s="355" t="s">
        <v>1061</v>
      </c>
      <c r="G218" s="350" t="s">
        <v>3645</v>
      </c>
      <c r="H218" s="350" t="s">
        <v>222</v>
      </c>
      <c r="I218" s="356">
        <v>73320000</v>
      </c>
    </row>
    <row r="219" spans="1:9">
      <c r="A219" s="355" t="s">
        <v>3606</v>
      </c>
      <c r="B219" s="355" t="s">
        <v>1018</v>
      </c>
      <c r="C219" s="355" t="s">
        <v>3606</v>
      </c>
      <c r="D219" s="355" t="s">
        <v>1018</v>
      </c>
      <c r="E219" s="350" t="s">
        <v>1016</v>
      </c>
      <c r="F219" s="355" t="s">
        <v>1061</v>
      </c>
      <c r="G219" s="350" t="s">
        <v>3651</v>
      </c>
      <c r="H219" s="350" t="s">
        <v>223</v>
      </c>
      <c r="I219" s="356">
        <v>113570000</v>
      </c>
    </row>
    <row r="220" spans="1:9">
      <c r="A220" s="355" t="s">
        <v>3606</v>
      </c>
      <c r="B220" s="355" t="s">
        <v>1018</v>
      </c>
      <c r="C220" s="355" t="s">
        <v>3606</v>
      </c>
      <c r="D220" s="355" t="s">
        <v>1018</v>
      </c>
      <c r="E220" s="350" t="s">
        <v>1016</v>
      </c>
      <c r="F220" s="355" t="s">
        <v>1061</v>
      </c>
      <c r="G220" s="350" t="s">
        <v>3652</v>
      </c>
      <c r="H220" s="350" t="s">
        <v>224</v>
      </c>
      <c r="I220" s="356">
        <v>173320000</v>
      </c>
    </row>
    <row r="221" spans="1:9">
      <c r="A221" s="355" t="s">
        <v>3606</v>
      </c>
      <c r="B221" s="355" t="s">
        <v>1018</v>
      </c>
      <c r="C221" s="355" t="s">
        <v>3606</v>
      </c>
      <c r="D221" s="355" t="s">
        <v>1018</v>
      </c>
      <c r="E221" s="350" t="s">
        <v>1016</v>
      </c>
      <c r="F221" s="355" t="s">
        <v>1061</v>
      </c>
      <c r="G221" s="350" t="s">
        <v>3653</v>
      </c>
      <c r="H221" s="350" t="s">
        <v>225</v>
      </c>
      <c r="I221" s="356">
        <v>80320000</v>
      </c>
    </row>
    <row r="222" spans="1:9">
      <c r="A222" s="355" t="s">
        <v>3606</v>
      </c>
      <c r="B222" s="355" t="s">
        <v>1018</v>
      </c>
      <c r="C222" s="355" t="s">
        <v>3606</v>
      </c>
      <c r="D222" s="355" t="s">
        <v>1018</v>
      </c>
      <c r="E222" s="350" t="s">
        <v>1016</v>
      </c>
      <c r="F222" s="355" t="s">
        <v>1061</v>
      </c>
      <c r="G222" s="350" t="s">
        <v>3654</v>
      </c>
      <c r="H222" s="350" t="s">
        <v>226</v>
      </c>
      <c r="I222" s="356">
        <v>73320000</v>
      </c>
    </row>
    <row r="223" spans="1:9">
      <c r="A223" s="355" t="s">
        <v>3606</v>
      </c>
      <c r="B223" s="355" t="s">
        <v>1018</v>
      </c>
      <c r="C223" s="355" t="s">
        <v>3606</v>
      </c>
      <c r="D223" s="355" t="s">
        <v>1018</v>
      </c>
      <c r="E223" s="350" t="s">
        <v>1016</v>
      </c>
      <c r="F223" s="355" t="s">
        <v>1061</v>
      </c>
      <c r="G223" s="350" t="s">
        <v>3655</v>
      </c>
      <c r="H223" s="350" t="s">
        <v>227</v>
      </c>
      <c r="I223" s="356">
        <v>173320000</v>
      </c>
    </row>
    <row r="224" spans="1:9">
      <c r="A224" s="355" t="s">
        <v>3606</v>
      </c>
      <c r="B224" s="355" t="s">
        <v>1018</v>
      </c>
      <c r="C224" s="355" t="s">
        <v>3606</v>
      </c>
      <c r="D224" s="355" t="s">
        <v>1018</v>
      </c>
      <c r="E224" s="350" t="s">
        <v>1016</v>
      </c>
      <c r="F224" s="355" t="s">
        <v>1061</v>
      </c>
      <c r="G224" s="350" t="s">
        <v>3656</v>
      </c>
      <c r="H224" s="350" t="s">
        <v>228</v>
      </c>
      <c r="I224" s="356">
        <v>173320000</v>
      </c>
    </row>
    <row r="225" spans="1:9">
      <c r="A225" s="355" t="s">
        <v>3606</v>
      </c>
      <c r="B225" s="355" t="s">
        <v>1018</v>
      </c>
      <c r="C225" s="355" t="s">
        <v>3606</v>
      </c>
      <c r="D225" s="355" t="s">
        <v>1018</v>
      </c>
      <c r="E225" s="350" t="s">
        <v>1016</v>
      </c>
      <c r="F225" s="355" t="s">
        <v>1061</v>
      </c>
      <c r="G225" s="350" t="s">
        <v>3657</v>
      </c>
      <c r="H225" s="350" t="s">
        <v>229</v>
      </c>
      <c r="I225" s="356">
        <v>73320000</v>
      </c>
    </row>
    <row r="226" spans="1:9">
      <c r="A226" s="355" t="s">
        <v>3606</v>
      </c>
      <c r="B226" s="355" t="s">
        <v>1018</v>
      </c>
      <c r="C226" s="355" t="s">
        <v>3606</v>
      </c>
      <c r="D226" s="355" t="s">
        <v>1018</v>
      </c>
      <c r="E226" s="350" t="s">
        <v>1016</v>
      </c>
      <c r="F226" s="355" t="s">
        <v>1061</v>
      </c>
      <c r="G226" s="350" t="s">
        <v>3658</v>
      </c>
      <c r="H226" s="350" t="s">
        <v>230</v>
      </c>
      <c r="I226" s="356">
        <v>73320000</v>
      </c>
    </row>
    <row r="227" spans="1:9">
      <c r="A227" s="355" t="s">
        <v>3606</v>
      </c>
      <c r="B227" s="355" t="s">
        <v>1018</v>
      </c>
      <c r="C227" s="355" t="s">
        <v>3606</v>
      </c>
      <c r="D227" s="355" t="s">
        <v>1018</v>
      </c>
      <c r="E227" s="350" t="s">
        <v>1016</v>
      </c>
      <c r="F227" s="355" t="s">
        <v>1061</v>
      </c>
      <c r="G227" s="350" t="s">
        <v>3659</v>
      </c>
      <c r="H227" s="350" t="s">
        <v>231</v>
      </c>
      <c r="I227" s="356">
        <v>173320000</v>
      </c>
    </row>
    <row r="228" spans="1:9">
      <c r="A228" s="355" t="s">
        <v>3606</v>
      </c>
      <c r="B228" s="355" t="s">
        <v>1018</v>
      </c>
      <c r="C228" s="355" t="s">
        <v>3606</v>
      </c>
      <c r="D228" s="355" t="s">
        <v>1018</v>
      </c>
      <c r="E228" s="350" t="s">
        <v>1016</v>
      </c>
      <c r="F228" s="355" t="s">
        <v>1061</v>
      </c>
      <c r="G228" s="350" t="s">
        <v>3636</v>
      </c>
      <c r="H228" s="350" t="s">
        <v>232</v>
      </c>
      <c r="I228" s="356">
        <v>73320000</v>
      </c>
    </row>
    <row r="229" spans="1:9">
      <c r="A229" s="355" t="s">
        <v>3606</v>
      </c>
      <c r="B229" s="355" t="s">
        <v>1018</v>
      </c>
      <c r="C229" s="355" t="s">
        <v>3606</v>
      </c>
      <c r="D229" s="355" t="s">
        <v>1018</v>
      </c>
      <c r="E229" s="350" t="s">
        <v>1016</v>
      </c>
      <c r="F229" s="355" t="s">
        <v>1061</v>
      </c>
      <c r="G229" s="350" t="s">
        <v>3609</v>
      </c>
      <c r="H229" s="350" t="s">
        <v>233</v>
      </c>
      <c r="I229" s="356">
        <v>148320000</v>
      </c>
    </row>
    <row r="230" spans="1:9">
      <c r="A230" s="355" t="s">
        <v>3606</v>
      </c>
      <c r="B230" s="355" t="s">
        <v>1018</v>
      </c>
      <c r="C230" s="355" t="s">
        <v>3606</v>
      </c>
      <c r="D230" s="355" t="s">
        <v>1018</v>
      </c>
      <c r="E230" s="350" t="s">
        <v>1016</v>
      </c>
      <c r="F230" s="355" t="s">
        <v>1061</v>
      </c>
      <c r="G230" s="350" t="s">
        <v>3660</v>
      </c>
      <c r="H230" s="350" t="s">
        <v>234</v>
      </c>
      <c r="I230" s="356">
        <v>98320000</v>
      </c>
    </row>
    <row r="231" spans="1:9">
      <c r="A231" s="355" t="s">
        <v>3606</v>
      </c>
      <c r="B231" s="355" t="s">
        <v>1018</v>
      </c>
      <c r="C231" s="355" t="s">
        <v>3606</v>
      </c>
      <c r="D231" s="355" t="s">
        <v>1018</v>
      </c>
      <c r="E231" s="350" t="s">
        <v>1016</v>
      </c>
      <c r="F231" s="355" t="s">
        <v>1061</v>
      </c>
      <c r="G231" s="350" t="s">
        <v>3618</v>
      </c>
      <c r="H231" s="350" t="s">
        <v>235</v>
      </c>
      <c r="I231" s="356">
        <v>73320000</v>
      </c>
    </row>
    <row r="232" spans="1:9">
      <c r="A232" s="355" t="s">
        <v>3606</v>
      </c>
      <c r="B232" s="355" t="s">
        <v>1018</v>
      </c>
      <c r="C232" s="355" t="s">
        <v>3606</v>
      </c>
      <c r="D232" s="355" t="s">
        <v>1018</v>
      </c>
      <c r="E232" s="350" t="s">
        <v>1016</v>
      </c>
      <c r="F232" s="355" t="s">
        <v>1061</v>
      </c>
      <c r="G232" s="350" t="s">
        <v>3619</v>
      </c>
      <c r="H232" s="350" t="s">
        <v>236</v>
      </c>
      <c r="I232" s="356">
        <v>175000000</v>
      </c>
    </row>
    <row r="233" spans="1:9">
      <c r="A233" s="355" t="s">
        <v>3606</v>
      </c>
      <c r="B233" s="355" t="s">
        <v>1018</v>
      </c>
      <c r="C233" s="355" t="s">
        <v>3606</v>
      </c>
      <c r="D233" s="355" t="s">
        <v>1018</v>
      </c>
      <c r="E233" s="350" t="s">
        <v>1016</v>
      </c>
      <c r="F233" s="355" t="s">
        <v>1061</v>
      </c>
      <c r="G233" s="350" t="s">
        <v>3661</v>
      </c>
      <c r="H233" s="350" t="s">
        <v>237</v>
      </c>
      <c r="I233" s="356">
        <v>73320000</v>
      </c>
    </row>
    <row r="234" spans="1:9">
      <c r="A234" s="355" t="s">
        <v>3606</v>
      </c>
      <c r="B234" s="355" t="s">
        <v>1018</v>
      </c>
      <c r="C234" s="355" t="s">
        <v>3606</v>
      </c>
      <c r="D234" s="355" t="s">
        <v>1018</v>
      </c>
      <c r="E234" s="350" t="s">
        <v>1016</v>
      </c>
      <c r="F234" s="355" t="s">
        <v>1061</v>
      </c>
      <c r="G234" s="350" t="s">
        <v>3662</v>
      </c>
      <c r="H234" s="350" t="s">
        <v>238</v>
      </c>
      <c r="I234" s="356">
        <v>99160000</v>
      </c>
    </row>
    <row r="235" spans="1:9">
      <c r="A235" s="355" t="s">
        <v>3606</v>
      </c>
      <c r="B235" s="355" t="s">
        <v>1018</v>
      </c>
      <c r="C235" s="355" t="s">
        <v>3606</v>
      </c>
      <c r="D235" s="355" t="s">
        <v>1018</v>
      </c>
      <c r="E235" s="350" t="s">
        <v>1016</v>
      </c>
      <c r="F235" s="355" t="s">
        <v>1061</v>
      </c>
      <c r="G235" s="350" t="s">
        <v>3663</v>
      </c>
      <c r="H235" s="350" t="s">
        <v>239</v>
      </c>
      <c r="I235" s="356">
        <v>100000000</v>
      </c>
    </row>
    <row r="236" spans="1:9" ht="30">
      <c r="A236" s="355" t="s">
        <v>3606</v>
      </c>
      <c r="B236" s="355" t="s">
        <v>1018</v>
      </c>
      <c r="C236" s="355" t="s">
        <v>3606</v>
      </c>
      <c r="D236" s="355" t="s">
        <v>1018</v>
      </c>
      <c r="E236" s="350" t="s">
        <v>1016</v>
      </c>
      <c r="F236" s="355" t="s">
        <v>1061</v>
      </c>
      <c r="G236" s="350" t="s">
        <v>3664</v>
      </c>
      <c r="H236" s="350" t="s">
        <v>240</v>
      </c>
      <c r="I236" s="356">
        <v>15000000</v>
      </c>
    </row>
    <row r="237" spans="1:9" ht="30">
      <c r="A237" s="355" t="s">
        <v>3606</v>
      </c>
      <c r="B237" s="355" t="s">
        <v>1018</v>
      </c>
      <c r="C237" s="355" t="s">
        <v>3606</v>
      </c>
      <c r="D237" s="355" t="s">
        <v>1018</v>
      </c>
      <c r="E237" s="350" t="s">
        <v>1016</v>
      </c>
      <c r="F237" s="355" t="s">
        <v>1061</v>
      </c>
      <c r="G237" s="350" t="s">
        <v>3665</v>
      </c>
      <c r="H237" s="350" t="s">
        <v>241</v>
      </c>
      <c r="I237" s="356">
        <v>10000000</v>
      </c>
    </row>
    <row r="238" spans="1:9" ht="30">
      <c r="A238" s="355" t="s">
        <v>3606</v>
      </c>
      <c r="B238" s="355" t="s">
        <v>1018</v>
      </c>
      <c r="C238" s="355" t="s">
        <v>3606</v>
      </c>
      <c r="D238" s="355" t="s">
        <v>1018</v>
      </c>
      <c r="E238" s="350" t="s">
        <v>1016</v>
      </c>
      <c r="F238" s="355" t="s">
        <v>1061</v>
      </c>
      <c r="G238" s="350" t="s">
        <v>3620</v>
      </c>
      <c r="H238" s="350" t="s">
        <v>242</v>
      </c>
      <c r="I238" s="356">
        <v>10000000</v>
      </c>
    </row>
    <row r="239" spans="1:9" ht="30">
      <c r="A239" s="355" t="s">
        <v>3606</v>
      </c>
      <c r="B239" s="355" t="s">
        <v>1018</v>
      </c>
      <c r="C239" s="355" t="s">
        <v>3606</v>
      </c>
      <c r="D239" s="355" t="s">
        <v>1018</v>
      </c>
      <c r="E239" s="350" t="s">
        <v>1016</v>
      </c>
      <c r="F239" s="355" t="s">
        <v>1061</v>
      </c>
      <c r="G239" s="350" t="s">
        <v>3666</v>
      </c>
      <c r="H239" s="350" t="s">
        <v>243</v>
      </c>
      <c r="I239" s="356">
        <v>10000000</v>
      </c>
    </row>
    <row r="240" spans="1:9" ht="30">
      <c r="A240" s="355" t="s">
        <v>3606</v>
      </c>
      <c r="B240" s="355" t="s">
        <v>1018</v>
      </c>
      <c r="C240" s="355" t="s">
        <v>3606</v>
      </c>
      <c r="D240" s="355" t="s">
        <v>1018</v>
      </c>
      <c r="E240" s="350" t="s">
        <v>1016</v>
      </c>
      <c r="F240" s="355" t="s">
        <v>1061</v>
      </c>
      <c r="G240" s="350" t="s">
        <v>3667</v>
      </c>
      <c r="H240" s="350" t="s">
        <v>244</v>
      </c>
      <c r="I240" s="356">
        <v>15000000</v>
      </c>
    </row>
    <row r="241" spans="1:9" ht="30">
      <c r="A241" s="355" t="s">
        <v>3606</v>
      </c>
      <c r="B241" s="355" t="s">
        <v>1018</v>
      </c>
      <c r="C241" s="355" t="s">
        <v>3606</v>
      </c>
      <c r="D241" s="355" t="s">
        <v>1018</v>
      </c>
      <c r="E241" s="350" t="s">
        <v>1016</v>
      </c>
      <c r="F241" s="355" t="s">
        <v>1061</v>
      </c>
      <c r="G241" s="350" t="s">
        <v>3622</v>
      </c>
      <c r="H241" s="350" t="s">
        <v>245</v>
      </c>
      <c r="I241" s="356">
        <v>10000000</v>
      </c>
    </row>
    <row r="242" spans="1:9" ht="30">
      <c r="A242" s="355" t="s">
        <v>3606</v>
      </c>
      <c r="B242" s="355" t="s">
        <v>1018</v>
      </c>
      <c r="C242" s="355" t="s">
        <v>3606</v>
      </c>
      <c r="D242" s="355" t="s">
        <v>1018</v>
      </c>
      <c r="E242" s="350" t="s">
        <v>1016</v>
      </c>
      <c r="F242" s="355" t="s">
        <v>1061</v>
      </c>
      <c r="G242" s="350" t="s">
        <v>3668</v>
      </c>
      <c r="H242" s="350" t="s">
        <v>246</v>
      </c>
      <c r="I242" s="356">
        <v>15000000</v>
      </c>
    </row>
    <row r="243" spans="1:9" ht="30">
      <c r="A243" s="355" t="s">
        <v>3606</v>
      </c>
      <c r="B243" s="355" t="s">
        <v>1018</v>
      </c>
      <c r="C243" s="355" t="s">
        <v>3606</v>
      </c>
      <c r="D243" s="355" t="s">
        <v>1018</v>
      </c>
      <c r="E243" s="350" t="s">
        <v>1016</v>
      </c>
      <c r="F243" s="355" t="s">
        <v>1061</v>
      </c>
      <c r="G243" s="350" t="s">
        <v>3623</v>
      </c>
      <c r="H243" s="350" t="s">
        <v>247</v>
      </c>
      <c r="I243" s="356">
        <v>10000000</v>
      </c>
    </row>
    <row r="244" spans="1:9" ht="30">
      <c r="A244" s="355" t="s">
        <v>3606</v>
      </c>
      <c r="B244" s="355" t="s">
        <v>1018</v>
      </c>
      <c r="C244" s="355" t="s">
        <v>3606</v>
      </c>
      <c r="D244" s="355" t="s">
        <v>1018</v>
      </c>
      <c r="E244" s="350" t="s">
        <v>1016</v>
      </c>
      <c r="F244" s="355" t="s">
        <v>1061</v>
      </c>
      <c r="G244" s="350" t="s">
        <v>3610</v>
      </c>
      <c r="H244" s="350" t="s">
        <v>248</v>
      </c>
      <c r="I244" s="356">
        <v>15000000</v>
      </c>
    </row>
    <row r="245" spans="1:9" ht="30">
      <c r="A245" s="355" t="s">
        <v>3606</v>
      </c>
      <c r="B245" s="355" t="s">
        <v>1018</v>
      </c>
      <c r="C245" s="355" t="s">
        <v>3606</v>
      </c>
      <c r="D245" s="355" t="s">
        <v>1018</v>
      </c>
      <c r="E245" s="350" t="s">
        <v>1016</v>
      </c>
      <c r="F245" s="355" t="s">
        <v>1061</v>
      </c>
      <c r="G245" s="350" t="s">
        <v>3611</v>
      </c>
      <c r="H245" s="350" t="s">
        <v>249</v>
      </c>
      <c r="I245" s="356">
        <v>10000000</v>
      </c>
    </row>
    <row r="246" spans="1:9" ht="30">
      <c r="A246" s="355" t="s">
        <v>3606</v>
      </c>
      <c r="B246" s="355" t="s">
        <v>1018</v>
      </c>
      <c r="C246" s="355" t="s">
        <v>3606</v>
      </c>
      <c r="D246" s="355" t="s">
        <v>1018</v>
      </c>
      <c r="E246" s="350" t="s">
        <v>1016</v>
      </c>
      <c r="F246" s="355" t="s">
        <v>1061</v>
      </c>
      <c r="G246" s="350" t="s">
        <v>3612</v>
      </c>
      <c r="H246" s="350" t="s">
        <v>250</v>
      </c>
      <c r="I246" s="356">
        <v>10000000</v>
      </c>
    </row>
    <row r="247" spans="1:9" ht="30">
      <c r="A247" s="355" t="s">
        <v>3606</v>
      </c>
      <c r="B247" s="355" t="s">
        <v>1018</v>
      </c>
      <c r="C247" s="355" t="s">
        <v>3606</v>
      </c>
      <c r="D247" s="355" t="s">
        <v>1018</v>
      </c>
      <c r="E247" s="350" t="s">
        <v>1016</v>
      </c>
      <c r="F247" s="355" t="s">
        <v>1061</v>
      </c>
      <c r="G247" s="350" t="s">
        <v>3669</v>
      </c>
      <c r="H247" s="350" t="s">
        <v>251</v>
      </c>
      <c r="I247" s="356">
        <v>10000000</v>
      </c>
    </row>
    <row r="248" spans="1:9" ht="30">
      <c r="A248" s="355" t="s">
        <v>3606</v>
      </c>
      <c r="B248" s="355" t="s">
        <v>1018</v>
      </c>
      <c r="C248" s="355" t="s">
        <v>3606</v>
      </c>
      <c r="D248" s="355" t="s">
        <v>1018</v>
      </c>
      <c r="E248" s="350" t="s">
        <v>1016</v>
      </c>
      <c r="F248" s="355" t="s">
        <v>1061</v>
      </c>
      <c r="G248" s="350" t="s">
        <v>3670</v>
      </c>
      <c r="H248" s="350" t="s">
        <v>252</v>
      </c>
      <c r="I248" s="356">
        <v>14700000</v>
      </c>
    </row>
    <row r="249" spans="1:9" ht="30">
      <c r="A249" s="355" t="s">
        <v>3606</v>
      </c>
      <c r="B249" s="355" t="s">
        <v>1018</v>
      </c>
      <c r="C249" s="355" t="s">
        <v>3606</v>
      </c>
      <c r="D249" s="355" t="s">
        <v>1018</v>
      </c>
      <c r="E249" s="350" t="s">
        <v>1016</v>
      </c>
      <c r="F249" s="355" t="s">
        <v>1061</v>
      </c>
      <c r="G249" s="350" t="s">
        <v>3671</v>
      </c>
      <c r="H249" s="350" t="s">
        <v>253</v>
      </c>
      <c r="I249" s="356">
        <v>10000000</v>
      </c>
    </row>
    <row r="250" spans="1:9" ht="30">
      <c r="A250" s="355" t="s">
        <v>3606</v>
      </c>
      <c r="B250" s="355" t="s">
        <v>1018</v>
      </c>
      <c r="C250" s="355" t="s">
        <v>3606</v>
      </c>
      <c r="D250" s="355" t="s">
        <v>1018</v>
      </c>
      <c r="E250" s="350" t="s">
        <v>1016</v>
      </c>
      <c r="F250" s="355" t="s">
        <v>1061</v>
      </c>
      <c r="G250" s="350" t="s">
        <v>3613</v>
      </c>
      <c r="H250" s="350" t="s">
        <v>254</v>
      </c>
      <c r="I250" s="356">
        <v>10000000</v>
      </c>
    </row>
    <row r="251" spans="1:9" ht="30">
      <c r="A251" s="355" t="s">
        <v>3606</v>
      </c>
      <c r="B251" s="355" t="s">
        <v>1018</v>
      </c>
      <c r="C251" s="355" t="s">
        <v>3606</v>
      </c>
      <c r="D251" s="355" t="s">
        <v>1018</v>
      </c>
      <c r="E251" s="350" t="s">
        <v>1016</v>
      </c>
      <c r="F251" s="355" t="s">
        <v>1061</v>
      </c>
      <c r="G251" s="350" t="s">
        <v>3614</v>
      </c>
      <c r="H251" s="350" t="s">
        <v>255</v>
      </c>
      <c r="I251" s="356">
        <v>15000000</v>
      </c>
    </row>
    <row r="252" spans="1:9" ht="30">
      <c r="A252" s="355" t="s">
        <v>3606</v>
      </c>
      <c r="B252" s="355" t="s">
        <v>1018</v>
      </c>
      <c r="C252" s="355" t="s">
        <v>3606</v>
      </c>
      <c r="D252" s="355" t="s">
        <v>1018</v>
      </c>
      <c r="E252" s="350" t="s">
        <v>1016</v>
      </c>
      <c r="F252" s="355" t="s">
        <v>1061</v>
      </c>
      <c r="G252" s="350" t="s">
        <v>3615</v>
      </c>
      <c r="H252" s="350" t="s">
        <v>256</v>
      </c>
      <c r="I252" s="356">
        <v>15000000</v>
      </c>
    </row>
    <row r="253" spans="1:9" ht="30">
      <c r="A253" s="355" t="s">
        <v>3606</v>
      </c>
      <c r="B253" s="355" t="s">
        <v>1018</v>
      </c>
      <c r="C253" s="355" t="s">
        <v>3606</v>
      </c>
      <c r="D253" s="355" t="s">
        <v>1018</v>
      </c>
      <c r="E253" s="350" t="s">
        <v>1016</v>
      </c>
      <c r="F253" s="355" t="s">
        <v>1061</v>
      </c>
      <c r="G253" s="350" t="s">
        <v>3616</v>
      </c>
      <c r="H253" s="350" t="s">
        <v>257</v>
      </c>
      <c r="I253" s="356">
        <v>10000000</v>
      </c>
    </row>
    <row r="254" spans="1:9" ht="30">
      <c r="A254" s="355" t="s">
        <v>3606</v>
      </c>
      <c r="B254" s="355" t="s">
        <v>1018</v>
      </c>
      <c r="C254" s="355" t="s">
        <v>3606</v>
      </c>
      <c r="D254" s="355" t="s">
        <v>1018</v>
      </c>
      <c r="E254" s="350" t="s">
        <v>1016</v>
      </c>
      <c r="F254" s="355" t="s">
        <v>1061</v>
      </c>
      <c r="G254" s="350" t="s">
        <v>3624</v>
      </c>
      <c r="H254" s="350" t="s">
        <v>258</v>
      </c>
      <c r="I254" s="356">
        <v>10000000</v>
      </c>
    </row>
    <row r="255" spans="1:9" ht="30">
      <c r="A255" s="355" t="s">
        <v>3606</v>
      </c>
      <c r="B255" s="355" t="s">
        <v>1018</v>
      </c>
      <c r="C255" s="355" t="s">
        <v>3606</v>
      </c>
      <c r="D255" s="355" t="s">
        <v>1018</v>
      </c>
      <c r="E255" s="350" t="s">
        <v>1016</v>
      </c>
      <c r="F255" s="355" t="s">
        <v>1061</v>
      </c>
      <c r="G255" s="350" t="s">
        <v>3626</v>
      </c>
      <c r="H255" s="350" t="s">
        <v>259</v>
      </c>
      <c r="I255" s="356">
        <v>15000000</v>
      </c>
    </row>
    <row r="256" spans="1:9" ht="30">
      <c r="A256" s="355" t="s">
        <v>3606</v>
      </c>
      <c r="B256" s="355" t="s">
        <v>1018</v>
      </c>
      <c r="C256" s="355" t="s">
        <v>3606</v>
      </c>
      <c r="D256" s="355" t="s">
        <v>1018</v>
      </c>
      <c r="E256" s="350" t="s">
        <v>1016</v>
      </c>
      <c r="F256" s="355" t="s">
        <v>1061</v>
      </c>
      <c r="G256" s="350" t="s">
        <v>3627</v>
      </c>
      <c r="H256" s="350" t="s">
        <v>260</v>
      </c>
      <c r="I256" s="356">
        <v>10000000</v>
      </c>
    </row>
    <row r="257" spans="1:9" ht="30">
      <c r="A257" s="355" t="s">
        <v>3606</v>
      </c>
      <c r="B257" s="355" t="s">
        <v>1018</v>
      </c>
      <c r="C257" s="355" t="s">
        <v>3606</v>
      </c>
      <c r="D257" s="355" t="s">
        <v>1018</v>
      </c>
      <c r="E257" s="350" t="s">
        <v>1016</v>
      </c>
      <c r="F257" s="355" t="s">
        <v>1061</v>
      </c>
      <c r="G257" s="350" t="s">
        <v>3628</v>
      </c>
      <c r="H257" s="350" t="s">
        <v>261</v>
      </c>
      <c r="I257" s="356">
        <v>15000000</v>
      </c>
    </row>
    <row r="258" spans="1:9" ht="30">
      <c r="A258" s="355" t="s">
        <v>3606</v>
      </c>
      <c r="B258" s="355" t="s">
        <v>1018</v>
      </c>
      <c r="C258" s="355" t="s">
        <v>3606</v>
      </c>
      <c r="D258" s="355" t="s">
        <v>1018</v>
      </c>
      <c r="E258" s="350" t="s">
        <v>1016</v>
      </c>
      <c r="F258" s="355" t="s">
        <v>1061</v>
      </c>
      <c r="G258" s="350" t="s">
        <v>3641</v>
      </c>
      <c r="H258" s="350" t="s">
        <v>262</v>
      </c>
      <c r="I258" s="356">
        <v>10000000</v>
      </c>
    </row>
    <row r="259" spans="1:9" ht="30">
      <c r="A259" s="355" t="s">
        <v>3606</v>
      </c>
      <c r="B259" s="355" t="s">
        <v>1018</v>
      </c>
      <c r="C259" s="355" t="s">
        <v>3606</v>
      </c>
      <c r="D259" s="355" t="s">
        <v>1018</v>
      </c>
      <c r="E259" s="350" t="s">
        <v>1016</v>
      </c>
      <c r="F259" s="355" t="s">
        <v>1061</v>
      </c>
      <c r="G259" s="350" t="s">
        <v>3629</v>
      </c>
      <c r="H259" s="350" t="s">
        <v>263</v>
      </c>
      <c r="I259" s="356">
        <v>10000000</v>
      </c>
    </row>
    <row r="260" spans="1:9" ht="30">
      <c r="A260" s="355" t="s">
        <v>3606</v>
      </c>
      <c r="B260" s="355" t="s">
        <v>1018</v>
      </c>
      <c r="C260" s="355" t="s">
        <v>3606</v>
      </c>
      <c r="D260" s="355" t="s">
        <v>1018</v>
      </c>
      <c r="E260" s="350" t="s">
        <v>1016</v>
      </c>
      <c r="F260" s="355" t="s">
        <v>1061</v>
      </c>
      <c r="G260" s="350" t="s">
        <v>3672</v>
      </c>
      <c r="H260" s="350" t="s">
        <v>264</v>
      </c>
      <c r="I260" s="356">
        <v>15000000</v>
      </c>
    </row>
    <row r="261" spans="1:9" ht="30">
      <c r="A261" s="355" t="s">
        <v>3606</v>
      </c>
      <c r="B261" s="355" t="s">
        <v>1018</v>
      </c>
      <c r="C261" s="355" t="s">
        <v>3606</v>
      </c>
      <c r="D261" s="355" t="s">
        <v>1018</v>
      </c>
      <c r="E261" s="350" t="s">
        <v>1016</v>
      </c>
      <c r="F261" s="355" t="s">
        <v>1061</v>
      </c>
      <c r="G261" s="350" t="s">
        <v>3673</v>
      </c>
      <c r="H261" s="350" t="s">
        <v>265</v>
      </c>
      <c r="I261" s="356">
        <v>9790000</v>
      </c>
    </row>
    <row r="262" spans="1:9">
      <c r="A262" s="355" t="s">
        <v>3606</v>
      </c>
      <c r="B262" s="355" t="s">
        <v>1018</v>
      </c>
      <c r="C262" s="355" t="s">
        <v>3606</v>
      </c>
      <c r="D262" s="355" t="s">
        <v>1018</v>
      </c>
      <c r="E262" s="350" t="s">
        <v>1016</v>
      </c>
      <c r="F262" s="355" t="s">
        <v>1061</v>
      </c>
      <c r="G262" s="350" t="s">
        <v>3674</v>
      </c>
      <c r="H262" s="350" t="s">
        <v>266</v>
      </c>
      <c r="I262" s="356">
        <v>2942352000</v>
      </c>
    </row>
    <row r="263" spans="1:9">
      <c r="A263" s="355" t="s">
        <v>3606</v>
      </c>
      <c r="B263" s="355" t="s">
        <v>1018</v>
      </c>
      <c r="C263" s="355" t="s">
        <v>3606</v>
      </c>
      <c r="D263" s="355" t="s">
        <v>1018</v>
      </c>
      <c r="E263" s="350" t="s">
        <v>1016</v>
      </c>
      <c r="F263" s="355" t="s">
        <v>1061</v>
      </c>
      <c r="G263" s="350" t="s">
        <v>3630</v>
      </c>
      <c r="H263" s="350" t="s">
        <v>267</v>
      </c>
      <c r="I263" s="356">
        <v>1743336000</v>
      </c>
    </row>
    <row r="264" spans="1:9">
      <c r="A264" s="355" t="s">
        <v>3606</v>
      </c>
      <c r="B264" s="355" t="s">
        <v>1018</v>
      </c>
      <c r="C264" s="355" t="s">
        <v>3606</v>
      </c>
      <c r="D264" s="355" t="s">
        <v>1018</v>
      </c>
      <c r="E264" s="350" t="s">
        <v>1016</v>
      </c>
      <c r="F264" s="355" t="s">
        <v>1061</v>
      </c>
      <c r="G264" s="350" t="s">
        <v>3675</v>
      </c>
      <c r="H264" s="350" t="s">
        <v>268</v>
      </c>
      <c r="I264" s="356">
        <v>947435000</v>
      </c>
    </row>
    <row r="265" spans="1:9">
      <c r="A265" s="355" t="s">
        <v>3606</v>
      </c>
      <c r="B265" s="355" t="s">
        <v>1018</v>
      </c>
      <c r="C265" s="355" t="s">
        <v>3606</v>
      </c>
      <c r="D265" s="355" t="s">
        <v>1018</v>
      </c>
      <c r="E265" s="350" t="s">
        <v>1016</v>
      </c>
      <c r="F265" s="355" t="s">
        <v>1061</v>
      </c>
      <c r="G265" s="350" t="s">
        <v>3631</v>
      </c>
      <c r="H265" s="350" t="s">
        <v>269</v>
      </c>
      <c r="I265" s="356">
        <v>1287648000</v>
      </c>
    </row>
    <row r="266" spans="1:9">
      <c r="A266" s="355" t="s">
        <v>3606</v>
      </c>
      <c r="B266" s="355" t="s">
        <v>1018</v>
      </c>
      <c r="C266" s="355" t="s">
        <v>3606</v>
      </c>
      <c r="D266" s="355" t="s">
        <v>1018</v>
      </c>
      <c r="E266" s="350" t="s">
        <v>1016</v>
      </c>
      <c r="F266" s="355" t="s">
        <v>1061</v>
      </c>
      <c r="G266" s="350" t="s">
        <v>3632</v>
      </c>
      <c r="H266" s="350" t="s">
        <v>270</v>
      </c>
      <c r="I266" s="356">
        <v>977196000</v>
      </c>
    </row>
    <row r="267" spans="1:9">
      <c r="A267" s="355" t="s">
        <v>3606</v>
      </c>
      <c r="B267" s="355" t="s">
        <v>1018</v>
      </c>
      <c r="C267" s="355" t="s">
        <v>3606</v>
      </c>
      <c r="D267" s="355" t="s">
        <v>1018</v>
      </c>
      <c r="E267" s="350" t="s">
        <v>1016</v>
      </c>
      <c r="F267" s="355" t="s">
        <v>1061</v>
      </c>
      <c r="G267" s="350" t="s">
        <v>3676</v>
      </c>
      <c r="H267" s="350" t="s">
        <v>271</v>
      </c>
      <c r="I267" s="356">
        <v>270816000</v>
      </c>
    </row>
    <row r="268" spans="1:9">
      <c r="A268" s="355" t="s">
        <v>3606</v>
      </c>
      <c r="B268" s="355" t="s">
        <v>1018</v>
      </c>
      <c r="C268" s="355" t="s">
        <v>3606</v>
      </c>
      <c r="D268" s="355" t="s">
        <v>1018</v>
      </c>
      <c r="E268" s="350" t="s">
        <v>1016</v>
      </c>
      <c r="F268" s="355" t="s">
        <v>1061</v>
      </c>
      <c r="G268" s="350" t="s">
        <v>3633</v>
      </c>
      <c r="H268" s="350" t="s">
        <v>272</v>
      </c>
      <c r="I268" s="356">
        <v>757065000</v>
      </c>
    </row>
    <row r="269" spans="1:9">
      <c r="A269" s="355" t="s">
        <v>3606</v>
      </c>
      <c r="B269" s="355" t="s">
        <v>1018</v>
      </c>
      <c r="C269" s="355" t="s">
        <v>3606</v>
      </c>
      <c r="D269" s="355" t="s">
        <v>1018</v>
      </c>
      <c r="E269" s="350" t="s">
        <v>1016</v>
      </c>
      <c r="F269" s="355" t="s">
        <v>1061</v>
      </c>
      <c r="G269" s="350" t="s">
        <v>3677</v>
      </c>
      <c r="H269" s="350" t="s">
        <v>273</v>
      </c>
      <c r="I269" s="356">
        <v>809820000</v>
      </c>
    </row>
    <row r="270" spans="1:9">
      <c r="A270" s="355" t="s">
        <v>3606</v>
      </c>
      <c r="B270" s="355" t="s">
        <v>1018</v>
      </c>
      <c r="C270" s="355" t="s">
        <v>3606</v>
      </c>
      <c r="D270" s="355" t="s">
        <v>1018</v>
      </c>
      <c r="E270" s="350" t="s">
        <v>1016</v>
      </c>
      <c r="F270" s="355" t="s">
        <v>1061</v>
      </c>
      <c r="G270" s="350" t="s">
        <v>3678</v>
      </c>
      <c r="H270" s="350" t="s">
        <v>274</v>
      </c>
      <c r="I270" s="356">
        <v>817020000</v>
      </c>
    </row>
    <row r="271" spans="1:9">
      <c r="A271" s="355" t="s">
        <v>3606</v>
      </c>
      <c r="B271" s="355" t="s">
        <v>1018</v>
      </c>
      <c r="C271" s="355" t="s">
        <v>3606</v>
      </c>
      <c r="D271" s="355" t="s">
        <v>1018</v>
      </c>
      <c r="E271" s="350" t="s">
        <v>1016</v>
      </c>
      <c r="F271" s="355" t="s">
        <v>1061</v>
      </c>
      <c r="G271" s="350" t="s">
        <v>3679</v>
      </c>
      <c r="H271" s="350" t="s">
        <v>275</v>
      </c>
      <c r="I271" s="356">
        <v>473484000</v>
      </c>
    </row>
    <row r="272" spans="1:9">
      <c r="A272" s="355" t="s">
        <v>3606</v>
      </c>
      <c r="B272" s="355" t="s">
        <v>1018</v>
      </c>
      <c r="C272" s="355" t="s">
        <v>3606</v>
      </c>
      <c r="D272" s="355" t="s">
        <v>1018</v>
      </c>
      <c r="E272" s="350" t="s">
        <v>1016</v>
      </c>
      <c r="F272" s="355" t="s">
        <v>1061</v>
      </c>
      <c r="G272" s="350" t="s">
        <v>3680</v>
      </c>
      <c r="H272" s="350" t="s">
        <v>276</v>
      </c>
      <c r="I272" s="356">
        <v>1700064000</v>
      </c>
    </row>
    <row r="273" spans="1:9">
      <c r="A273" s="355" t="s">
        <v>3606</v>
      </c>
      <c r="B273" s="355" t="s">
        <v>1018</v>
      </c>
      <c r="C273" s="355" t="s">
        <v>3606</v>
      </c>
      <c r="D273" s="355" t="s">
        <v>1018</v>
      </c>
      <c r="E273" s="350" t="s">
        <v>1016</v>
      </c>
      <c r="F273" s="355" t="s">
        <v>1061</v>
      </c>
      <c r="G273" s="350" t="s">
        <v>3681</v>
      </c>
      <c r="H273" s="350" t="s">
        <v>277</v>
      </c>
      <c r="I273" s="356">
        <v>522453000</v>
      </c>
    </row>
    <row r="274" spans="1:9">
      <c r="A274" s="355" t="s">
        <v>3606</v>
      </c>
      <c r="B274" s="355" t="s">
        <v>1018</v>
      </c>
      <c r="C274" s="355" t="s">
        <v>3606</v>
      </c>
      <c r="D274" s="355" t="s">
        <v>1018</v>
      </c>
      <c r="E274" s="350" t="s">
        <v>1016</v>
      </c>
      <c r="F274" s="355" t="s">
        <v>1061</v>
      </c>
      <c r="G274" s="350" t="s">
        <v>3682</v>
      </c>
      <c r="H274" s="350" t="s">
        <v>278</v>
      </c>
      <c r="I274" s="356">
        <v>1218096000</v>
      </c>
    </row>
    <row r="275" spans="1:9">
      <c r="A275" s="355" t="s">
        <v>3606</v>
      </c>
      <c r="B275" s="355" t="s">
        <v>1018</v>
      </c>
      <c r="C275" s="355" t="s">
        <v>3606</v>
      </c>
      <c r="D275" s="355" t="s">
        <v>1018</v>
      </c>
      <c r="E275" s="350" t="s">
        <v>1016</v>
      </c>
      <c r="F275" s="355" t="s">
        <v>1061</v>
      </c>
      <c r="G275" s="350" t="s">
        <v>3683</v>
      </c>
      <c r="H275" s="350" t="s">
        <v>279</v>
      </c>
      <c r="I275" s="356">
        <v>807696000</v>
      </c>
    </row>
    <row r="276" spans="1:9">
      <c r="A276" s="355" t="s">
        <v>3606</v>
      </c>
      <c r="B276" s="355" t="s">
        <v>1018</v>
      </c>
      <c r="C276" s="355" t="s">
        <v>3606</v>
      </c>
      <c r="D276" s="355" t="s">
        <v>1018</v>
      </c>
      <c r="E276" s="350" t="s">
        <v>1016</v>
      </c>
      <c r="F276" s="355" t="s">
        <v>1061</v>
      </c>
      <c r="G276" s="350" t="s">
        <v>3684</v>
      </c>
      <c r="H276" s="350" t="s">
        <v>280</v>
      </c>
      <c r="I276" s="356">
        <v>602820000</v>
      </c>
    </row>
    <row r="277" spans="1:9">
      <c r="A277" s="355" t="s">
        <v>3606</v>
      </c>
      <c r="B277" s="355" t="s">
        <v>1018</v>
      </c>
      <c r="C277" s="355" t="s">
        <v>3606</v>
      </c>
      <c r="D277" s="355" t="s">
        <v>1018</v>
      </c>
      <c r="E277" s="350" t="s">
        <v>1016</v>
      </c>
      <c r="F277" s="355" t="s">
        <v>1061</v>
      </c>
      <c r="G277" s="350" t="s">
        <v>3685</v>
      </c>
      <c r="H277" s="350" t="s">
        <v>281</v>
      </c>
      <c r="I277" s="356">
        <v>2055306000</v>
      </c>
    </row>
    <row r="278" spans="1:9">
      <c r="A278" s="355" t="s">
        <v>3606</v>
      </c>
      <c r="B278" s="355" t="s">
        <v>1018</v>
      </c>
      <c r="C278" s="355" t="s">
        <v>3606</v>
      </c>
      <c r="D278" s="355" t="s">
        <v>1018</v>
      </c>
      <c r="E278" s="350" t="s">
        <v>1016</v>
      </c>
      <c r="F278" s="355" t="s">
        <v>1061</v>
      </c>
      <c r="G278" s="350" t="s">
        <v>3686</v>
      </c>
      <c r="H278" s="350" t="s">
        <v>282</v>
      </c>
      <c r="I278" s="356">
        <v>1206000000</v>
      </c>
    </row>
    <row r="279" spans="1:9">
      <c r="A279" s="355" t="s">
        <v>3606</v>
      </c>
      <c r="B279" s="355" t="s">
        <v>1018</v>
      </c>
      <c r="C279" s="355" t="s">
        <v>3606</v>
      </c>
      <c r="D279" s="355" t="s">
        <v>1018</v>
      </c>
      <c r="E279" s="350" t="s">
        <v>1016</v>
      </c>
      <c r="F279" s="355" t="s">
        <v>1061</v>
      </c>
      <c r="G279" s="350" t="s">
        <v>3687</v>
      </c>
      <c r="H279" s="350" t="s">
        <v>283</v>
      </c>
      <c r="I279" s="356">
        <v>273072000</v>
      </c>
    </row>
    <row r="280" spans="1:9">
      <c r="A280" s="355" t="s">
        <v>3606</v>
      </c>
      <c r="B280" s="355" t="s">
        <v>1018</v>
      </c>
      <c r="C280" s="355" t="s">
        <v>3606</v>
      </c>
      <c r="D280" s="355" t="s">
        <v>1018</v>
      </c>
      <c r="E280" s="350" t="s">
        <v>1016</v>
      </c>
      <c r="F280" s="355" t="s">
        <v>1061</v>
      </c>
      <c r="G280" s="350" t="s">
        <v>3688</v>
      </c>
      <c r="H280" s="350" t="s">
        <v>284</v>
      </c>
      <c r="I280" s="356">
        <v>283413000</v>
      </c>
    </row>
    <row r="281" spans="1:9">
      <c r="A281" s="355" t="s">
        <v>3606</v>
      </c>
      <c r="B281" s="355" t="s">
        <v>1018</v>
      </c>
      <c r="C281" s="355" t="s">
        <v>3606</v>
      </c>
      <c r="D281" s="355" t="s">
        <v>1018</v>
      </c>
      <c r="E281" s="350" t="s">
        <v>1016</v>
      </c>
      <c r="F281" s="355" t="s">
        <v>1061</v>
      </c>
      <c r="G281" s="350" t="s">
        <v>3689</v>
      </c>
      <c r="H281" s="350" t="s">
        <v>285</v>
      </c>
      <c r="I281" s="356">
        <v>1868328000</v>
      </c>
    </row>
    <row r="282" spans="1:9">
      <c r="A282" s="355" t="s">
        <v>3606</v>
      </c>
      <c r="B282" s="355" t="s">
        <v>1018</v>
      </c>
      <c r="C282" s="355" t="s">
        <v>3606</v>
      </c>
      <c r="D282" s="355" t="s">
        <v>1018</v>
      </c>
      <c r="E282" s="350" t="s">
        <v>1016</v>
      </c>
      <c r="F282" s="355" t="s">
        <v>1061</v>
      </c>
      <c r="G282" s="350" t="s">
        <v>3690</v>
      </c>
      <c r="H282" s="350" t="s">
        <v>286</v>
      </c>
      <c r="I282" s="356">
        <v>383565000</v>
      </c>
    </row>
    <row r="283" spans="1:9">
      <c r="A283" s="355" t="s">
        <v>3606</v>
      </c>
      <c r="B283" s="355" t="s">
        <v>1018</v>
      </c>
      <c r="C283" s="355" t="s">
        <v>3606</v>
      </c>
      <c r="D283" s="355" t="s">
        <v>1018</v>
      </c>
      <c r="E283" s="350" t="s">
        <v>1016</v>
      </c>
      <c r="F283" s="355" t="s">
        <v>1061</v>
      </c>
      <c r="G283" s="350" t="s">
        <v>3691</v>
      </c>
      <c r="H283" s="350" t="s">
        <v>287</v>
      </c>
      <c r="I283" s="356">
        <v>428448000</v>
      </c>
    </row>
    <row r="284" spans="1:9">
      <c r="A284" s="355" t="s">
        <v>3606</v>
      </c>
      <c r="B284" s="355" t="s">
        <v>1018</v>
      </c>
      <c r="C284" s="355" t="s">
        <v>3606</v>
      </c>
      <c r="D284" s="355" t="s">
        <v>1018</v>
      </c>
      <c r="E284" s="350" t="s">
        <v>1016</v>
      </c>
      <c r="F284" s="355" t="s">
        <v>1061</v>
      </c>
      <c r="G284" s="350" t="s">
        <v>3692</v>
      </c>
      <c r="H284" s="350" t="s">
        <v>288</v>
      </c>
      <c r="I284" s="356">
        <v>680075000</v>
      </c>
    </row>
    <row r="285" spans="1:9">
      <c r="A285" s="355" t="s">
        <v>3606</v>
      </c>
      <c r="B285" s="355" t="s">
        <v>1018</v>
      </c>
      <c r="C285" s="355" t="s">
        <v>3606</v>
      </c>
      <c r="D285" s="355" t="s">
        <v>1018</v>
      </c>
      <c r="E285" s="350" t="s">
        <v>1016</v>
      </c>
      <c r="F285" s="355" t="s">
        <v>1061</v>
      </c>
      <c r="G285" s="350" t="s">
        <v>3693</v>
      </c>
      <c r="H285" s="350" t="s">
        <v>289</v>
      </c>
      <c r="I285" s="356">
        <v>386289000</v>
      </c>
    </row>
    <row r="286" spans="1:9">
      <c r="A286" s="355" t="s">
        <v>3606</v>
      </c>
      <c r="B286" s="355" t="s">
        <v>1018</v>
      </c>
      <c r="C286" s="355" t="s">
        <v>3606</v>
      </c>
      <c r="D286" s="355" t="s">
        <v>1018</v>
      </c>
      <c r="E286" s="350" t="s">
        <v>1016</v>
      </c>
      <c r="F286" s="355" t="s">
        <v>1061</v>
      </c>
      <c r="G286" s="350" t="s">
        <v>3694</v>
      </c>
      <c r="H286" s="350" t="s">
        <v>290</v>
      </c>
      <c r="I286" s="356">
        <v>2373120000</v>
      </c>
    </row>
    <row r="287" spans="1:9" ht="30">
      <c r="A287" s="355" t="s">
        <v>3606</v>
      </c>
      <c r="B287" s="355" t="s">
        <v>1018</v>
      </c>
      <c r="C287" s="355" t="s">
        <v>3606</v>
      </c>
      <c r="D287" s="355" t="s">
        <v>1018</v>
      </c>
      <c r="E287" s="350" t="s">
        <v>1016</v>
      </c>
      <c r="F287" s="355" t="s">
        <v>1061</v>
      </c>
      <c r="G287" s="350" t="s">
        <v>3245</v>
      </c>
      <c r="H287" s="350" t="s">
        <v>206</v>
      </c>
      <c r="I287" s="356">
        <v>973632000</v>
      </c>
    </row>
    <row r="288" spans="1:9" ht="30">
      <c r="A288" s="355" t="s">
        <v>3606</v>
      </c>
      <c r="B288" s="355" t="s">
        <v>1018</v>
      </c>
      <c r="C288" s="355" t="s">
        <v>3606</v>
      </c>
      <c r="D288" s="355" t="s">
        <v>1018</v>
      </c>
      <c r="E288" s="350" t="s">
        <v>1016</v>
      </c>
      <c r="F288" s="355" t="s">
        <v>1061</v>
      </c>
      <c r="G288" s="350" t="s">
        <v>3247</v>
      </c>
      <c r="H288" s="350" t="s">
        <v>3695</v>
      </c>
      <c r="I288" s="356">
        <v>50000000</v>
      </c>
    </row>
    <row r="289" spans="1:9" ht="30">
      <c r="A289" s="355" t="s">
        <v>3606</v>
      </c>
      <c r="B289" s="355" t="s">
        <v>1018</v>
      </c>
      <c r="C289" s="355" t="s">
        <v>3606</v>
      </c>
      <c r="D289" s="355" t="s">
        <v>1018</v>
      </c>
      <c r="E289" s="350" t="s">
        <v>1016</v>
      </c>
      <c r="F289" s="355" t="s">
        <v>1061</v>
      </c>
      <c r="G289" s="350" t="s">
        <v>3249</v>
      </c>
      <c r="H289" s="350" t="s">
        <v>3696</v>
      </c>
      <c r="I289" s="356">
        <v>152570000</v>
      </c>
    </row>
    <row r="290" spans="1:9" ht="30">
      <c r="A290" s="355" t="s">
        <v>3606</v>
      </c>
      <c r="B290" s="355" t="s">
        <v>1018</v>
      </c>
      <c r="C290" s="355" t="s">
        <v>3606</v>
      </c>
      <c r="D290" s="355" t="s">
        <v>1018</v>
      </c>
      <c r="E290" s="350" t="s">
        <v>1016</v>
      </c>
      <c r="F290" s="355" t="s">
        <v>1061</v>
      </c>
      <c r="G290" s="350" t="s">
        <v>3251</v>
      </c>
      <c r="H290" s="350" t="s">
        <v>3697</v>
      </c>
      <c r="I290" s="356">
        <v>20000000</v>
      </c>
    </row>
    <row r="291" spans="1:9">
      <c r="A291" s="349"/>
      <c r="B291" s="349"/>
      <c r="C291" s="349"/>
      <c r="D291" s="349"/>
      <c r="E291" s="349"/>
      <c r="F291" s="349"/>
      <c r="G291" s="349"/>
      <c r="H291" s="350"/>
      <c r="I291" s="351"/>
    </row>
    <row r="292" spans="1:9">
      <c r="A292" s="355" t="s">
        <v>3606</v>
      </c>
      <c r="B292" s="355" t="s">
        <v>1018</v>
      </c>
      <c r="C292" s="355" t="s">
        <v>3606</v>
      </c>
      <c r="D292" s="355" t="s">
        <v>1018</v>
      </c>
      <c r="E292" s="350" t="s">
        <v>1016</v>
      </c>
      <c r="F292" s="355" t="s">
        <v>1062</v>
      </c>
      <c r="G292" s="350"/>
      <c r="H292" s="350" t="s">
        <v>291</v>
      </c>
      <c r="I292" s="356">
        <v>165000000</v>
      </c>
    </row>
    <row r="293" spans="1:9">
      <c r="A293" s="355" t="s">
        <v>3606</v>
      </c>
      <c r="B293" s="355" t="s">
        <v>1018</v>
      </c>
      <c r="C293" s="355" t="s">
        <v>3606</v>
      </c>
      <c r="D293" s="355" t="s">
        <v>1018</v>
      </c>
      <c r="E293" s="350" t="s">
        <v>1016</v>
      </c>
      <c r="F293" s="355" t="s">
        <v>1062</v>
      </c>
      <c r="G293" s="350" t="s">
        <v>1018</v>
      </c>
      <c r="H293" s="350" t="s">
        <v>292</v>
      </c>
      <c r="I293" s="356">
        <v>40000000</v>
      </c>
    </row>
    <row r="294" spans="1:9">
      <c r="A294" s="355" t="s">
        <v>3606</v>
      </c>
      <c r="B294" s="355" t="s">
        <v>1018</v>
      </c>
      <c r="C294" s="355" t="s">
        <v>3606</v>
      </c>
      <c r="D294" s="355" t="s">
        <v>1018</v>
      </c>
      <c r="E294" s="350" t="s">
        <v>1016</v>
      </c>
      <c r="F294" s="355" t="s">
        <v>1062</v>
      </c>
      <c r="G294" s="350" t="s">
        <v>1020</v>
      </c>
      <c r="H294" s="350" t="s">
        <v>293</v>
      </c>
      <c r="I294" s="356">
        <v>50000000</v>
      </c>
    </row>
    <row r="295" spans="1:9">
      <c r="A295" s="355" t="s">
        <v>3606</v>
      </c>
      <c r="B295" s="355" t="s">
        <v>1018</v>
      </c>
      <c r="C295" s="355" t="s">
        <v>3606</v>
      </c>
      <c r="D295" s="355" t="s">
        <v>1018</v>
      </c>
      <c r="E295" s="350" t="s">
        <v>1016</v>
      </c>
      <c r="F295" s="355" t="s">
        <v>1062</v>
      </c>
      <c r="G295" s="350" t="s">
        <v>1055</v>
      </c>
      <c r="H295" s="350" t="s">
        <v>121</v>
      </c>
      <c r="I295" s="356">
        <v>75000000</v>
      </c>
    </row>
    <row r="296" spans="1:9">
      <c r="A296" s="349"/>
      <c r="B296" s="349"/>
      <c r="C296" s="349"/>
      <c r="D296" s="349"/>
      <c r="E296" s="349"/>
      <c r="F296" s="349"/>
      <c r="G296" s="349"/>
      <c r="H296" s="350"/>
      <c r="I296" s="351"/>
    </row>
    <row r="297" spans="1:9" ht="30">
      <c r="A297" s="355" t="s">
        <v>3606</v>
      </c>
      <c r="B297" s="355" t="s">
        <v>1018</v>
      </c>
      <c r="C297" s="355" t="s">
        <v>3606</v>
      </c>
      <c r="D297" s="355" t="s">
        <v>1018</v>
      </c>
      <c r="E297" s="350" t="s">
        <v>1016</v>
      </c>
      <c r="F297" s="355" t="s">
        <v>1032</v>
      </c>
      <c r="G297" s="350"/>
      <c r="H297" s="350" t="s">
        <v>294</v>
      </c>
      <c r="I297" s="356">
        <v>411000000</v>
      </c>
    </row>
    <row r="298" spans="1:9">
      <c r="A298" s="355" t="s">
        <v>3606</v>
      </c>
      <c r="B298" s="355" t="s">
        <v>1018</v>
      </c>
      <c r="C298" s="355" t="s">
        <v>3606</v>
      </c>
      <c r="D298" s="355" t="s">
        <v>1018</v>
      </c>
      <c r="E298" s="350" t="s">
        <v>1016</v>
      </c>
      <c r="F298" s="355" t="s">
        <v>1032</v>
      </c>
      <c r="G298" s="350" t="s">
        <v>1016</v>
      </c>
      <c r="H298" s="350" t="s">
        <v>295</v>
      </c>
      <c r="I298" s="356">
        <v>50000000</v>
      </c>
    </row>
    <row r="299" spans="1:9">
      <c r="A299" s="355" t="s">
        <v>3606</v>
      </c>
      <c r="B299" s="355" t="s">
        <v>1018</v>
      </c>
      <c r="C299" s="355" t="s">
        <v>3606</v>
      </c>
      <c r="D299" s="355" t="s">
        <v>1018</v>
      </c>
      <c r="E299" s="350" t="s">
        <v>1016</v>
      </c>
      <c r="F299" s="355" t="s">
        <v>1032</v>
      </c>
      <c r="G299" s="350" t="s">
        <v>1018</v>
      </c>
      <c r="H299" s="350" t="s">
        <v>296</v>
      </c>
      <c r="I299" s="356">
        <v>150000000</v>
      </c>
    </row>
    <row r="300" spans="1:9">
      <c r="A300" s="355" t="s">
        <v>3606</v>
      </c>
      <c r="B300" s="355" t="s">
        <v>1018</v>
      </c>
      <c r="C300" s="355" t="s">
        <v>3606</v>
      </c>
      <c r="D300" s="355" t="s">
        <v>1018</v>
      </c>
      <c r="E300" s="350" t="s">
        <v>1016</v>
      </c>
      <c r="F300" s="355" t="s">
        <v>1032</v>
      </c>
      <c r="G300" s="350" t="s">
        <v>1020</v>
      </c>
      <c r="H300" s="350" t="s">
        <v>297</v>
      </c>
      <c r="I300" s="356">
        <v>71000000</v>
      </c>
    </row>
    <row r="301" spans="1:9">
      <c r="A301" s="355" t="s">
        <v>3606</v>
      </c>
      <c r="B301" s="355" t="s">
        <v>1018</v>
      </c>
      <c r="C301" s="355" t="s">
        <v>3606</v>
      </c>
      <c r="D301" s="355" t="s">
        <v>1018</v>
      </c>
      <c r="E301" s="350" t="s">
        <v>1016</v>
      </c>
      <c r="F301" s="355" t="s">
        <v>1032</v>
      </c>
      <c r="G301" s="350" t="s">
        <v>1054</v>
      </c>
      <c r="H301" s="350" t="s">
        <v>298</v>
      </c>
      <c r="I301" s="356">
        <v>75000000</v>
      </c>
    </row>
    <row r="302" spans="1:9">
      <c r="A302" s="355" t="s">
        <v>3606</v>
      </c>
      <c r="B302" s="355" t="s">
        <v>1018</v>
      </c>
      <c r="C302" s="355" t="s">
        <v>3606</v>
      </c>
      <c r="D302" s="355" t="s">
        <v>1018</v>
      </c>
      <c r="E302" s="350" t="s">
        <v>1016</v>
      </c>
      <c r="F302" s="355" t="s">
        <v>1032</v>
      </c>
      <c r="G302" s="350" t="s">
        <v>1055</v>
      </c>
      <c r="H302" s="350" t="s">
        <v>299</v>
      </c>
      <c r="I302" s="356">
        <v>35000000</v>
      </c>
    </row>
    <row r="303" spans="1:9">
      <c r="A303" s="355" t="s">
        <v>3606</v>
      </c>
      <c r="B303" s="355" t="s">
        <v>1018</v>
      </c>
      <c r="C303" s="355" t="s">
        <v>3606</v>
      </c>
      <c r="D303" s="355" t="s">
        <v>1018</v>
      </c>
      <c r="E303" s="350" t="s">
        <v>1016</v>
      </c>
      <c r="F303" s="355" t="s">
        <v>1032</v>
      </c>
      <c r="G303" s="350" t="s">
        <v>1022</v>
      </c>
      <c r="H303" s="350" t="s">
        <v>300</v>
      </c>
      <c r="I303" s="356">
        <v>30000000</v>
      </c>
    </row>
    <row r="304" spans="1:9">
      <c r="A304" s="349"/>
      <c r="B304" s="349"/>
      <c r="C304" s="349"/>
      <c r="D304" s="349"/>
      <c r="E304" s="349"/>
      <c r="F304" s="349"/>
      <c r="G304" s="349"/>
      <c r="H304" s="350"/>
      <c r="I304" s="351"/>
    </row>
    <row r="305" spans="1:9">
      <c r="A305" s="355" t="s">
        <v>3606</v>
      </c>
      <c r="B305" s="355" t="s">
        <v>1018</v>
      </c>
      <c r="C305" s="355" t="s">
        <v>3606</v>
      </c>
      <c r="D305" s="355" t="s">
        <v>1018</v>
      </c>
      <c r="E305" s="350" t="s">
        <v>1016</v>
      </c>
      <c r="F305" s="355" t="s">
        <v>1035</v>
      </c>
      <c r="G305" s="350"/>
      <c r="H305" s="350" t="s">
        <v>301</v>
      </c>
      <c r="I305" s="356">
        <v>706000000</v>
      </c>
    </row>
    <row r="306" spans="1:9">
      <c r="A306" s="355" t="s">
        <v>3606</v>
      </c>
      <c r="B306" s="355" t="s">
        <v>1018</v>
      </c>
      <c r="C306" s="355" t="s">
        <v>3606</v>
      </c>
      <c r="D306" s="355" t="s">
        <v>1018</v>
      </c>
      <c r="E306" s="350" t="s">
        <v>1016</v>
      </c>
      <c r="F306" s="355" t="s">
        <v>1035</v>
      </c>
      <c r="G306" s="350" t="s">
        <v>1016</v>
      </c>
      <c r="H306" s="350" t="s">
        <v>302</v>
      </c>
      <c r="I306" s="356">
        <v>50000000</v>
      </c>
    </row>
    <row r="307" spans="1:9">
      <c r="A307" s="355" t="s">
        <v>3606</v>
      </c>
      <c r="B307" s="355" t="s">
        <v>1018</v>
      </c>
      <c r="C307" s="355" t="s">
        <v>3606</v>
      </c>
      <c r="D307" s="355" t="s">
        <v>1018</v>
      </c>
      <c r="E307" s="350" t="s">
        <v>1016</v>
      </c>
      <c r="F307" s="355" t="s">
        <v>1035</v>
      </c>
      <c r="G307" s="350" t="s">
        <v>1018</v>
      </c>
      <c r="H307" s="350" t="s">
        <v>303</v>
      </c>
      <c r="I307" s="356">
        <v>170000000</v>
      </c>
    </row>
    <row r="308" spans="1:9" ht="45">
      <c r="A308" s="355" t="s">
        <v>3606</v>
      </c>
      <c r="B308" s="355" t="s">
        <v>1018</v>
      </c>
      <c r="C308" s="355" t="s">
        <v>3606</v>
      </c>
      <c r="D308" s="355" t="s">
        <v>1018</v>
      </c>
      <c r="E308" s="350" t="s">
        <v>1016</v>
      </c>
      <c r="F308" s="355" t="s">
        <v>1035</v>
      </c>
      <c r="G308" s="350" t="s">
        <v>1020</v>
      </c>
      <c r="H308" s="350" t="s">
        <v>304</v>
      </c>
      <c r="I308" s="356">
        <v>360000000</v>
      </c>
    </row>
    <row r="309" spans="1:9">
      <c r="A309" s="355" t="s">
        <v>3606</v>
      </c>
      <c r="B309" s="355" t="s">
        <v>1018</v>
      </c>
      <c r="C309" s="355" t="s">
        <v>3606</v>
      </c>
      <c r="D309" s="355" t="s">
        <v>1018</v>
      </c>
      <c r="E309" s="350" t="s">
        <v>1016</v>
      </c>
      <c r="F309" s="355" t="s">
        <v>1035</v>
      </c>
      <c r="G309" s="350" t="s">
        <v>1054</v>
      </c>
      <c r="H309" s="350" t="s">
        <v>305</v>
      </c>
      <c r="I309" s="356">
        <v>76000000</v>
      </c>
    </row>
    <row r="310" spans="1:9">
      <c r="A310" s="355" t="s">
        <v>3606</v>
      </c>
      <c r="B310" s="355" t="s">
        <v>1018</v>
      </c>
      <c r="C310" s="355" t="s">
        <v>3606</v>
      </c>
      <c r="D310" s="355" t="s">
        <v>1018</v>
      </c>
      <c r="E310" s="350" t="s">
        <v>1016</v>
      </c>
      <c r="F310" s="355" t="s">
        <v>1035</v>
      </c>
      <c r="G310" s="350" t="s">
        <v>1055</v>
      </c>
      <c r="H310" s="350" t="s">
        <v>306</v>
      </c>
      <c r="I310" s="356">
        <v>30000000</v>
      </c>
    </row>
    <row r="311" spans="1:9">
      <c r="A311" s="355" t="s">
        <v>3606</v>
      </c>
      <c r="B311" s="355" t="s">
        <v>1018</v>
      </c>
      <c r="C311" s="355" t="s">
        <v>3606</v>
      </c>
      <c r="D311" s="355" t="s">
        <v>1018</v>
      </c>
      <c r="E311" s="350" t="s">
        <v>1016</v>
      </c>
      <c r="F311" s="355" t="s">
        <v>1035</v>
      </c>
      <c r="G311" s="350" t="s">
        <v>1022</v>
      </c>
      <c r="H311" s="350" t="s">
        <v>121</v>
      </c>
      <c r="I311" s="356">
        <v>20000000</v>
      </c>
    </row>
    <row r="312" spans="1:9">
      <c r="A312" s="349"/>
      <c r="B312" s="349"/>
      <c r="C312" s="349"/>
      <c r="D312" s="349"/>
      <c r="E312" s="349"/>
      <c r="F312" s="349"/>
      <c r="G312" s="349"/>
      <c r="H312" s="350"/>
      <c r="I312" s="351"/>
    </row>
    <row r="313" spans="1:9">
      <c r="A313" s="355" t="s">
        <v>3606</v>
      </c>
      <c r="B313" s="355" t="s">
        <v>1018</v>
      </c>
      <c r="C313" s="355" t="s">
        <v>3606</v>
      </c>
      <c r="D313" s="355" t="s">
        <v>1018</v>
      </c>
      <c r="E313" s="350" t="s">
        <v>1016</v>
      </c>
      <c r="F313" s="355" t="s">
        <v>1064</v>
      </c>
      <c r="G313" s="350"/>
      <c r="H313" s="350" t="s">
        <v>307</v>
      </c>
      <c r="I313" s="356">
        <v>460000000</v>
      </c>
    </row>
    <row r="314" spans="1:9">
      <c r="A314" s="355" t="s">
        <v>3606</v>
      </c>
      <c r="B314" s="355" t="s">
        <v>1018</v>
      </c>
      <c r="C314" s="355" t="s">
        <v>3606</v>
      </c>
      <c r="D314" s="355" t="s">
        <v>1018</v>
      </c>
      <c r="E314" s="350" t="s">
        <v>1016</v>
      </c>
      <c r="F314" s="355" t="s">
        <v>1064</v>
      </c>
      <c r="G314" s="350" t="s">
        <v>1016</v>
      </c>
      <c r="H314" s="350" t="s">
        <v>308</v>
      </c>
      <c r="I314" s="356">
        <v>125000000</v>
      </c>
    </row>
    <row r="315" spans="1:9">
      <c r="A315" s="355" t="s">
        <v>3606</v>
      </c>
      <c r="B315" s="355" t="s">
        <v>1018</v>
      </c>
      <c r="C315" s="355" t="s">
        <v>3606</v>
      </c>
      <c r="D315" s="355" t="s">
        <v>1018</v>
      </c>
      <c r="E315" s="350" t="s">
        <v>1016</v>
      </c>
      <c r="F315" s="355" t="s">
        <v>1064</v>
      </c>
      <c r="G315" s="350" t="s">
        <v>1018</v>
      </c>
      <c r="H315" s="350" t="s">
        <v>309</v>
      </c>
      <c r="I315" s="356">
        <v>70000000</v>
      </c>
    </row>
    <row r="316" spans="1:9">
      <c r="A316" s="355" t="s">
        <v>3606</v>
      </c>
      <c r="B316" s="355" t="s">
        <v>1018</v>
      </c>
      <c r="C316" s="355" t="s">
        <v>3606</v>
      </c>
      <c r="D316" s="355" t="s">
        <v>1018</v>
      </c>
      <c r="E316" s="350" t="s">
        <v>1016</v>
      </c>
      <c r="F316" s="355" t="s">
        <v>1064</v>
      </c>
      <c r="G316" s="350" t="s">
        <v>1020</v>
      </c>
      <c r="H316" s="350" t="s">
        <v>310</v>
      </c>
      <c r="I316" s="356">
        <v>80000000</v>
      </c>
    </row>
    <row r="317" spans="1:9">
      <c r="A317" s="355" t="s">
        <v>3606</v>
      </c>
      <c r="B317" s="355" t="s">
        <v>1018</v>
      </c>
      <c r="C317" s="355" t="s">
        <v>3606</v>
      </c>
      <c r="D317" s="355" t="s">
        <v>1018</v>
      </c>
      <c r="E317" s="350" t="s">
        <v>1016</v>
      </c>
      <c r="F317" s="355" t="s">
        <v>1064</v>
      </c>
      <c r="G317" s="350" t="s">
        <v>1054</v>
      </c>
      <c r="H317" s="350" t="s">
        <v>121</v>
      </c>
      <c r="I317" s="356">
        <v>35000000</v>
      </c>
    </row>
    <row r="318" spans="1:9" ht="30">
      <c r="A318" s="355" t="s">
        <v>3606</v>
      </c>
      <c r="B318" s="355" t="s">
        <v>1018</v>
      </c>
      <c r="C318" s="355" t="s">
        <v>3606</v>
      </c>
      <c r="D318" s="355" t="s">
        <v>1018</v>
      </c>
      <c r="E318" s="350" t="s">
        <v>1016</v>
      </c>
      <c r="F318" s="355" t="s">
        <v>1064</v>
      </c>
      <c r="G318" s="350" t="s">
        <v>3055</v>
      </c>
      <c r="H318" s="350" t="s">
        <v>3698</v>
      </c>
      <c r="I318" s="356">
        <v>150000000</v>
      </c>
    </row>
    <row r="319" spans="1:9">
      <c r="A319" s="349"/>
      <c r="B319" s="349"/>
      <c r="C319" s="349"/>
      <c r="D319" s="349"/>
      <c r="E319" s="349"/>
      <c r="F319" s="349"/>
      <c r="G319" s="349"/>
      <c r="H319" s="350"/>
      <c r="I319" s="351"/>
    </row>
    <row r="320" spans="1:9" ht="30">
      <c r="A320" s="355" t="s">
        <v>3606</v>
      </c>
      <c r="B320" s="355" t="s">
        <v>1018</v>
      </c>
      <c r="C320" s="355" t="s">
        <v>3606</v>
      </c>
      <c r="D320" s="355" t="s">
        <v>1018</v>
      </c>
      <c r="E320" s="350" t="s">
        <v>1016</v>
      </c>
      <c r="F320" s="355" t="s">
        <v>1065</v>
      </c>
      <c r="G320" s="350"/>
      <c r="H320" s="350" t="s">
        <v>311</v>
      </c>
      <c r="I320" s="356">
        <v>1970000000</v>
      </c>
    </row>
    <row r="321" spans="1:9">
      <c r="A321" s="355" t="s">
        <v>3606</v>
      </c>
      <c r="B321" s="355" t="s">
        <v>1018</v>
      </c>
      <c r="C321" s="355" t="s">
        <v>3606</v>
      </c>
      <c r="D321" s="355" t="s">
        <v>1018</v>
      </c>
      <c r="E321" s="350" t="s">
        <v>1016</v>
      </c>
      <c r="F321" s="355" t="s">
        <v>1065</v>
      </c>
      <c r="G321" s="350" t="s">
        <v>1016</v>
      </c>
      <c r="H321" s="350" t="s">
        <v>312</v>
      </c>
      <c r="I321" s="356">
        <v>350000000</v>
      </c>
    </row>
    <row r="322" spans="1:9">
      <c r="A322" s="355" t="s">
        <v>3606</v>
      </c>
      <c r="B322" s="355" t="s">
        <v>1018</v>
      </c>
      <c r="C322" s="355" t="s">
        <v>3606</v>
      </c>
      <c r="D322" s="355" t="s">
        <v>1018</v>
      </c>
      <c r="E322" s="350" t="s">
        <v>1016</v>
      </c>
      <c r="F322" s="355" t="s">
        <v>1065</v>
      </c>
      <c r="G322" s="350" t="s">
        <v>1018</v>
      </c>
      <c r="H322" s="350" t="s">
        <v>313</v>
      </c>
      <c r="I322" s="356">
        <v>100000000</v>
      </c>
    </row>
    <row r="323" spans="1:9">
      <c r="A323" s="355" t="s">
        <v>3606</v>
      </c>
      <c r="B323" s="355" t="s">
        <v>1018</v>
      </c>
      <c r="C323" s="355" t="s">
        <v>3606</v>
      </c>
      <c r="D323" s="355" t="s">
        <v>1018</v>
      </c>
      <c r="E323" s="350" t="s">
        <v>1016</v>
      </c>
      <c r="F323" s="355" t="s">
        <v>1065</v>
      </c>
      <c r="G323" s="350" t="s">
        <v>1020</v>
      </c>
      <c r="H323" s="350" t="s">
        <v>314</v>
      </c>
      <c r="I323" s="356">
        <v>75000000</v>
      </c>
    </row>
    <row r="324" spans="1:9">
      <c r="A324" s="355" t="s">
        <v>3606</v>
      </c>
      <c r="B324" s="355" t="s">
        <v>1018</v>
      </c>
      <c r="C324" s="355" t="s">
        <v>3606</v>
      </c>
      <c r="D324" s="355" t="s">
        <v>1018</v>
      </c>
      <c r="E324" s="350" t="s">
        <v>1016</v>
      </c>
      <c r="F324" s="355" t="s">
        <v>1065</v>
      </c>
      <c r="G324" s="350" t="s">
        <v>1054</v>
      </c>
      <c r="H324" s="350" t="s">
        <v>315</v>
      </c>
      <c r="I324" s="356">
        <v>500000000</v>
      </c>
    </row>
    <row r="325" spans="1:9">
      <c r="A325" s="355" t="s">
        <v>3606</v>
      </c>
      <c r="B325" s="355" t="s">
        <v>1018</v>
      </c>
      <c r="C325" s="355" t="s">
        <v>3606</v>
      </c>
      <c r="D325" s="355" t="s">
        <v>1018</v>
      </c>
      <c r="E325" s="350" t="s">
        <v>1016</v>
      </c>
      <c r="F325" s="355" t="s">
        <v>1065</v>
      </c>
      <c r="G325" s="350" t="s">
        <v>1055</v>
      </c>
      <c r="H325" s="350" t="s">
        <v>316</v>
      </c>
      <c r="I325" s="356">
        <v>200000000</v>
      </c>
    </row>
    <row r="326" spans="1:9">
      <c r="A326" s="355" t="s">
        <v>3606</v>
      </c>
      <c r="B326" s="355" t="s">
        <v>1018</v>
      </c>
      <c r="C326" s="355" t="s">
        <v>3606</v>
      </c>
      <c r="D326" s="355" t="s">
        <v>1018</v>
      </c>
      <c r="E326" s="350" t="s">
        <v>1016</v>
      </c>
      <c r="F326" s="355" t="s">
        <v>1065</v>
      </c>
      <c r="G326" s="350" t="s">
        <v>1022</v>
      </c>
      <c r="H326" s="350" t="s">
        <v>317</v>
      </c>
      <c r="I326" s="356">
        <v>150000000</v>
      </c>
    </row>
    <row r="327" spans="1:9">
      <c r="A327" s="355" t="s">
        <v>3606</v>
      </c>
      <c r="B327" s="355" t="s">
        <v>1018</v>
      </c>
      <c r="C327" s="355" t="s">
        <v>3606</v>
      </c>
      <c r="D327" s="355" t="s">
        <v>1018</v>
      </c>
      <c r="E327" s="350" t="s">
        <v>1016</v>
      </c>
      <c r="F327" s="355" t="s">
        <v>1065</v>
      </c>
      <c r="G327" s="350" t="s">
        <v>1025</v>
      </c>
      <c r="H327" s="350" t="s">
        <v>318</v>
      </c>
      <c r="I327" s="356">
        <v>400000000</v>
      </c>
    </row>
    <row r="328" spans="1:9">
      <c r="A328" s="355" t="s">
        <v>3606</v>
      </c>
      <c r="B328" s="355" t="s">
        <v>1018</v>
      </c>
      <c r="C328" s="355" t="s">
        <v>3606</v>
      </c>
      <c r="D328" s="355" t="s">
        <v>1018</v>
      </c>
      <c r="E328" s="350" t="s">
        <v>1016</v>
      </c>
      <c r="F328" s="355" t="s">
        <v>1065</v>
      </c>
      <c r="G328" s="350" t="s">
        <v>1057</v>
      </c>
      <c r="H328" s="350" t="s">
        <v>319</v>
      </c>
      <c r="I328" s="356">
        <v>150000000</v>
      </c>
    </row>
    <row r="329" spans="1:9" ht="30">
      <c r="A329" s="355" t="s">
        <v>3606</v>
      </c>
      <c r="B329" s="355" t="s">
        <v>1018</v>
      </c>
      <c r="C329" s="355" t="s">
        <v>3606</v>
      </c>
      <c r="D329" s="355" t="s">
        <v>1018</v>
      </c>
      <c r="E329" s="350" t="s">
        <v>1016</v>
      </c>
      <c r="F329" s="355" t="s">
        <v>1065</v>
      </c>
      <c r="G329" s="350" t="s">
        <v>1027</v>
      </c>
      <c r="H329" s="350" t="s">
        <v>320</v>
      </c>
      <c r="I329" s="356">
        <v>25000000</v>
      </c>
    </row>
    <row r="330" spans="1:9">
      <c r="A330" s="355" t="s">
        <v>3606</v>
      </c>
      <c r="B330" s="355" t="s">
        <v>1018</v>
      </c>
      <c r="C330" s="355" t="s">
        <v>3606</v>
      </c>
      <c r="D330" s="355" t="s">
        <v>1018</v>
      </c>
      <c r="E330" s="350" t="s">
        <v>1016</v>
      </c>
      <c r="F330" s="355" t="s">
        <v>1065</v>
      </c>
      <c r="G330" s="350" t="s">
        <v>1058</v>
      </c>
      <c r="H330" s="350" t="s">
        <v>121</v>
      </c>
      <c r="I330" s="356">
        <v>20000000</v>
      </c>
    </row>
    <row r="331" spans="1:9">
      <c r="A331" s="349"/>
      <c r="B331" s="349"/>
      <c r="C331" s="349"/>
      <c r="D331" s="349"/>
      <c r="E331" s="349"/>
      <c r="F331" s="349"/>
      <c r="G331" s="349"/>
      <c r="H331" s="350"/>
      <c r="I331" s="351"/>
    </row>
    <row r="332" spans="1:9">
      <c r="A332" s="355" t="s">
        <v>3606</v>
      </c>
      <c r="B332" s="355" t="s">
        <v>1018</v>
      </c>
      <c r="C332" s="355" t="s">
        <v>3606</v>
      </c>
      <c r="D332" s="355" t="s">
        <v>1018</v>
      </c>
      <c r="E332" s="350" t="s">
        <v>1016</v>
      </c>
      <c r="F332" s="355" t="s">
        <v>1066</v>
      </c>
      <c r="G332" s="350"/>
      <c r="H332" s="350" t="s">
        <v>321</v>
      </c>
      <c r="I332" s="356">
        <v>287000000</v>
      </c>
    </row>
    <row r="333" spans="1:9">
      <c r="A333" s="355" t="s">
        <v>3606</v>
      </c>
      <c r="B333" s="355" t="s">
        <v>1018</v>
      </c>
      <c r="C333" s="355" t="s">
        <v>3606</v>
      </c>
      <c r="D333" s="355" t="s">
        <v>1018</v>
      </c>
      <c r="E333" s="350" t="s">
        <v>1016</v>
      </c>
      <c r="F333" s="355" t="s">
        <v>1066</v>
      </c>
      <c r="G333" s="350" t="s">
        <v>1016</v>
      </c>
      <c r="H333" s="350" t="s">
        <v>322</v>
      </c>
      <c r="I333" s="356">
        <v>152000000</v>
      </c>
    </row>
    <row r="334" spans="1:9">
      <c r="A334" s="355" t="s">
        <v>3606</v>
      </c>
      <c r="B334" s="355" t="s">
        <v>1018</v>
      </c>
      <c r="C334" s="355" t="s">
        <v>3606</v>
      </c>
      <c r="D334" s="355" t="s">
        <v>1018</v>
      </c>
      <c r="E334" s="350" t="s">
        <v>1016</v>
      </c>
      <c r="F334" s="355" t="s">
        <v>1066</v>
      </c>
      <c r="G334" s="350" t="s">
        <v>1018</v>
      </c>
      <c r="H334" s="350" t="s">
        <v>323</v>
      </c>
      <c r="I334" s="356">
        <v>35000000</v>
      </c>
    </row>
    <row r="335" spans="1:9" ht="30">
      <c r="A335" s="355" t="s">
        <v>3606</v>
      </c>
      <c r="B335" s="355" t="s">
        <v>1018</v>
      </c>
      <c r="C335" s="355" t="s">
        <v>3606</v>
      </c>
      <c r="D335" s="355" t="s">
        <v>1018</v>
      </c>
      <c r="E335" s="350" t="s">
        <v>1016</v>
      </c>
      <c r="F335" s="355" t="s">
        <v>1066</v>
      </c>
      <c r="G335" s="350" t="s">
        <v>1020</v>
      </c>
      <c r="H335" s="350" t="s">
        <v>324</v>
      </c>
      <c r="I335" s="356">
        <v>30000000</v>
      </c>
    </row>
    <row r="336" spans="1:9">
      <c r="A336" s="355" t="s">
        <v>3606</v>
      </c>
      <c r="B336" s="355" t="s">
        <v>1018</v>
      </c>
      <c r="C336" s="355" t="s">
        <v>3606</v>
      </c>
      <c r="D336" s="355" t="s">
        <v>1018</v>
      </c>
      <c r="E336" s="350" t="s">
        <v>1016</v>
      </c>
      <c r="F336" s="355" t="s">
        <v>1066</v>
      </c>
      <c r="G336" s="350" t="s">
        <v>1023</v>
      </c>
      <c r="H336" s="350" t="s">
        <v>325</v>
      </c>
      <c r="I336" s="356">
        <v>70000000</v>
      </c>
    </row>
    <row r="337" spans="1:9">
      <c r="A337" s="349"/>
      <c r="B337" s="349"/>
      <c r="C337" s="349"/>
      <c r="D337" s="349"/>
      <c r="E337" s="349"/>
      <c r="F337" s="349"/>
      <c r="G337" s="349"/>
      <c r="H337" s="350"/>
      <c r="I337" s="351"/>
    </row>
    <row r="338" spans="1:9">
      <c r="A338" s="355" t="s">
        <v>3606</v>
      </c>
      <c r="B338" s="355" t="s">
        <v>1018</v>
      </c>
      <c r="C338" s="355" t="s">
        <v>3606</v>
      </c>
      <c r="D338" s="355" t="s">
        <v>1018</v>
      </c>
      <c r="E338" s="350" t="s">
        <v>1016</v>
      </c>
      <c r="F338" s="355" t="s">
        <v>1067</v>
      </c>
      <c r="G338" s="350"/>
      <c r="H338" s="350" t="s">
        <v>326</v>
      </c>
      <c r="I338" s="356">
        <v>115000000</v>
      </c>
    </row>
    <row r="339" spans="1:9">
      <c r="A339" s="355" t="s">
        <v>3606</v>
      </c>
      <c r="B339" s="355" t="s">
        <v>1018</v>
      </c>
      <c r="C339" s="355" t="s">
        <v>3606</v>
      </c>
      <c r="D339" s="355" t="s">
        <v>1018</v>
      </c>
      <c r="E339" s="350" t="s">
        <v>1016</v>
      </c>
      <c r="F339" s="355" t="s">
        <v>1067</v>
      </c>
      <c r="G339" s="350" t="s">
        <v>1054</v>
      </c>
      <c r="H339" s="350" t="s">
        <v>327</v>
      </c>
      <c r="I339" s="356">
        <v>100000000</v>
      </c>
    </row>
    <row r="340" spans="1:9">
      <c r="A340" s="355" t="s">
        <v>3606</v>
      </c>
      <c r="B340" s="355" t="s">
        <v>1018</v>
      </c>
      <c r="C340" s="355" t="s">
        <v>3606</v>
      </c>
      <c r="D340" s="355" t="s">
        <v>1018</v>
      </c>
      <c r="E340" s="350" t="s">
        <v>1016</v>
      </c>
      <c r="F340" s="355" t="s">
        <v>1067</v>
      </c>
      <c r="G340" s="350" t="s">
        <v>1028</v>
      </c>
      <c r="H340" s="350" t="s">
        <v>3699</v>
      </c>
      <c r="I340" s="356">
        <v>15000000</v>
      </c>
    </row>
    <row r="341" spans="1:9">
      <c r="A341" s="349"/>
      <c r="B341" s="349"/>
      <c r="C341" s="349"/>
      <c r="D341" s="349"/>
      <c r="E341" s="349"/>
      <c r="F341" s="349"/>
      <c r="G341" s="349"/>
      <c r="H341" s="350"/>
      <c r="I341" s="351"/>
    </row>
    <row r="342" spans="1:9" ht="45">
      <c r="A342" s="355" t="s">
        <v>3606</v>
      </c>
      <c r="B342" s="355" t="s">
        <v>1018</v>
      </c>
      <c r="C342" s="355" t="s">
        <v>3606</v>
      </c>
      <c r="D342" s="355" t="s">
        <v>1018</v>
      </c>
      <c r="E342" s="350" t="s">
        <v>1016</v>
      </c>
      <c r="F342" s="355" t="s">
        <v>3647</v>
      </c>
      <c r="G342" s="350"/>
      <c r="H342" s="350" t="s">
        <v>328</v>
      </c>
      <c r="I342" s="356">
        <v>6770000000</v>
      </c>
    </row>
    <row r="343" spans="1:9">
      <c r="A343" s="355" t="s">
        <v>3606</v>
      </c>
      <c r="B343" s="355" t="s">
        <v>1018</v>
      </c>
      <c r="C343" s="355" t="s">
        <v>3606</v>
      </c>
      <c r="D343" s="355" t="s">
        <v>1018</v>
      </c>
      <c r="E343" s="350" t="s">
        <v>1016</v>
      </c>
      <c r="F343" s="355" t="s">
        <v>3647</v>
      </c>
      <c r="G343" s="350" t="s">
        <v>1016</v>
      </c>
      <c r="H343" s="350" t="s">
        <v>3700</v>
      </c>
      <c r="I343" s="356">
        <v>2560000000</v>
      </c>
    </row>
    <row r="344" spans="1:9">
      <c r="A344" s="355" t="s">
        <v>3606</v>
      </c>
      <c r="B344" s="355" t="s">
        <v>1018</v>
      </c>
      <c r="C344" s="355" t="s">
        <v>3606</v>
      </c>
      <c r="D344" s="355" t="s">
        <v>1018</v>
      </c>
      <c r="E344" s="350" t="s">
        <v>1016</v>
      </c>
      <c r="F344" s="355" t="s">
        <v>3647</v>
      </c>
      <c r="G344" s="350" t="s">
        <v>1022</v>
      </c>
      <c r="H344" s="350" t="s">
        <v>329</v>
      </c>
      <c r="I344" s="356">
        <v>260000000</v>
      </c>
    </row>
    <row r="345" spans="1:9">
      <c r="A345" s="355" t="s">
        <v>3606</v>
      </c>
      <c r="B345" s="355" t="s">
        <v>1018</v>
      </c>
      <c r="C345" s="355" t="s">
        <v>3606</v>
      </c>
      <c r="D345" s="355" t="s">
        <v>1018</v>
      </c>
      <c r="E345" s="350" t="s">
        <v>1016</v>
      </c>
      <c r="F345" s="355" t="s">
        <v>3647</v>
      </c>
      <c r="G345" s="350" t="s">
        <v>1059</v>
      </c>
      <c r="H345" s="350" t="s">
        <v>330</v>
      </c>
      <c r="I345" s="356">
        <v>150000000</v>
      </c>
    </row>
    <row r="346" spans="1:9">
      <c r="A346" s="355" t="s">
        <v>3606</v>
      </c>
      <c r="B346" s="355" t="s">
        <v>1018</v>
      </c>
      <c r="C346" s="355" t="s">
        <v>3606</v>
      </c>
      <c r="D346" s="355" t="s">
        <v>1018</v>
      </c>
      <c r="E346" s="350" t="s">
        <v>1016</v>
      </c>
      <c r="F346" s="355" t="s">
        <v>3647</v>
      </c>
      <c r="G346" s="350" t="s">
        <v>1066</v>
      </c>
      <c r="H346" s="350" t="s">
        <v>3701</v>
      </c>
      <c r="I346" s="356">
        <v>3750000000</v>
      </c>
    </row>
    <row r="347" spans="1:9">
      <c r="A347" s="355" t="s">
        <v>3606</v>
      </c>
      <c r="B347" s="355" t="s">
        <v>1018</v>
      </c>
      <c r="C347" s="355" t="s">
        <v>3606</v>
      </c>
      <c r="D347" s="355" t="s">
        <v>1018</v>
      </c>
      <c r="E347" s="350" t="s">
        <v>1016</v>
      </c>
      <c r="F347" s="355" t="s">
        <v>3647</v>
      </c>
      <c r="G347" s="350" t="s">
        <v>3649</v>
      </c>
      <c r="H347" s="350" t="s">
        <v>331</v>
      </c>
      <c r="I347" s="356">
        <v>50000000</v>
      </c>
    </row>
    <row r="348" spans="1:9">
      <c r="A348" s="349"/>
      <c r="B348" s="349"/>
      <c r="C348" s="349"/>
      <c r="D348" s="349"/>
      <c r="E348" s="349"/>
      <c r="F348" s="349"/>
      <c r="G348" s="349"/>
      <c r="H348" s="350"/>
      <c r="I348" s="351"/>
    </row>
    <row r="349" spans="1:9">
      <c r="A349" s="355" t="s">
        <v>3606</v>
      </c>
      <c r="B349" s="355" t="s">
        <v>1018</v>
      </c>
      <c r="C349" s="355" t="s">
        <v>3606</v>
      </c>
      <c r="D349" s="355" t="s">
        <v>1018</v>
      </c>
      <c r="E349" s="350" t="s">
        <v>1016</v>
      </c>
      <c r="F349" s="355" t="s">
        <v>3608</v>
      </c>
      <c r="G349" s="350"/>
      <c r="H349" s="350" t="s">
        <v>332</v>
      </c>
      <c r="I349" s="356">
        <v>9633500000</v>
      </c>
    </row>
    <row r="350" spans="1:9" ht="30">
      <c r="A350" s="355" t="s">
        <v>3606</v>
      </c>
      <c r="B350" s="355" t="s">
        <v>1018</v>
      </c>
      <c r="C350" s="355" t="s">
        <v>3606</v>
      </c>
      <c r="D350" s="355" t="s">
        <v>1018</v>
      </c>
      <c r="E350" s="350" t="s">
        <v>1016</v>
      </c>
      <c r="F350" s="355" t="s">
        <v>3608</v>
      </c>
      <c r="G350" s="350" t="s">
        <v>1057</v>
      </c>
      <c r="H350" s="350" t="s">
        <v>3702</v>
      </c>
      <c r="I350" s="356">
        <v>9633500000</v>
      </c>
    </row>
    <row r="351" spans="1:9">
      <c r="A351" s="349"/>
      <c r="B351" s="349"/>
      <c r="C351" s="349"/>
      <c r="D351" s="349"/>
      <c r="E351" s="349"/>
      <c r="F351" s="349"/>
      <c r="G351" s="349"/>
      <c r="H351" s="350"/>
      <c r="I351" s="351"/>
    </row>
    <row r="352" spans="1:9" ht="30">
      <c r="A352" s="355" t="s">
        <v>3606</v>
      </c>
      <c r="B352" s="355" t="s">
        <v>1018</v>
      </c>
      <c r="C352" s="355" t="s">
        <v>3606</v>
      </c>
      <c r="D352" s="355" t="s">
        <v>1018</v>
      </c>
      <c r="E352" s="350" t="s">
        <v>1016</v>
      </c>
      <c r="F352" s="355" t="s">
        <v>3649</v>
      </c>
      <c r="G352" s="350"/>
      <c r="H352" s="350" t="s">
        <v>334</v>
      </c>
      <c r="I352" s="356">
        <v>295000000</v>
      </c>
    </row>
    <row r="353" spans="1:9">
      <c r="A353" s="355" t="s">
        <v>3606</v>
      </c>
      <c r="B353" s="355" t="s">
        <v>1018</v>
      </c>
      <c r="C353" s="355" t="s">
        <v>3606</v>
      </c>
      <c r="D353" s="355" t="s">
        <v>1018</v>
      </c>
      <c r="E353" s="350" t="s">
        <v>1016</v>
      </c>
      <c r="F353" s="355" t="s">
        <v>3649</v>
      </c>
      <c r="G353" s="350" t="s">
        <v>1016</v>
      </c>
      <c r="H353" s="350" t="s">
        <v>335</v>
      </c>
      <c r="I353" s="356">
        <v>255000000</v>
      </c>
    </row>
    <row r="354" spans="1:9">
      <c r="A354" s="355" t="s">
        <v>3606</v>
      </c>
      <c r="B354" s="355" t="s">
        <v>1018</v>
      </c>
      <c r="C354" s="355" t="s">
        <v>3606</v>
      </c>
      <c r="D354" s="355" t="s">
        <v>1018</v>
      </c>
      <c r="E354" s="350" t="s">
        <v>1016</v>
      </c>
      <c r="F354" s="355" t="s">
        <v>3649</v>
      </c>
      <c r="G354" s="350" t="s">
        <v>1023</v>
      </c>
      <c r="H354" s="350" t="s">
        <v>121</v>
      </c>
      <c r="I354" s="356">
        <v>40000000</v>
      </c>
    </row>
    <row r="355" spans="1:9">
      <c r="A355" s="349"/>
      <c r="B355" s="349"/>
      <c r="C355" s="349"/>
      <c r="D355" s="349"/>
      <c r="E355" s="349"/>
      <c r="F355" s="349"/>
      <c r="G355" s="349"/>
      <c r="H355" s="350"/>
      <c r="I355" s="351"/>
    </row>
    <row r="356" spans="1:9">
      <c r="A356" s="355" t="s">
        <v>3606</v>
      </c>
      <c r="B356" s="355" t="s">
        <v>1018</v>
      </c>
      <c r="C356" s="355" t="s">
        <v>3606</v>
      </c>
      <c r="D356" s="355" t="s">
        <v>1018</v>
      </c>
      <c r="E356" s="350" t="s">
        <v>1016</v>
      </c>
      <c r="F356" s="355" t="s">
        <v>3650</v>
      </c>
      <c r="G356" s="350"/>
      <c r="H356" s="350" t="s">
        <v>336</v>
      </c>
      <c r="I356" s="356">
        <v>70000000</v>
      </c>
    </row>
    <row r="357" spans="1:9">
      <c r="A357" s="355" t="s">
        <v>3606</v>
      </c>
      <c r="B357" s="355" t="s">
        <v>1018</v>
      </c>
      <c r="C357" s="355" t="s">
        <v>3606</v>
      </c>
      <c r="D357" s="355" t="s">
        <v>1018</v>
      </c>
      <c r="E357" s="350" t="s">
        <v>1016</v>
      </c>
      <c r="F357" s="355" t="s">
        <v>3650</v>
      </c>
      <c r="G357" s="350" t="s">
        <v>1055</v>
      </c>
      <c r="H357" s="350" t="s">
        <v>337</v>
      </c>
      <c r="I357" s="356">
        <v>60000000</v>
      </c>
    </row>
    <row r="358" spans="1:9">
      <c r="A358" s="355" t="s">
        <v>3606</v>
      </c>
      <c r="B358" s="355" t="s">
        <v>1018</v>
      </c>
      <c r="C358" s="355" t="s">
        <v>3606</v>
      </c>
      <c r="D358" s="355" t="s">
        <v>1018</v>
      </c>
      <c r="E358" s="350" t="s">
        <v>1016</v>
      </c>
      <c r="F358" s="355" t="s">
        <v>3650</v>
      </c>
      <c r="G358" s="350" t="s">
        <v>1022</v>
      </c>
      <c r="H358" s="350" t="s">
        <v>121</v>
      </c>
      <c r="I358" s="356">
        <v>10000000</v>
      </c>
    </row>
    <row r="359" spans="1:9">
      <c r="A359" s="349"/>
      <c r="B359" s="349"/>
      <c r="C359" s="349"/>
      <c r="D359" s="349"/>
      <c r="E359" s="349"/>
      <c r="F359" s="349"/>
      <c r="G359" s="349"/>
      <c r="H359" s="350"/>
      <c r="I359" s="351"/>
    </row>
    <row r="360" spans="1:9" ht="30">
      <c r="A360" s="355" t="s">
        <v>3606</v>
      </c>
      <c r="B360" s="355" t="s">
        <v>1018</v>
      </c>
      <c r="C360" s="355" t="s">
        <v>3606</v>
      </c>
      <c r="D360" s="355" t="s">
        <v>1018</v>
      </c>
      <c r="E360" s="350" t="s">
        <v>1016</v>
      </c>
      <c r="F360" s="355" t="s">
        <v>3645</v>
      </c>
      <c r="G360" s="350"/>
      <c r="H360" s="350" t="s">
        <v>338</v>
      </c>
      <c r="I360" s="356">
        <v>30000000</v>
      </c>
    </row>
    <row r="361" spans="1:9" ht="30">
      <c r="A361" s="355" t="s">
        <v>3606</v>
      </c>
      <c r="B361" s="355" t="s">
        <v>1018</v>
      </c>
      <c r="C361" s="355" t="s">
        <v>3606</v>
      </c>
      <c r="D361" s="355" t="s">
        <v>1018</v>
      </c>
      <c r="E361" s="350" t="s">
        <v>1016</v>
      </c>
      <c r="F361" s="355" t="s">
        <v>3645</v>
      </c>
      <c r="G361" s="350" t="s">
        <v>1018</v>
      </c>
      <c r="H361" s="350" t="s">
        <v>339</v>
      </c>
      <c r="I361" s="356">
        <v>30000000</v>
      </c>
    </row>
    <row r="362" spans="1:9">
      <c r="A362" s="349"/>
      <c r="B362" s="349"/>
      <c r="C362" s="349"/>
      <c r="D362" s="349"/>
      <c r="E362" s="349"/>
      <c r="F362" s="349"/>
      <c r="G362" s="349"/>
      <c r="H362" s="350"/>
      <c r="I362" s="351"/>
    </row>
    <row r="363" spans="1:9" ht="30">
      <c r="A363" s="355" t="s">
        <v>3606</v>
      </c>
      <c r="B363" s="355" t="s">
        <v>1018</v>
      </c>
      <c r="C363" s="355" t="s">
        <v>3606</v>
      </c>
      <c r="D363" s="355" t="s">
        <v>1018</v>
      </c>
      <c r="E363" s="350" t="s">
        <v>1016</v>
      </c>
      <c r="F363" s="355" t="s">
        <v>3651</v>
      </c>
      <c r="G363" s="350"/>
      <c r="H363" s="350" t="s">
        <v>340</v>
      </c>
      <c r="I363" s="356">
        <v>393955000</v>
      </c>
    </row>
    <row r="364" spans="1:9">
      <c r="A364" s="355" t="s">
        <v>3606</v>
      </c>
      <c r="B364" s="355" t="s">
        <v>1018</v>
      </c>
      <c r="C364" s="355" t="s">
        <v>3606</v>
      </c>
      <c r="D364" s="355" t="s">
        <v>1018</v>
      </c>
      <c r="E364" s="350" t="s">
        <v>1016</v>
      </c>
      <c r="F364" s="355" t="s">
        <v>3651</v>
      </c>
      <c r="G364" s="350" t="s">
        <v>1016</v>
      </c>
      <c r="H364" s="350" t="s">
        <v>341</v>
      </c>
      <c r="I364" s="356">
        <v>280380000</v>
      </c>
    </row>
    <row r="365" spans="1:9">
      <c r="A365" s="355" t="s">
        <v>3606</v>
      </c>
      <c r="B365" s="355" t="s">
        <v>1018</v>
      </c>
      <c r="C365" s="355" t="s">
        <v>3606</v>
      </c>
      <c r="D365" s="355" t="s">
        <v>1018</v>
      </c>
      <c r="E365" s="350" t="s">
        <v>1016</v>
      </c>
      <c r="F365" s="355" t="s">
        <v>3651</v>
      </c>
      <c r="G365" s="350" t="s">
        <v>1018</v>
      </c>
      <c r="H365" s="350" t="s">
        <v>342</v>
      </c>
      <c r="I365" s="356">
        <v>43000000</v>
      </c>
    </row>
    <row r="366" spans="1:9">
      <c r="A366" s="355" t="s">
        <v>3606</v>
      </c>
      <c r="B366" s="355" t="s">
        <v>1018</v>
      </c>
      <c r="C366" s="355" t="s">
        <v>3606</v>
      </c>
      <c r="D366" s="355" t="s">
        <v>1018</v>
      </c>
      <c r="E366" s="350" t="s">
        <v>1016</v>
      </c>
      <c r="F366" s="355" t="s">
        <v>3651</v>
      </c>
      <c r="G366" s="350" t="s">
        <v>1054</v>
      </c>
      <c r="H366" s="350" t="s">
        <v>121</v>
      </c>
      <c r="I366" s="356">
        <v>70575000</v>
      </c>
    </row>
    <row r="367" spans="1:9">
      <c r="A367" s="349"/>
      <c r="B367" s="349"/>
      <c r="C367" s="349"/>
      <c r="D367" s="349"/>
      <c r="E367" s="349"/>
      <c r="F367" s="349"/>
      <c r="G367" s="349"/>
      <c r="H367" s="350"/>
      <c r="I367" s="351"/>
    </row>
    <row r="368" spans="1:9">
      <c r="A368" s="355" t="s">
        <v>3606</v>
      </c>
      <c r="B368" s="355" t="s">
        <v>1018</v>
      </c>
      <c r="C368" s="355" t="s">
        <v>3606</v>
      </c>
      <c r="D368" s="355" t="s">
        <v>1018</v>
      </c>
      <c r="E368" s="350" t="s">
        <v>1016</v>
      </c>
      <c r="F368" s="355" t="s">
        <v>3654</v>
      </c>
      <c r="G368" s="350"/>
      <c r="H368" s="350" t="s">
        <v>343</v>
      </c>
      <c r="I368" s="356">
        <v>800000000</v>
      </c>
    </row>
    <row r="369" spans="1:9">
      <c r="A369" s="355" t="s">
        <v>3606</v>
      </c>
      <c r="B369" s="355" t="s">
        <v>1018</v>
      </c>
      <c r="C369" s="355" t="s">
        <v>3606</v>
      </c>
      <c r="D369" s="355" t="s">
        <v>1018</v>
      </c>
      <c r="E369" s="350" t="s">
        <v>1016</v>
      </c>
      <c r="F369" s="355" t="s">
        <v>3654</v>
      </c>
      <c r="G369" s="350" t="s">
        <v>1018</v>
      </c>
      <c r="H369" s="350" t="s">
        <v>344</v>
      </c>
      <c r="I369" s="356">
        <v>800000000</v>
      </c>
    </row>
    <row r="370" spans="1:9">
      <c r="A370" s="349"/>
      <c r="B370" s="349"/>
      <c r="C370" s="349"/>
      <c r="D370" s="349"/>
      <c r="E370" s="349"/>
      <c r="F370" s="349"/>
      <c r="G370" s="349"/>
      <c r="H370" s="350"/>
      <c r="I370" s="351"/>
    </row>
    <row r="371" spans="1:9">
      <c r="A371" s="352" t="s">
        <v>3606</v>
      </c>
      <c r="B371" s="352"/>
      <c r="C371" s="352" t="s">
        <v>3606</v>
      </c>
      <c r="D371" s="352" t="s">
        <v>1018</v>
      </c>
      <c r="E371" s="353" t="s">
        <v>1018</v>
      </c>
      <c r="F371" s="352"/>
      <c r="G371" s="353"/>
      <c r="H371" s="353" t="s">
        <v>345</v>
      </c>
      <c r="I371" s="354">
        <v>50918100000</v>
      </c>
    </row>
    <row r="372" spans="1:9">
      <c r="A372" s="349"/>
      <c r="B372" s="349"/>
      <c r="C372" s="349"/>
      <c r="D372" s="349"/>
      <c r="E372" s="349"/>
      <c r="F372" s="349"/>
      <c r="G372" s="349"/>
      <c r="H372" s="350"/>
      <c r="I372" s="351"/>
    </row>
    <row r="373" spans="1:9">
      <c r="A373" s="355" t="s">
        <v>3606</v>
      </c>
      <c r="B373" s="355"/>
      <c r="C373" s="355" t="s">
        <v>3606</v>
      </c>
      <c r="D373" s="355" t="s">
        <v>1018</v>
      </c>
      <c r="E373" s="350" t="s">
        <v>1018</v>
      </c>
      <c r="F373" s="355" t="s">
        <v>1055</v>
      </c>
      <c r="G373" s="350"/>
      <c r="H373" s="350" t="s">
        <v>198</v>
      </c>
      <c r="I373" s="356">
        <v>400000000</v>
      </c>
    </row>
    <row r="374" spans="1:9">
      <c r="A374" s="355" t="s">
        <v>3606</v>
      </c>
      <c r="B374" s="355"/>
      <c r="C374" s="355" t="s">
        <v>3606</v>
      </c>
      <c r="D374" s="355" t="s">
        <v>1018</v>
      </c>
      <c r="E374" s="350" t="s">
        <v>1018</v>
      </c>
      <c r="F374" s="355" t="s">
        <v>1055</v>
      </c>
      <c r="G374" s="350" t="s">
        <v>1016</v>
      </c>
      <c r="H374" s="350" t="s">
        <v>199</v>
      </c>
      <c r="I374" s="356">
        <v>400000000</v>
      </c>
    </row>
    <row r="375" spans="1:9">
      <c r="A375" s="349"/>
      <c r="B375" s="349"/>
      <c r="C375" s="349"/>
      <c r="D375" s="349"/>
      <c r="E375" s="349"/>
      <c r="F375" s="349"/>
      <c r="G375" s="349"/>
      <c r="H375" s="350"/>
      <c r="I375" s="351"/>
    </row>
    <row r="376" spans="1:9" ht="30">
      <c r="A376" s="355" t="s">
        <v>3606</v>
      </c>
      <c r="B376" s="355"/>
      <c r="C376" s="355" t="s">
        <v>3606</v>
      </c>
      <c r="D376" s="355" t="s">
        <v>1018</v>
      </c>
      <c r="E376" s="350" t="s">
        <v>1018</v>
      </c>
      <c r="F376" s="355" t="s">
        <v>1057</v>
      </c>
      <c r="G376" s="350"/>
      <c r="H376" s="350" t="s">
        <v>111</v>
      </c>
      <c r="I376" s="356">
        <v>18100000</v>
      </c>
    </row>
    <row r="377" spans="1:9">
      <c r="A377" s="355" t="s">
        <v>3606</v>
      </c>
      <c r="B377" s="355"/>
      <c r="C377" s="355" t="s">
        <v>3606</v>
      </c>
      <c r="D377" s="355" t="s">
        <v>1018</v>
      </c>
      <c r="E377" s="350" t="s">
        <v>1018</v>
      </c>
      <c r="F377" s="355" t="s">
        <v>1057</v>
      </c>
      <c r="G377" s="350" t="s">
        <v>1016</v>
      </c>
      <c r="H377" s="350" t="s">
        <v>761</v>
      </c>
      <c r="I377" s="356">
        <v>18100000</v>
      </c>
    </row>
    <row r="378" spans="1:9">
      <c r="A378" s="349"/>
      <c r="B378" s="349"/>
      <c r="C378" s="349"/>
      <c r="D378" s="349"/>
      <c r="E378" s="349"/>
      <c r="F378" s="349"/>
      <c r="G378" s="349"/>
      <c r="H378" s="350"/>
      <c r="I378" s="351"/>
    </row>
    <row r="379" spans="1:9" ht="45">
      <c r="A379" s="355" t="s">
        <v>3606</v>
      </c>
      <c r="B379" s="355" t="s">
        <v>1018</v>
      </c>
      <c r="C379" s="355" t="s">
        <v>3606</v>
      </c>
      <c r="D379" s="355" t="s">
        <v>1018</v>
      </c>
      <c r="E379" s="350" t="s">
        <v>1018</v>
      </c>
      <c r="F379" s="355" t="s">
        <v>1068</v>
      </c>
      <c r="G379" s="350"/>
      <c r="H379" s="350" t="s">
        <v>346</v>
      </c>
      <c r="I379" s="356">
        <v>1000000000</v>
      </c>
    </row>
    <row r="380" spans="1:9">
      <c r="A380" s="355" t="s">
        <v>3606</v>
      </c>
      <c r="B380" s="355" t="s">
        <v>1018</v>
      </c>
      <c r="C380" s="355" t="s">
        <v>3606</v>
      </c>
      <c r="D380" s="355" t="s">
        <v>1018</v>
      </c>
      <c r="E380" s="350" t="s">
        <v>1018</v>
      </c>
      <c r="F380" s="355" t="s">
        <v>1068</v>
      </c>
      <c r="G380" s="350" t="s">
        <v>1054</v>
      </c>
      <c r="H380" s="350" t="s">
        <v>3703</v>
      </c>
      <c r="I380" s="356">
        <v>1000000000</v>
      </c>
    </row>
    <row r="381" spans="1:9">
      <c r="A381" s="349"/>
      <c r="B381" s="349"/>
      <c r="C381" s="349"/>
      <c r="D381" s="349"/>
      <c r="E381" s="349"/>
      <c r="F381" s="349"/>
      <c r="G381" s="349"/>
      <c r="H381" s="350"/>
      <c r="I381" s="351"/>
    </row>
    <row r="382" spans="1:9">
      <c r="A382" s="355" t="s">
        <v>3606</v>
      </c>
      <c r="B382" s="355" t="s">
        <v>1018</v>
      </c>
      <c r="C382" s="355" t="s">
        <v>3606</v>
      </c>
      <c r="D382" s="355" t="s">
        <v>1018</v>
      </c>
      <c r="E382" s="350" t="s">
        <v>1018</v>
      </c>
      <c r="F382" s="355" t="s">
        <v>3608</v>
      </c>
      <c r="G382" s="350"/>
      <c r="H382" s="350" t="s">
        <v>332</v>
      </c>
      <c r="I382" s="356">
        <v>7000000000</v>
      </c>
    </row>
    <row r="383" spans="1:9">
      <c r="A383" s="355" t="s">
        <v>3606</v>
      </c>
      <c r="B383" s="355" t="s">
        <v>1018</v>
      </c>
      <c r="C383" s="355" t="s">
        <v>3606</v>
      </c>
      <c r="D383" s="355" t="s">
        <v>1018</v>
      </c>
      <c r="E383" s="350" t="s">
        <v>1018</v>
      </c>
      <c r="F383" s="355" t="s">
        <v>3608</v>
      </c>
      <c r="G383" s="350" t="s">
        <v>1023</v>
      </c>
      <c r="H383" s="350" t="s">
        <v>333</v>
      </c>
      <c r="I383" s="356">
        <v>7000000000</v>
      </c>
    </row>
    <row r="384" spans="1:9">
      <c r="A384" s="349"/>
      <c r="B384" s="349"/>
      <c r="C384" s="349"/>
      <c r="D384" s="349"/>
      <c r="E384" s="349"/>
      <c r="F384" s="349"/>
      <c r="G384" s="349"/>
      <c r="H384" s="350"/>
      <c r="I384" s="351"/>
    </row>
    <row r="385" spans="1:9">
      <c r="A385" s="355" t="s">
        <v>3606</v>
      </c>
      <c r="B385" s="355" t="s">
        <v>1018</v>
      </c>
      <c r="C385" s="355" t="s">
        <v>3606</v>
      </c>
      <c r="D385" s="355" t="s">
        <v>1018</v>
      </c>
      <c r="E385" s="350" t="s">
        <v>1018</v>
      </c>
      <c r="F385" s="355" t="s">
        <v>3652</v>
      </c>
      <c r="G385" s="350"/>
      <c r="H385" s="350" t="s">
        <v>347</v>
      </c>
      <c r="I385" s="356">
        <v>41000000000</v>
      </c>
    </row>
    <row r="386" spans="1:9">
      <c r="A386" s="355" t="s">
        <v>3606</v>
      </c>
      <c r="B386" s="355" t="s">
        <v>1018</v>
      </c>
      <c r="C386" s="355" t="s">
        <v>3606</v>
      </c>
      <c r="D386" s="355" t="s">
        <v>1018</v>
      </c>
      <c r="E386" s="350" t="s">
        <v>1018</v>
      </c>
      <c r="F386" s="355" t="s">
        <v>3652</v>
      </c>
      <c r="G386" s="350" t="s">
        <v>1016</v>
      </c>
      <c r="H386" s="350" t="s">
        <v>348</v>
      </c>
      <c r="I386" s="356">
        <v>41000000000</v>
      </c>
    </row>
    <row r="387" spans="1:9">
      <c r="A387" s="349"/>
      <c r="B387" s="349"/>
      <c r="C387" s="349"/>
      <c r="D387" s="349"/>
      <c r="E387" s="349"/>
      <c r="F387" s="349"/>
      <c r="G387" s="349"/>
      <c r="H387" s="350"/>
      <c r="I387" s="351"/>
    </row>
    <row r="388" spans="1:9">
      <c r="A388" s="355" t="s">
        <v>3606</v>
      </c>
      <c r="B388" s="355" t="s">
        <v>1018</v>
      </c>
      <c r="C388" s="355" t="s">
        <v>3606</v>
      </c>
      <c r="D388" s="355" t="s">
        <v>1018</v>
      </c>
      <c r="E388" s="350" t="s">
        <v>1018</v>
      </c>
      <c r="F388" s="355" t="s">
        <v>3654</v>
      </c>
      <c r="G388" s="350"/>
      <c r="H388" s="350" t="s">
        <v>343</v>
      </c>
      <c r="I388" s="356">
        <v>1500000000</v>
      </c>
    </row>
    <row r="389" spans="1:9">
      <c r="A389" s="355" t="s">
        <v>3606</v>
      </c>
      <c r="B389" s="355" t="s">
        <v>1018</v>
      </c>
      <c r="C389" s="355" t="s">
        <v>3606</v>
      </c>
      <c r="D389" s="355" t="s">
        <v>1018</v>
      </c>
      <c r="E389" s="350" t="s">
        <v>1018</v>
      </c>
      <c r="F389" s="355" t="s">
        <v>3654</v>
      </c>
      <c r="G389" s="350" t="s">
        <v>1018</v>
      </c>
      <c r="H389" s="350" t="s">
        <v>344</v>
      </c>
      <c r="I389" s="356">
        <v>1500000000</v>
      </c>
    </row>
    <row r="390" spans="1:9">
      <c r="A390" s="349"/>
      <c r="B390" s="349"/>
      <c r="C390" s="349"/>
      <c r="D390" s="349"/>
      <c r="E390" s="349"/>
      <c r="F390" s="349"/>
      <c r="G390" s="349"/>
      <c r="H390" s="350"/>
      <c r="I390" s="351"/>
    </row>
    <row r="391" spans="1:9">
      <c r="A391" s="352" t="s">
        <v>3606</v>
      </c>
      <c r="B391" s="352"/>
      <c r="C391" s="352" t="s">
        <v>3606</v>
      </c>
      <c r="D391" s="352" t="s">
        <v>1018</v>
      </c>
      <c r="E391" s="353" t="s">
        <v>1020</v>
      </c>
      <c r="F391" s="352"/>
      <c r="G391" s="353"/>
      <c r="H391" s="353" t="s">
        <v>349</v>
      </c>
      <c r="I391" s="354">
        <v>44532800000</v>
      </c>
    </row>
    <row r="392" spans="1:9">
      <c r="A392" s="349"/>
      <c r="B392" s="349"/>
      <c r="C392" s="349"/>
      <c r="D392" s="349"/>
      <c r="E392" s="349"/>
      <c r="F392" s="349"/>
      <c r="G392" s="349"/>
      <c r="H392" s="350"/>
      <c r="I392" s="351"/>
    </row>
    <row r="393" spans="1:9" ht="30">
      <c r="A393" s="355" t="s">
        <v>3606</v>
      </c>
      <c r="B393" s="355"/>
      <c r="C393" s="355" t="s">
        <v>3606</v>
      </c>
      <c r="D393" s="355" t="s">
        <v>1018</v>
      </c>
      <c r="E393" s="350" t="s">
        <v>1020</v>
      </c>
      <c r="F393" s="355" t="s">
        <v>1057</v>
      </c>
      <c r="G393" s="350"/>
      <c r="H393" s="350" t="s">
        <v>111</v>
      </c>
      <c r="I393" s="356">
        <v>32800000</v>
      </c>
    </row>
    <row r="394" spans="1:9">
      <c r="A394" s="355" t="s">
        <v>3606</v>
      </c>
      <c r="B394" s="355"/>
      <c r="C394" s="355" t="s">
        <v>3606</v>
      </c>
      <c r="D394" s="355" t="s">
        <v>1018</v>
      </c>
      <c r="E394" s="350" t="s">
        <v>1020</v>
      </c>
      <c r="F394" s="355" t="s">
        <v>1057</v>
      </c>
      <c r="G394" s="350" t="s">
        <v>1016</v>
      </c>
      <c r="H394" s="350" t="s">
        <v>761</v>
      </c>
      <c r="I394" s="356">
        <v>32800000</v>
      </c>
    </row>
    <row r="395" spans="1:9">
      <c r="A395" s="349"/>
      <c r="B395" s="349"/>
      <c r="C395" s="349"/>
      <c r="D395" s="349"/>
      <c r="E395" s="349"/>
      <c r="F395" s="349"/>
      <c r="G395" s="349"/>
      <c r="H395" s="350"/>
      <c r="I395" s="351"/>
    </row>
    <row r="396" spans="1:9" ht="45">
      <c r="A396" s="355" t="s">
        <v>3606</v>
      </c>
      <c r="B396" s="355" t="s">
        <v>1018</v>
      </c>
      <c r="C396" s="355" t="s">
        <v>3606</v>
      </c>
      <c r="D396" s="355" t="s">
        <v>1018</v>
      </c>
      <c r="E396" s="350" t="s">
        <v>1020</v>
      </c>
      <c r="F396" s="355" t="s">
        <v>1068</v>
      </c>
      <c r="G396" s="350"/>
      <c r="H396" s="350" t="s">
        <v>346</v>
      </c>
      <c r="I396" s="356">
        <v>1000000000</v>
      </c>
    </row>
    <row r="397" spans="1:9">
      <c r="A397" s="355" t="s">
        <v>3606</v>
      </c>
      <c r="B397" s="355" t="s">
        <v>1018</v>
      </c>
      <c r="C397" s="355" t="s">
        <v>3606</v>
      </c>
      <c r="D397" s="355" t="s">
        <v>1018</v>
      </c>
      <c r="E397" s="350" t="s">
        <v>1020</v>
      </c>
      <c r="F397" s="355" t="s">
        <v>1068</v>
      </c>
      <c r="G397" s="350" t="s">
        <v>1023</v>
      </c>
      <c r="H397" s="350" t="s">
        <v>350</v>
      </c>
      <c r="I397" s="356">
        <v>1000000000</v>
      </c>
    </row>
    <row r="398" spans="1:9">
      <c r="A398" s="349"/>
      <c r="B398" s="349"/>
      <c r="C398" s="349"/>
      <c r="D398" s="349"/>
      <c r="E398" s="349"/>
      <c r="F398" s="349"/>
      <c r="G398" s="349"/>
      <c r="H398" s="350"/>
      <c r="I398" s="351"/>
    </row>
    <row r="399" spans="1:9">
      <c r="A399" s="355" t="s">
        <v>3606</v>
      </c>
      <c r="B399" s="355" t="s">
        <v>1018</v>
      </c>
      <c r="C399" s="355" t="s">
        <v>3606</v>
      </c>
      <c r="D399" s="355" t="s">
        <v>1018</v>
      </c>
      <c r="E399" s="350" t="s">
        <v>1020</v>
      </c>
      <c r="F399" s="355" t="s">
        <v>3608</v>
      </c>
      <c r="G399" s="350"/>
      <c r="H399" s="350" t="s">
        <v>332</v>
      </c>
      <c r="I399" s="356">
        <v>7000000000</v>
      </c>
    </row>
    <row r="400" spans="1:9">
      <c r="A400" s="355" t="s">
        <v>3606</v>
      </c>
      <c r="B400" s="355" t="s">
        <v>1018</v>
      </c>
      <c r="C400" s="355" t="s">
        <v>3606</v>
      </c>
      <c r="D400" s="355" t="s">
        <v>1018</v>
      </c>
      <c r="E400" s="350" t="s">
        <v>1020</v>
      </c>
      <c r="F400" s="355" t="s">
        <v>3608</v>
      </c>
      <c r="G400" s="350" t="s">
        <v>1023</v>
      </c>
      <c r="H400" s="350" t="s">
        <v>333</v>
      </c>
      <c r="I400" s="356">
        <v>7000000000</v>
      </c>
    </row>
    <row r="401" spans="1:9">
      <c r="A401" s="349"/>
      <c r="B401" s="349"/>
      <c r="C401" s="349"/>
      <c r="D401" s="349"/>
      <c r="E401" s="349"/>
      <c r="F401" s="349"/>
      <c r="G401" s="349"/>
      <c r="H401" s="350"/>
      <c r="I401" s="351"/>
    </row>
    <row r="402" spans="1:9">
      <c r="A402" s="355" t="s">
        <v>3606</v>
      </c>
      <c r="B402" s="355" t="s">
        <v>1018</v>
      </c>
      <c r="C402" s="355" t="s">
        <v>3606</v>
      </c>
      <c r="D402" s="355" t="s">
        <v>1018</v>
      </c>
      <c r="E402" s="350" t="s">
        <v>1020</v>
      </c>
      <c r="F402" s="355" t="s">
        <v>3652</v>
      </c>
      <c r="G402" s="350"/>
      <c r="H402" s="350" t="s">
        <v>347</v>
      </c>
      <c r="I402" s="356">
        <v>35000000000</v>
      </c>
    </row>
    <row r="403" spans="1:9">
      <c r="A403" s="355" t="s">
        <v>3606</v>
      </c>
      <c r="B403" s="355" t="s">
        <v>1018</v>
      </c>
      <c r="C403" s="355" t="s">
        <v>3606</v>
      </c>
      <c r="D403" s="355" t="s">
        <v>1018</v>
      </c>
      <c r="E403" s="350" t="s">
        <v>1020</v>
      </c>
      <c r="F403" s="355" t="s">
        <v>3652</v>
      </c>
      <c r="G403" s="350" t="s">
        <v>1016</v>
      </c>
      <c r="H403" s="350" t="s">
        <v>348</v>
      </c>
      <c r="I403" s="356">
        <v>35000000000</v>
      </c>
    </row>
    <row r="404" spans="1:9">
      <c r="A404" s="349"/>
      <c r="B404" s="349"/>
      <c r="C404" s="349"/>
      <c r="D404" s="349"/>
      <c r="E404" s="349"/>
      <c r="F404" s="349"/>
      <c r="G404" s="349"/>
      <c r="H404" s="350"/>
      <c r="I404" s="351"/>
    </row>
    <row r="405" spans="1:9">
      <c r="A405" s="355" t="s">
        <v>3606</v>
      </c>
      <c r="B405" s="355" t="s">
        <v>1018</v>
      </c>
      <c r="C405" s="355" t="s">
        <v>3606</v>
      </c>
      <c r="D405" s="355" t="s">
        <v>1018</v>
      </c>
      <c r="E405" s="350" t="s">
        <v>1020</v>
      </c>
      <c r="F405" s="355" t="s">
        <v>3654</v>
      </c>
      <c r="G405" s="350"/>
      <c r="H405" s="350" t="s">
        <v>343</v>
      </c>
      <c r="I405" s="356">
        <v>1500000000</v>
      </c>
    </row>
    <row r="406" spans="1:9">
      <c r="A406" s="355" t="s">
        <v>3606</v>
      </c>
      <c r="B406" s="355" t="s">
        <v>1018</v>
      </c>
      <c r="C406" s="355" t="s">
        <v>3606</v>
      </c>
      <c r="D406" s="355" t="s">
        <v>1018</v>
      </c>
      <c r="E406" s="350" t="s">
        <v>1020</v>
      </c>
      <c r="F406" s="355" t="s">
        <v>3654</v>
      </c>
      <c r="G406" s="350" t="s">
        <v>1018</v>
      </c>
      <c r="H406" s="350" t="s">
        <v>344</v>
      </c>
      <c r="I406" s="356">
        <v>1500000000</v>
      </c>
    </row>
    <row r="407" spans="1:9">
      <c r="A407" s="349"/>
      <c r="B407" s="349"/>
      <c r="C407" s="349"/>
      <c r="D407" s="349"/>
      <c r="E407" s="349"/>
      <c r="F407" s="349"/>
      <c r="G407" s="349"/>
      <c r="H407" s="350"/>
      <c r="I407" s="351"/>
    </row>
    <row r="408" spans="1:9">
      <c r="A408" s="352" t="s">
        <v>3606</v>
      </c>
      <c r="B408" s="352"/>
      <c r="C408" s="352" t="s">
        <v>3606</v>
      </c>
      <c r="D408" s="352" t="s">
        <v>1020</v>
      </c>
      <c r="E408" s="353" t="s">
        <v>1016</v>
      </c>
      <c r="F408" s="352"/>
      <c r="G408" s="353"/>
      <c r="H408" s="353" t="s">
        <v>351</v>
      </c>
      <c r="I408" s="354">
        <v>102382256100</v>
      </c>
    </row>
    <row r="409" spans="1:9">
      <c r="A409" s="349"/>
      <c r="B409" s="349"/>
      <c r="C409" s="349"/>
      <c r="D409" s="349"/>
      <c r="E409" s="349"/>
      <c r="F409" s="349"/>
      <c r="G409" s="349"/>
      <c r="H409" s="350"/>
      <c r="I409" s="351"/>
    </row>
    <row r="410" spans="1:9">
      <c r="A410" s="355" t="s">
        <v>3606</v>
      </c>
      <c r="B410" s="355"/>
      <c r="C410" s="355" t="s">
        <v>3606</v>
      </c>
      <c r="D410" s="355" t="s">
        <v>1020</v>
      </c>
      <c r="E410" s="350" t="s">
        <v>1016</v>
      </c>
      <c r="F410" s="355" t="s">
        <v>1016</v>
      </c>
      <c r="G410" s="350"/>
      <c r="H410" s="350" t="s">
        <v>85</v>
      </c>
      <c r="I410" s="356">
        <v>1092000000</v>
      </c>
    </row>
    <row r="411" spans="1:9">
      <c r="A411" s="355" t="s">
        <v>3606</v>
      </c>
      <c r="B411" s="355"/>
      <c r="C411" s="355" t="s">
        <v>3606</v>
      </c>
      <c r="D411" s="355" t="s">
        <v>1020</v>
      </c>
      <c r="E411" s="350" t="s">
        <v>1016</v>
      </c>
      <c r="F411" s="355" t="s">
        <v>1016</v>
      </c>
      <c r="G411" s="350" t="s">
        <v>1018</v>
      </c>
      <c r="H411" s="350" t="s">
        <v>87</v>
      </c>
      <c r="I411" s="356">
        <v>175800000</v>
      </c>
    </row>
    <row r="412" spans="1:9" ht="30">
      <c r="A412" s="355" t="s">
        <v>3606</v>
      </c>
      <c r="B412" s="355"/>
      <c r="C412" s="355" t="s">
        <v>3606</v>
      </c>
      <c r="D412" s="355" t="s">
        <v>1020</v>
      </c>
      <c r="E412" s="350" t="s">
        <v>1016</v>
      </c>
      <c r="F412" s="355" t="s">
        <v>1016</v>
      </c>
      <c r="G412" s="350" t="s">
        <v>1022</v>
      </c>
      <c r="H412" s="350" t="s">
        <v>88</v>
      </c>
      <c r="I412" s="356">
        <v>65000000</v>
      </c>
    </row>
    <row r="413" spans="1:9">
      <c r="A413" s="355" t="s">
        <v>3606</v>
      </c>
      <c r="B413" s="355"/>
      <c r="C413" s="355" t="s">
        <v>3606</v>
      </c>
      <c r="D413" s="355" t="s">
        <v>1020</v>
      </c>
      <c r="E413" s="350" t="s">
        <v>1016</v>
      </c>
      <c r="F413" s="355" t="s">
        <v>1016</v>
      </c>
      <c r="G413" s="350" t="s">
        <v>1023</v>
      </c>
      <c r="H413" s="350" t="s">
        <v>89</v>
      </c>
      <c r="I413" s="356">
        <v>203760000</v>
      </c>
    </row>
    <row r="414" spans="1:9">
      <c r="A414" s="355" t="s">
        <v>3606</v>
      </c>
      <c r="B414" s="355"/>
      <c r="C414" s="355" t="s">
        <v>3606</v>
      </c>
      <c r="D414" s="355" t="s">
        <v>1020</v>
      </c>
      <c r="E414" s="350" t="s">
        <v>1016</v>
      </c>
      <c r="F414" s="355" t="s">
        <v>1016</v>
      </c>
      <c r="G414" s="350" t="s">
        <v>1025</v>
      </c>
      <c r="H414" s="350" t="s">
        <v>90</v>
      </c>
      <c r="I414" s="356">
        <v>80440000</v>
      </c>
    </row>
    <row r="415" spans="1:9">
      <c r="A415" s="355" t="s">
        <v>3606</v>
      </c>
      <c r="B415" s="355"/>
      <c r="C415" s="355" t="s">
        <v>3606</v>
      </c>
      <c r="D415" s="355" t="s">
        <v>1020</v>
      </c>
      <c r="E415" s="350" t="s">
        <v>1016</v>
      </c>
      <c r="F415" s="355" t="s">
        <v>1016</v>
      </c>
      <c r="G415" s="350" t="s">
        <v>1057</v>
      </c>
      <c r="H415" s="350" t="s">
        <v>352</v>
      </c>
      <c r="I415" s="356">
        <v>20000000</v>
      </c>
    </row>
    <row r="416" spans="1:9">
      <c r="A416" s="355" t="s">
        <v>3606</v>
      </c>
      <c r="B416" s="355"/>
      <c r="C416" s="355" t="s">
        <v>3606</v>
      </c>
      <c r="D416" s="355" t="s">
        <v>1020</v>
      </c>
      <c r="E416" s="350" t="s">
        <v>1016</v>
      </c>
      <c r="F416" s="355" t="s">
        <v>1016</v>
      </c>
      <c r="G416" s="350" t="s">
        <v>1027</v>
      </c>
      <c r="H416" s="350" t="s">
        <v>91</v>
      </c>
      <c r="I416" s="356">
        <v>37000000</v>
      </c>
    </row>
    <row r="417" spans="1:9">
      <c r="A417" s="355" t="s">
        <v>3606</v>
      </c>
      <c r="B417" s="355"/>
      <c r="C417" s="355" t="s">
        <v>3606</v>
      </c>
      <c r="D417" s="355" t="s">
        <v>1020</v>
      </c>
      <c r="E417" s="350" t="s">
        <v>1016</v>
      </c>
      <c r="F417" s="355" t="s">
        <v>1016</v>
      </c>
      <c r="G417" s="350" t="s">
        <v>1058</v>
      </c>
      <c r="H417" s="350" t="s">
        <v>92</v>
      </c>
      <c r="I417" s="356">
        <v>35000000</v>
      </c>
    </row>
    <row r="418" spans="1:9">
      <c r="A418" s="355" t="s">
        <v>3606</v>
      </c>
      <c r="B418" s="355"/>
      <c r="C418" s="355" t="s">
        <v>3606</v>
      </c>
      <c r="D418" s="355" t="s">
        <v>1020</v>
      </c>
      <c r="E418" s="350" t="s">
        <v>1016</v>
      </c>
      <c r="F418" s="355" t="s">
        <v>1016</v>
      </c>
      <c r="G418" s="350" t="s">
        <v>1059</v>
      </c>
      <c r="H418" s="350" t="s">
        <v>93</v>
      </c>
      <c r="I418" s="356">
        <v>25000000</v>
      </c>
    </row>
    <row r="419" spans="1:9">
      <c r="A419" s="355" t="s">
        <v>3606</v>
      </c>
      <c r="B419" s="355"/>
      <c r="C419" s="355" t="s">
        <v>3606</v>
      </c>
      <c r="D419" s="355" t="s">
        <v>1020</v>
      </c>
      <c r="E419" s="350" t="s">
        <v>1016</v>
      </c>
      <c r="F419" s="355" t="s">
        <v>1016</v>
      </c>
      <c r="G419" s="350" t="s">
        <v>1060</v>
      </c>
      <c r="H419" s="350" t="s">
        <v>94</v>
      </c>
      <c r="I419" s="356">
        <v>100000000</v>
      </c>
    </row>
    <row r="420" spans="1:9">
      <c r="A420" s="355" t="s">
        <v>3606</v>
      </c>
      <c r="B420" s="355"/>
      <c r="C420" s="355" t="s">
        <v>3606</v>
      </c>
      <c r="D420" s="355" t="s">
        <v>1020</v>
      </c>
      <c r="E420" s="350" t="s">
        <v>1016</v>
      </c>
      <c r="F420" s="355" t="s">
        <v>1016</v>
      </c>
      <c r="G420" s="350" t="s">
        <v>1030</v>
      </c>
      <c r="H420" s="350" t="s">
        <v>96</v>
      </c>
      <c r="I420" s="356">
        <v>10000000</v>
      </c>
    </row>
    <row r="421" spans="1:9">
      <c r="A421" s="355" t="s">
        <v>3606</v>
      </c>
      <c r="B421" s="355"/>
      <c r="C421" s="355" t="s">
        <v>3606</v>
      </c>
      <c r="D421" s="355" t="s">
        <v>1020</v>
      </c>
      <c r="E421" s="350" t="s">
        <v>1016</v>
      </c>
      <c r="F421" s="355" t="s">
        <v>1016</v>
      </c>
      <c r="G421" s="350" t="s">
        <v>1062</v>
      </c>
      <c r="H421" s="350" t="s">
        <v>97</v>
      </c>
      <c r="I421" s="356">
        <v>60000000</v>
      </c>
    </row>
    <row r="422" spans="1:9">
      <c r="A422" s="355" t="s">
        <v>3606</v>
      </c>
      <c r="B422" s="355"/>
      <c r="C422" s="355" t="s">
        <v>3606</v>
      </c>
      <c r="D422" s="355" t="s">
        <v>1020</v>
      </c>
      <c r="E422" s="350" t="s">
        <v>1016</v>
      </c>
      <c r="F422" s="355" t="s">
        <v>1016</v>
      </c>
      <c r="G422" s="350" t="s">
        <v>1063</v>
      </c>
      <c r="H422" s="350" t="s">
        <v>98</v>
      </c>
      <c r="I422" s="356">
        <v>180000000</v>
      </c>
    </row>
    <row r="423" spans="1:9">
      <c r="A423" s="355" t="s">
        <v>3606</v>
      </c>
      <c r="B423" s="355"/>
      <c r="C423" s="355" t="s">
        <v>3606</v>
      </c>
      <c r="D423" s="355" t="s">
        <v>1020</v>
      </c>
      <c r="E423" s="350" t="s">
        <v>1016</v>
      </c>
      <c r="F423" s="355" t="s">
        <v>1016</v>
      </c>
      <c r="G423" s="350" t="s">
        <v>1032</v>
      </c>
      <c r="H423" s="350" t="s">
        <v>99</v>
      </c>
      <c r="I423" s="356">
        <v>100000000</v>
      </c>
    </row>
    <row r="424" spans="1:9">
      <c r="A424" s="349"/>
      <c r="B424" s="349"/>
      <c r="C424" s="349"/>
      <c r="D424" s="349"/>
      <c r="E424" s="349"/>
      <c r="F424" s="349"/>
      <c r="G424" s="349"/>
      <c r="H424" s="350"/>
      <c r="I424" s="351"/>
    </row>
    <row r="425" spans="1:9">
      <c r="A425" s="355" t="s">
        <v>3606</v>
      </c>
      <c r="B425" s="355"/>
      <c r="C425" s="355" t="s">
        <v>3606</v>
      </c>
      <c r="D425" s="355" t="s">
        <v>1020</v>
      </c>
      <c r="E425" s="350" t="s">
        <v>1016</v>
      </c>
      <c r="F425" s="355" t="s">
        <v>1018</v>
      </c>
      <c r="G425" s="350"/>
      <c r="H425" s="350" t="s">
        <v>100</v>
      </c>
      <c r="I425" s="356">
        <v>3490000000</v>
      </c>
    </row>
    <row r="426" spans="1:9">
      <c r="A426" s="355" t="s">
        <v>3606</v>
      </c>
      <c r="B426" s="355"/>
      <c r="C426" s="355" t="s">
        <v>3606</v>
      </c>
      <c r="D426" s="355" t="s">
        <v>1020</v>
      </c>
      <c r="E426" s="350" t="s">
        <v>1016</v>
      </c>
      <c r="F426" s="355" t="s">
        <v>1018</v>
      </c>
      <c r="G426" s="350" t="s">
        <v>1020</v>
      </c>
      <c r="H426" s="350" t="s">
        <v>192</v>
      </c>
      <c r="I426" s="356">
        <v>2950000000</v>
      </c>
    </row>
    <row r="427" spans="1:9">
      <c r="A427" s="355" t="s">
        <v>3606</v>
      </c>
      <c r="B427" s="355"/>
      <c r="C427" s="355" t="s">
        <v>3606</v>
      </c>
      <c r="D427" s="355" t="s">
        <v>1020</v>
      </c>
      <c r="E427" s="350" t="s">
        <v>1016</v>
      </c>
      <c r="F427" s="355" t="s">
        <v>1018</v>
      </c>
      <c r="G427" s="350" t="s">
        <v>1027</v>
      </c>
      <c r="H427" s="350" t="s">
        <v>193</v>
      </c>
      <c r="I427" s="356">
        <v>170000000</v>
      </c>
    </row>
    <row r="428" spans="1:9">
      <c r="A428" s="355" t="s">
        <v>3606</v>
      </c>
      <c r="B428" s="355"/>
      <c r="C428" s="355" t="s">
        <v>3606</v>
      </c>
      <c r="D428" s="355" t="s">
        <v>1020</v>
      </c>
      <c r="E428" s="350" t="s">
        <v>1016</v>
      </c>
      <c r="F428" s="355" t="s">
        <v>1018</v>
      </c>
      <c r="G428" s="350" t="s">
        <v>1058</v>
      </c>
      <c r="H428" s="350" t="s">
        <v>696</v>
      </c>
      <c r="I428" s="356">
        <v>50000000</v>
      </c>
    </row>
    <row r="429" spans="1:9">
      <c r="A429" s="355" t="s">
        <v>3606</v>
      </c>
      <c r="B429" s="355"/>
      <c r="C429" s="355" t="s">
        <v>3606</v>
      </c>
      <c r="D429" s="355" t="s">
        <v>1020</v>
      </c>
      <c r="E429" s="350" t="s">
        <v>1016</v>
      </c>
      <c r="F429" s="355" t="s">
        <v>1018</v>
      </c>
      <c r="G429" s="350" t="s">
        <v>1065</v>
      </c>
      <c r="H429" s="350" t="s">
        <v>103</v>
      </c>
      <c r="I429" s="356">
        <v>180000000</v>
      </c>
    </row>
    <row r="430" spans="1:9">
      <c r="A430" s="355" t="s">
        <v>3606</v>
      </c>
      <c r="B430" s="355"/>
      <c r="C430" s="355" t="s">
        <v>3606</v>
      </c>
      <c r="D430" s="355" t="s">
        <v>1020</v>
      </c>
      <c r="E430" s="350" t="s">
        <v>1016</v>
      </c>
      <c r="F430" s="355" t="s">
        <v>1018</v>
      </c>
      <c r="G430" s="350" t="s">
        <v>1067</v>
      </c>
      <c r="H430" s="350" t="s">
        <v>194</v>
      </c>
      <c r="I430" s="356">
        <v>140000000</v>
      </c>
    </row>
    <row r="431" spans="1:9">
      <c r="A431" s="349"/>
      <c r="B431" s="349"/>
      <c r="C431" s="349"/>
      <c r="D431" s="349"/>
      <c r="E431" s="349"/>
      <c r="F431" s="349"/>
      <c r="G431" s="349"/>
      <c r="H431" s="350"/>
      <c r="I431" s="351"/>
    </row>
    <row r="432" spans="1:9">
      <c r="A432" s="355" t="s">
        <v>3606</v>
      </c>
      <c r="B432" s="355"/>
      <c r="C432" s="355" t="s">
        <v>3606</v>
      </c>
      <c r="D432" s="355" t="s">
        <v>1020</v>
      </c>
      <c r="E432" s="350" t="s">
        <v>1016</v>
      </c>
      <c r="F432" s="355" t="s">
        <v>1055</v>
      </c>
      <c r="G432" s="350"/>
      <c r="H432" s="350" t="s">
        <v>198</v>
      </c>
      <c r="I432" s="356">
        <v>10000000</v>
      </c>
    </row>
    <row r="433" spans="1:9">
      <c r="A433" s="355" t="s">
        <v>3606</v>
      </c>
      <c r="B433" s="355"/>
      <c r="C433" s="355" t="s">
        <v>3606</v>
      </c>
      <c r="D433" s="355" t="s">
        <v>1020</v>
      </c>
      <c r="E433" s="350" t="s">
        <v>1016</v>
      </c>
      <c r="F433" s="355" t="s">
        <v>1055</v>
      </c>
      <c r="G433" s="350" t="s">
        <v>1016</v>
      </c>
      <c r="H433" s="350" t="s">
        <v>199</v>
      </c>
      <c r="I433" s="356">
        <v>10000000</v>
      </c>
    </row>
    <row r="434" spans="1:9">
      <c r="A434" s="349"/>
      <c r="B434" s="349"/>
      <c r="C434" s="349"/>
      <c r="D434" s="349"/>
      <c r="E434" s="349"/>
      <c r="F434" s="349"/>
      <c r="G434" s="349"/>
      <c r="H434" s="350"/>
      <c r="I434" s="351"/>
    </row>
    <row r="435" spans="1:9" ht="30">
      <c r="A435" s="355" t="s">
        <v>3606</v>
      </c>
      <c r="B435" s="355"/>
      <c r="C435" s="355" t="s">
        <v>3606</v>
      </c>
      <c r="D435" s="355" t="s">
        <v>1020</v>
      </c>
      <c r="E435" s="350" t="s">
        <v>1016</v>
      </c>
      <c r="F435" s="355" t="s">
        <v>1022</v>
      </c>
      <c r="G435" s="350"/>
      <c r="H435" s="350" t="s">
        <v>106</v>
      </c>
      <c r="I435" s="356">
        <v>100000000</v>
      </c>
    </row>
    <row r="436" spans="1:9">
      <c r="A436" s="355" t="s">
        <v>3606</v>
      </c>
      <c r="B436" s="355"/>
      <c r="C436" s="355" t="s">
        <v>3606</v>
      </c>
      <c r="D436" s="355" t="s">
        <v>1020</v>
      </c>
      <c r="E436" s="350" t="s">
        <v>1016</v>
      </c>
      <c r="F436" s="355" t="s">
        <v>1022</v>
      </c>
      <c r="G436" s="350" t="s">
        <v>1016</v>
      </c>
      <c r="H436" s="350" t="s">
        <v>201</v>
      </c>
      <c r="I436" s="356">
        <v>20000000</v>
      </c>
    </row>
    <row r="437" spans="1:9" ht="30">
      <c r="A437" s="355" t="s">
        <v>3606</v>
      </c>
      <c r="B437" s="355"/>
      <c r="C437" s="355" t="s">
        <v>3606</v>
      </c>
      <c r="D437" s="355" t="s">
        <v>1020</v>
      </c>
      <c r="E437" s="350" t="s">
        <v>1016</v>
      </c>
      <c r="F437" s="355" t="s">
        <v>1022</v>
      </c>
      <c r="G437" s="350" t="s">
        <v>1055</v>
      </c>
      <c r="H437" s="350" t="s">
        <v>109</v>
      </c>
      <c r="I437" s="356">
        <v>20000000</v>
      </c>
    </row>
    <row r="438" spans="1:9">
      <c r="A438" s="355" t="s">
        <v>3606</v>
      </c>
      <c r="B438" s="355"/>
      <c r="C438" s="355" t="s">
        <v>3606</v>
      </c>
      <c r="D438" s="355" t="s">
        <v>1020</v>
      </c>
      <c r="E438" s="350" t="s">
        <v>1016</v>
      </c>
      <c r="F438" s="355" t="s">
        <v>1022</v>
      </c>
      <c r="G438" s="350" t="s">
        <v>1022</v>
      </c>
      <c r="H438" s="350" t="s">
        <v>110</v>
      </c>
      <c r="I438" s="356">
        <v>40000000</v>
      </c>
    </row>
    <row r="439" spans="1:9">
      <c r="A439" s="355" t="s">
        <v>3606</v>
      </c>
      <c r="B439" s="355"/>
      <c r="C439" s="355" t="s">
        <v>3606</v>
      </c>
      <c r="D439" s="355" t="s">
        <v>1020</v>
      </c>
      <c r="E439" s="350" t="s">
        <v>1016</v>
      </c>
      <c r="F439" s="355" t="s">
        <v>1022</v>
      </c>
      <c r="G439" s="350" t="s">
        <v>1025</v>
      </c>
      <c r="H439" s="350" t="s">
        <v>356</v>
      </c>
      <c r="I439" s="356">
        <v>20000000</v>
      </c>
    </row>
    <row r="440" spans="1:9">
      <c r="A440" s="349"/>
      <c r="B440" s="349"/>
      <c r="C440" s="349"/>
      <c r="D440" s="349"/>
      <c r="E440" s="349"/>
      <c r="F440" s="349"/>
      <c r="G440" s="349"/>
      <c r="H440" s="350"/>
      <c r="I440" s="351"/>
    </row>
    <row r="441" spans="1:9" ht="30">
      <c r="A441" s="355" t="s">
        <v>3606</v>
      </c>
      <c r="B441" s="355"/>
      <c r="C441" s="355" t="s">
        <v>3606</v>
      </c>
      <c r="D441" s="355" t="s">
        <v>1020</v>
      </c>
      <c r="E441" s="350" t="s">
        <v>1016</v>
      </c>
      <c r="F441" s="355" t="s">
        <v>1057</v>
      </c>
      <c r="G441" s="350"/>
      <c r="H441" s="350" t="s">
        <v>111</v>
      </c>
      <c r="I441" s="356">
        <v>551900000</v>
      </c>
    </row>
    <row r="442" spans="1:9">
      <c r="A442" s="355" t="s">
        <v>3606</v>
      </c>
      <c r="B442" s="355"/>
      <c r="C442" s="355" t="s">
        <v>3606</v>
      </c>
      <c r="D442" s="355" t="s">
        <v>1020</v>
      </c>
      <c r="E442" s="350" t="s">
        <v>1016</v>
      </c>
      <c r="F442" s="355" t="s">
        <v>1057</v>
      </c>
      <c r="G442" s="350" t="s">
        <v>1016</v>
      </c>
      <c r="H442" s="350" t="s">
        <v>761</v>
      </c>
      <c r="I442" s="356">
        <v>551900000</v>
      </c>
    </row>
    <row r="443" spans="1:9">
      <c r="A443" s="349"/>
      <c r="B443" s="349"/>
      <c r="C443" s="349"/>
      <c r="D443" s="349"/>
      <c r="E443" s="349"/>
      <c r="F443" s="349"/>
      <c r="G443" s="349"/>
      <c r="H443" s="350"/>
      <c r="I443" s="351"/>
    </row>
    <row r="444" spans="1:9">
      <c r="A444" s="355" t="s">
        <v>3606</v>
      </c>
      <c r="B444" s="355" t="s">
        <v>1020</v>
      </c>
      <c r="C444" s="355" t="s">
        <v>3606</v>
      </c>
      <c r="D444" s="355" t="s">
        <v>1020</v>
      </c>
      <c r="E444" s="350" t="s">
        <v>1016</v>
      </c>
      <c r="F444" s="355" t="s">
        <v>1030</v>
      </c>
      <c r="G444" s="350"/>
      <c r="H444" s="350" t="s">
        <v>357</v>
      </c>
      <c r="I444" s="356">
        <v>6900000000</v>
      </c>
    </row>
    <row r="445" spans="1:9" ht="30">
      <c r="A445" s="355" t="s">
        <v>3606</v>
      </c>
      <c r="B445" s="355" t="s">
        <v>1020</v>
      </c>
      <c r="C445" s="355" t="s">
        <v>3606</v>
      </c>
      <c r="D445" s="355" t="s">
        <v>1020</v>
      </c>
      <c r="E445" s="350" t="s">
        <v>1016</v>
      </c>
      <c r="F445" s="355" t="s">
        <v>1030</v>
      </c>
      <c r="G445" s="350" t="s">
        <v>3047</v>
      </c>
      <c r="H445" s="350" t="s">
        <v>3704</v>
      </c>
      <c r="I445" s="356">
        <v>700000000</v>
      </c>
    </row>
    <row r="446" spans="1:9" ht="30">
      <c r="A446" s="355" t="s">
        <v>3606</v>
      </c>
      <c r="B446" s="355" t="s">
        <v>1020</v>
      </c>
      <c r="C446" s="355" t="s">
        <v>3606</v>
      </c>
      <c r="D446" s="355" t="s">
        <v>1020</v>
      </c>
      <c r="E446" s="350" t="s">
        <v>1016</v>
      </c>
      <c r="F446" s="355" t="s">
        <v>1030</v>
      </c>
      <c r="G446" s="350" t="s">
        <v>3049</v>
      </c>
      <c r="H446" s="350" t="s">
        <v>3705</v>
      </c>
      <c r="I446" s="356">
        <v>4000000000</v>
      </c>
    </row>
    <row r="447" spans="1:9" ht="30">
      <c r="A447" s="355" t="s">
        <v>3606</v>
      </c>
      <c r="B447" s="355" t="s">
        <v>1020</v>
      </c>
      <c r="C447" s="355" t="s">
        <v>3606</v>
      </c>
      <c r="D447" s="355" t="s">
        <v>1020</v>
      </c>
      <c r="E447" s="350" t="s">
        <v>1016</v>
      </c>
      <c r="F447" s="355" t="s">
        <v>1030</v>
      </c>
      <c r="G447" s="350" t="s">
        <v>3051</v>
      </c>
      <c r="H447" s="350" t="s">
        <v>3706</v>
      </c>
      <c r="I447" s="356">
        <v>1200000000</v>
      </c>
    </row>
    <row r="448" spans="1:9" ht="30">
      <c r="A448" s="355" t="s">
        <v>3606</v>
      </c>
      <c r="B448" s="355" t="s">
        <v>1020</v>
      </c>
      <c r="C448" s="355" t="s">
        <v>3606</v>
      </c>
      <c r="D448" s="355" t="s">
        <v>1020</v>
      </c>
      <c r="E448" s="350" t="s">
        <v>1016</v>
      </c>
      <c r="F448" s="355" t="s">
        <v>1030</v>
      </c>
      <c r="G448" s="350" t="s">
        <v>3053</v>
      </c>
      <c r="H448" s="350" t="s">
        <v>3707</v>
      </c>
      <c r="I448" s="356">
        <v>1000000000</v>
      </c>
    </row>
    <row r="449" spans="1:9">
      <c r="A449" s="349"/>
      <c r="B449" s="349"/>
      <c r="C449" s="349"/>
      <c r="D449" s="349"/>
      <c r="E449" s="349"/>
      <c r="F449" s="349"/>
      <c r="G449" s="349"/>
      <c r="H449" s="350"/>
      <c r="I449" s="351"/>
    </row>
    <row r="450" spans="1:9">
      <c r="A450" s="355" t="s">
        <v>3606</v>
      </c>
      <c r="B450" s="355" t="s">
        <v>1055</v>
      </c>
      <c r="C450" s="355" t="s">
        <v>3606</v>
      </c>
      <c r="D450" s="355" t="s">
        <v>1020</v>
      </c>
      <c r="E450" s="350" t="s">
        <v>1016</v>
      </c>
      <c r="F450" s="355" t="s">
        <v>1030</v>
      </c>
      <c r="G450" s="350"/>
      <c r="H450" s="350" t="s">
        <v>373</v>
      </c>
      <c r="I450" s="356">
        <v>1840000000</v>
      </c>
    </row>
    <row r="451" spans="1:9">
      <c r="A451" s="355" t="s">
        <v>3606</v>
      </c>
      <c r="B451" s="355" t="s">
        <v>1055</v>
      </c>
      <c r="C451" s="355" t="s">
        <v>3606</v>
      </c>
      <c r="D451" s="355" t="s">
        <v>1020</v>
      </c>
      <c r="E451" s="350" t="s">
        <v>1016</v>
      </c>
      <c r="F451" s="355" t="s">
        <v>1030</v>
      </c>
      <c r="G451" s="350" t="s">
        <v>1027</v>
      </c>
      <c r="H451" s="350" t="s">
        <v>3708</v>
      </c>
      <c r="I451" s="356">
        <v>50000000</v>
      </c>
    </row>
    <row r="452" spans="1:9">
      <c r="A452" s="355" t="s">
        <v>3606</v>
      </c>
      <c r="B452" s="355" t="s">
        <v>1055</v>
      </c>
      <c r="C452" s="355" t="s">
        <v>3606</v>
      </c>
      <c r="D452" s="355" t="s">
        <v>1020</v>
      </c>
      <c r="E452" s="350" t="s">
        <v>1016</v>
      </c>
      <c r="F452" s="355" t="s">
        <v>1030</v>
      </c>
      <c r="G452" s="350" t="s">
        <v>1059</v>
      </c>
      <c r="H452" s="350" t="s">
        <v>3709</v>
      </c>
      <c r="I452" s="356">
        <v>50000000</v>
      </c>
    </row>
    <row r="453" spans="1:9" ht="30">
      <c r="A453" s="355" t="s">
        <v>3606</v>
      </c>
      <c r="B453" s="355" t="s">
        <v>1055</v>
      </c>
      <c r="C453" s="355" t="s">
        <v>3606</v>
      </c>
      <c r="D453" s="355" t="s">
        <v>1020</v>
      </c>
      <c r="E453" s="350" t="s">
        <v>1016</v>
      </c>
      <c r="F453" s="355" t="s">
        <v>1030</v>
      </c>
      <c r="G453" s="350" t="s">
        <v>1028</v>
      </c>
      <c r="H453" s="350" t="s">
        <v>3710</v>
      </c>
      <c r="I453" s="356">
        <v>100000000</v>
      </c>
    </row>
    <row r="454" spans="1:9">
      <c r="A454" s="355" t="s">
        <v>3606</v>
      </c>
      <c r="B454" s="355" t="s">
        <v>1055</v>
      </c>
      <c r="C454" s="355" t="s">
        <v>3606</v>
      </c>
      <c r="D454" s="355" t="s">
        <v>1020</v>
      </c>
      <c r="E454" s="350" t="s">
        <v>1016</v>
      </c>
      <c r="F454" s="355" t="s">
        <v>1030</v>
      </c>
      <c r="G454" s="350" t="s">
        <v>1066</v>
      </c>
      <c r="H454" s="350" t="s">
        <v>3711</v>
      </c>
      <c r="I454" s="356">
        <v>350000000</v>
      </c>
    </row>
    <row r="455" spans="1:9">
      <c r="A455" s="355" t="s">
        <v>3606</v>
      </c>
      <c r="B455" s="355" t="s">
        <v>1055</v>
      </c>
      <c r="C455" s="355" t="s">
        <v>3606</v>
      </c>
      <c r="D455" s="355" t="s">
        <v>1020</v>
      </c>
      <c r="E455" s="350" t="s">
        <v>1016</v>
      </c>
      <c r="F455" s="355" t="s">
        <v>1030</v>
      </c>
      <c r="G455" s="350" t="s">
        <v>1067</v>
      </c>
      <c r="H455" s="350" t="s">
        <v>3712</v>
      </c>
      <c r="I455" s="356">
        <v>350000000</v>
      </c>
    </row>
    <row r="456" spans="1:9">
      <c r="A456" s="355" t="s">
        <v>3606</v>
      </c>
      <c r="B456" s="355" t="s">
        <v>1055</v>
      </c>
      <c r="C456" s="355" t="s">
        <v>3606</v>
      </c>
      <c r="D456" s="355" t="s">
        <v>1020</v>
      </c>
      <c r="E456" s="350" t="s">
        <v>1016</v>
      </c>
      <c r="F456" s="355" t="s">
        <v>1030</v>
      </c>
      <c r="G456" s="350" t="s">
        <v>3647</v>
      </c>
      <c r="H456" s="350" t="s">
        <v>3713</v>
      </c>
      <c r="I456" s="356">
        <v>350000000</v>
      </c>
    </row>
    <row r="457" spans="1:9">
      <c r="A457" s="355" t="s">
        <v>3606</v>
      </c>
      <c r="B457" s="355" t="s">
        <v>1055</v>
      </c>
      <c r="C457" s="355" t="s">
        <v>3606</v>
      </c>
      <c r="D457" s="355" t="s">
        <v>1020</v>
      </c>
      <c r="E457" s="350" t="s">
        <v>1016</v>
      </c>
      <c r="F457" s="355" t="s">
        <v>1030</v>
      </c>
      <c r="G457" s="350" t="s">
        <v>1068</v>
      </c>
      <c r="H457" s="350" t="s">
        <v>3714</v>
      </c>
      <c r="I457" s="356">
        <v>350000000</v>
      </c>
    </row>
    <row r="458" spans="1:9">
      <c r="A458" s="355" t="s">
        <v>3606</v>
      </c>
      <c r="B458" s="355" t="s">
        <v>1055</v>
      </c>
      <c r="C458" s="355" t="s">
        <v>3606</v>
      </c>
      <c r="D458" s="355" t="s">
        <v>1020</v>
      </c>
      <c r="E458" s="350" t="s">
        <v>1016</v>
      </c>
      <c r="F458" s="355" t="s">
        <v>1030</v>
      </c>
      <c r="G458" s="350" t="s">
        <v>3648</v>
      </c>
      <c r="H458" s="350" t="s">
        <v>3715</v>
      </c>
      <c r="I458" s="356">
        <v>55000000</v>
      </c>
    </row>
    <row r="459" spans="1:9">
      <c r="A459" s="355" t="s">
        <v>3606</v>
      </c>
      <c r="B459" s="355" t="s">
        <v>1055</v>
      </c>
      <c r="C459" s="355" t="s">
        <v>3606</v>
      </c>
      <c r="D459" s="355" t="s">
        <v>1020</v>
      </c>
      <c r="E459" s="350" t="s">
        <v>1016</v>
      </c>
      <c r="F459" s="355" t="s">
        <v>1030</v>
      </c>
      <c r="G459" s="350" t="s">
        <v>3608</v>
      </c>
      <c r="H459" s="350" t="s">
        <v>3716</v>
      </c>
      <c r="I459" s="356">
        <v>55000000</v>
      </c>
    </row>
    <row r="460" spans="1:9">
      <c r="A460" s="355" t="s">
        <v>3606</v>
      </c>
      <c r="B460" s="355" t="s">
        <v>1055</v>
      </c>
      <c r="C460" s="355" t="s">
        <v>3606</v>
      </c>
      <c r="D460" s="355" t="s">
        <v>1020</v>
      </c>
      <c r="E460" s="350" t="s">
        <v>1016</v>
      </c>
      <c r="F460" s="355" t="s">
        <v>1030</v>
      </c>
      <c r="G460" s="350" t="s">
        <v>3649</v>
      </c>
      <c r="H460" s="350" t="s">
        <v>3717</v>
      </c>
      <c r="I460" s="356">
        <v>55000000</v>
      </c>
    </row>
    <row r="461" spans="1:9" ht="30">
      <c r="A461" s="355" t="s">
        <v>3606</v>
      </c>
      <c r="B461" s="355" t="s">
        <v>1055</v>
      </c>
      <c r="C461" s="355" t="s">
        <v>3606</v>
      </c>
      <c r="D461" s="355" t="s">
        <v>1020</v>
      </c>
      <c r="E461" s="350" t="s">
        <v>1016</v>
      </c>
      <c r="F461" s="355" t="s">
        <v>1030</v>
      </c>
      <c r="G461" s="350" t="s">
        <v>3650</v>
      </c>
      <c r="H461" s="350" t="s">
        <v>3718</v>
      </c>
      <c r="I461" s="356">
        <v>75000000</v>
      </c>
    </row>
    <row r="462" spans="1:9">
      <c r="A462" s="349"/>
      <c r="B462" s="349"/>
      <c r="C462" s="349"/>
      <c r="D462" s="349"/>
      <c r="E462" s="349"/>
      <c r="F462" s="349"/>
      <c r="G462" s="349"/>
      <c r="H462" s="350"/>
      <c r="I462" s="351"/>
    </row>
    <row r="463" spans="1:9">
      <c r="A463" s="355" t="s">
        <v>3606</v>
      </c>
      <c r="B463" s="355" t="s">
        <v>1055</v>
      </c>
      <c r="C463" s="355" t="s">
        <v>3606</v>
      </c>
      <c r="D463" s="355" t="s">
        <v>1020</v>
      </c>
      <c r="E463" s="350" t="s">
        <v>1016</v>
      </c>
      <c r="F463" s="355" t="s">
        <v>1061</v>
      </c>
      <c r="G463" s="350"/>
      <c r="H463" s="350" t="s">
        <v>374</v>
      </c>
      <c r="I463" s="356">
        <v>50000000</v>
      </c>
    </row>
    <row r="464" spans="1:9">
      <c r="A464" s="355" t="s">
        <v>3606</v>
      </c>
      <c r="B464" s="355" t="s">
        <v>1055</v>
      </c>
      <c r="C464" s="355" t="s">
        <v>3606</v>
      </c>
      <c r="D464" s="355" t="s">
        <v>1020</v>
      </c>
      <c r="E464" s="350" t="s">
        <v>1016</v>
      </c>
      <c r="F464" s="355" t="s">
        <v>1061</v>
      </c>
      <c r="G464" s="350" t="s">
        <v>1058</v>
      </c>
      <c r="H464" s="350" t="s">
        <v>375</v>
      </c>
      <c r="I464" s="356">
        <v>50000000</v>
      </c>
    </row>
    <row r="465" spans="1:9">
      <c r="A465" s="349"/>
      <c r="B465" s="349"/>
      <c r="C465" s="349"/>
      <c r="D465" s="349"/>
      <c r="E465" s="349"/>
      <c r="F465" s="349"/>
      <c r="G465" s="349"/>
      <c r="H465" s="350"/>
      <c r="I465" s="351"/>
    </row>
    <row r="466" spans="1:9" ht="30">
      <c r="A466" s="355" t="s">
        <v>3606</v>
      </c>
      <c r="B466" s="355" t="s">
        <v>1057</v>
      </c>
      <c r="C466" s="355" t="s">
        <v>3606</v>
      </c>
      <c r="D466" s="355" t="s">
        <v>1020</v>
      </c>
      <c r="E466" s="350" t="s">
        <v>1016</v>
      </c>
      <c r="F466" s="355" t="s">
        <v>1061</v>
      </c>
      <c r="G466" s="350"/>
      <c r="H466" s="350" t="s">
        <v>3719</v>
      </c>
      <c r="I466" s="356">
        <v>1050000000</v>
      </c>
    </row>
    <row r="467" spans="1:9">
      <c r="A467" s="355" t="s">
        <v>3606</v>
      </c>
      <c r="B467" s="355" t="s">
        <v>1057</v>
      </c>
      <c r="C467" s="355" t="s">
        <v>3606</v>
      </c>
      <c r="D467" s="355" t="s">
        <v>1020</v>
      </c>
      <c r="E467" s="350" t="s">
        <v>1016</v>
      </c>
      <c r="F467" s="355" t="s">
        <v>1061</v>
      </c>
      <c r="G467" s="350" t="s">
        <v>1025</v>
      </c>
      <c r="H467" s="350" t="s">
        <v>3720</v>
      </c>
      <c r="I467" s="356">
        <v>1050000000</v>
      </c>
    </row>
    <row r="468" spans="1:9">
      <c r="A468" s="349"/>
      <c r="B468" s="349"/>
      <c r="C468" s="349"/>
      <c r="D468" s="349"/>
      <c r="E468" s="349"/>
      <c r="F468" s="349"/>
      <c r="G468" s="349"/>
      <c r="H468" s="350"/>
      <c r="I468" s="351"/>
    </row>
    <row r="469" spans="1:9">
      <c r="A469" s="355" t="s">
        <v>3606</v>
      </c>
      <c r="B469" s="355" t="s">
        <v>1055</v>
      </c>
      <c r="C469" s="355" t="s">
        <v>3606</v>
      </c>
      <c r="D469" s="355" t="s">
        <v>1020</v>
      </c>
      <c r="E469" s="350" t="s">
        <v>1016</v>
      </c>
      <c r="F469" s="355" t="s">
        <v>1062</v>
      </c>
      <c r="G469" s="350"/>
      <c r="H469" s="350" t="s">
        <v>3721</v>
      </c>
      <c r="I469" s="356">
        <v>100000000</v>
      </c>
    </row>
    <row r="470" spans="1:9" ht="30">
      <c r="A470" s="355" t="s">
        <v>3606</v>
      </c>
      <c r="B470" s="355" t="s">
        <v>1055</v>
      </c>
      <c r="C470" s="355" t="s">
        <v>3606</v>
      </c>
      <c r="D470" s="355" t="s">
        <v>1020</v>
      </c>
      <c r="E470" s="350" t="s">
        <v>1016</v>
      </c>
      <c r="F470" s="355" t="s">
        <v>1062</v>
      </c>
      <c r="G470" s="350" t="s">
        <v>1020</v>
      </c>
      <c r="H470" s="350" t="s">
        <v>3722</v>
      </c>
      <c r="I470" s="356">
        <v>50000000</v>
      </c>
    </row>
    <row r="471" spans="1:9">
      <c r="A471" s="355" t="s">
        <v>3606</v>
      </c>
      <c r="B471" s="355" t="s">
        <v>1055</v>
      </c>
      <c r="C471" s="355" t="s">
        <v>3606</v>
      </c>
      <c r="D471" s="355" t="s">
        <v>1020</v>
      </c>
      <c r="E471" s="350" t="s">
        <v>1016</v>
      </c>
      <c r="F471" s="355" t="s">
        <v>1062</v>
      </c>
      <c r="G471" s="350" t="s">
        <v>1023</v>
      </c>
      <c r="H471" s="350" t="s">
        <v>3723</v>
      </c>
      <c r="I471" s="356">
        <v>50000000</v>
      </c>
    </row>
    <row r="472" spans="1:9">
      <c r="A472" s="349"/>
      <c r="B472" s="349"/>
      <c r="C472" s="349"/>
      <c r="D472" s="349"/>
      <c r="E472" s="349"/>
      <c r="F472" s="349"/>
      <c r="G472" s="349"/>
      <c r="H472" s="350"/>
      <c r="I472" s="351"/>
    </row>
    <row r="473" spans="1:9">
      <c r="A473" s="355" t="s">
        <v>3606</v>
      </c>
      <c r="B473" s="355" t="s">
        <v>1020</v>
      </c>
      <c r="C473" s="355" t="s">
        <v>3606</v>
      </c>
      <c r="D473" s="355" t="s">
        <v>1020</v>
      </c>
      <c r="E473" s="350" t="s">
        <v>1016</v>
      </c>
      <c r="F473" s="355" t="s">
        <v>1063</v>
      </c>
      <c r="G473" s="350"/>
      <c r="H473" s="350" t="s">
        <v>358</v>
      </c>
      <c r="I473" s="356">
        <v>36227384000</v>
      </c>
    </row>
    <row r="474" spans="1:9" ht="30">
      <c r="A474" s="355" t="s">
        <v>3606</v>
      </c>
      <c r="B474" s="355" t="s">
        <v>1020</v>
      </c>
      <c r="C474" s="355" t="s">
        <v>3606</v>
      </c>
      <c r="D474" s="355" t="s">
        <v>1020</v>
      </c>
      <c r="E474" s="350" t="s">
        <v>1016</v>
      </c>
      <c r="F474" s="355" t="s">
        <v>1063</v>
      </c>
      <c r="G474" s="350" t="s">
        <v>3047</v>
      </c>
      <c r="H474" s="350" t="s">
        <v>3724</v>
      </c>
      <c r="I474" s="356">
        <v>900000000</v>
      </c>
    </row>
    <row r="475" spans="1:9" ht="30">
      <c r="A475" s="355" t="s">
        <v>3606</v>
      </c>
      <c r="B475" s="355" t="s">
        <v>1020</v>
      </c>
      <c r="C475" s="355" t="s">
        <v>3606</v>
      </c>
      <c r="D475" s="355" t="s">
        <v>1020</v>
      </c>
      <c r="E475" s="350" t="s">
        <v>1016</v>
      </c>
      <c r="F475" s="355" t="s">
        <v>1063</v>
      </c>
      <c r="G475" s="350" t="s">
        <v>3049</v>
      </c>
      <c r="H475" s="350" t="s">
        <v>3725</v>
      </c>
      <c r="I475" s="356">
        <v>600000000</v>
      </c>
    </row>
    <row r="476" spans="1:9" ht="30">
      <c r="A476" s="355" t="s">
        <v>3606</v>
      </c>
      <c r="B476" s="355" t="s">
        <v>1020</v>
      </c>
      <c r="C476" s="355" t="s">
        <v>3606</v>
      </c>
      <c r="D476" s="355" t="s">
        <v>1020</v>
      </c>
      <c r="E476" s="350" t="s">
        <v>1016</v>
      </c>
      <c r="F476" s="355" t="s">
        <v>1063</v>
      </c>
      <c r="G476" s="350" t="s">
        <v>3051</v>
      </c>
      <c r="H476" s="350" t="s">
        <v>3726</v>
      </c>
      <c r="I476" s="356">
        <v>2187384000</v>
      </c>
    </row>
    <row r="477" spans="1:9" ht="30">
      <c r="A477" s="355" t="s">
        <v>3606</v>
      </c>
      <c r="B477" s="355" t="s">
        <v>1020</v>
      </c>
      <c r="C477" s="355" t="s">
        <v>3606</v>
      </c>
      <c r="D477" s="355" t="s">
        <v>1020</v>
      </c>
      <c r="E477" s="350" t="s">
        <v>1016</v>
      </c>
      <c r="F477" s="355" t="s">
        <v>1063</v>
      </c>
      <c r="G477" s="350" t="s">
        <v>3053</v>
      </c>
      <c r="H477" s="350" t="s">
        <v>359</v>
      </c>
      <c r="I477" s="356">
        <v>400000000</v>
      </c>
    </row>
    <row r="478" spans="1:9" ht="30">
      <c r="A478" s="355" t="s">
        <v>3606</v>
      </c>
      <c r="B478" s="355" t="s">
        <v>1020</v>
      </c>
      <c r="C478" s="355" t="s">
        <v>3606</v>
      </c>
      <c r="D478" s="355" t="s">
        <v>1020</v>
      </c>
      <c r="E478" s="350" t="s">
        <v>1016</v>
      </c>
      <c r="F478" s="355" t="s">
        <v>1063</v>
      </c>
      <c r="G478" s="350" t="s">
        <v>3055</v>
      </c>
      <c r="H478" s="350" t="s">
        <v>3727</v>
      </c>
      <c r="I478" s="356">
        <v>800000000</v>
      </c>
    </row>
    <row r="479" spans="1:9" ht="30">
      <c r="A479" s="355" t="s">
        <v>3606</v>
      </c>
      <c r="B479" s="355" t="s">
        <v>1020</v>
      </c>
      <c r="C479" s="355" t="s">
        <v>3606</v>
      </c>
      <c r="D479" s="355" t="s">
        <v>1020</v>
      </c>
      <c r="E479" s="350" t="s">
        <v>1016</v>
      </c>
      <c r="F479" s="355" t="s">
        <v>1063</v>
      </c>
      <c r="G479" s="350" t="s">
        <v>3057</v>
      </c>
      <c r="H479" s="350" t="s">
        <v>3728</v>
      </c>
      <c r="I479" s="356">
        <v>500000000</v>
      </c>
    </row>
    <row r="480" spans="1:9" ht="30">
      <c r="A480" s="355" t="s">
        <v>3606</v>
      </c>
      <c r="B480" s="355" t="s">
        <v>1020</v>
      </c>
      <c r="C480" s="355" t="s">
        <v>3606</v>
      </c>
      <c r="D480" s="355" t="s">
        <v>1020</v>
      </c>
      <c r="E480" s="350" t="s">
        <v>1016</v>
      </c>
      <c r="F480" s="355" t="s">
        <v>1063</v>
      </c>
      <c r="G480" s="350" t="s">
        <v>3059</v>
      </c>
      <c r="H480" s="350" t="s">
        <v>3729</v>
      </c>
      <c r="I480" s="356">
        <v>3000000000</v>
      </c>
    </row>
    <row r="481" spans="1:9" ht="30">
      <c r="A481" s="355" t="s">
        <v>3606</v>
      </c>
      <c r="B481" s="355" t="s">
        <v>1020</v>
      </c>
      <c r="C481" s="355" t="s">
        <v>3606</v>
      </c>
      <c r="D481" s="355" t="s">
        <v>1020</v>
      </c>
      <c r="E481" s="350" t="s">
        <v>1016</v>
      </c>
      <c r="F481" s="355" t="s">
        <v>1063</v>
      </c>
      <c r="G481" s="350" t="s">
        <v>3061</v>
      </c>
      <c r="H481" s="350" t="s">
        <v>3730</v>
      </c>
      <c r="I481" s="356">
        <v>600000000</v>
      </c>
    </row>
    <row r="482" spans="1:9" ht="30">
      <c r="A482" s="355" t="s">
        <v>3606</v>
      </c>
      <c r="B482" s="355" t="s">
        <v>1020</v>
      </c>
      <c r="C482" s="355" t="s">
        <v>3606</v>
      </c>
      <c r="D482" s="355" t="s">
        <v>1020</v>
      </c>
      <c r="E482" s="350" t="s">
        <v>1016</v>
      </c>
      <c r="F482" s="355" t="s">
        <v>1063</v>
      </c>
      <c r="G482" s="350" t="s">
        <v>3063</v>
      </c>
      <c r="H482" s="350" t="s">
        <v>3731</v>
      </c>
      <c r="I482" s="356">
        <v>700000000</v>
      </c>
    </row>
    <row r="483" spans="1:9" ht="30">
      <c r="A483" s="355" t="s">
        <v>3606</v>
      </c>
      <c r="B483" s="355" t="s">
        <v>1020</v>
      </c>
      <c r="C483" s="355" t="s">
        <v>3606</v>
      </c>
      <c r="D483" s="355" t="s">
        <v>1020</v>
      </c>
      <c r="E483" s="350" t="s">
        <v>1016</v>
      </c>
      <c r="F483" s="355" t="s">
        <v>1063</v>
      </c>
      <c r="G483" s="350" t="s">
        <v>3065</v>
      </c>
      <c r="H483" s="350" t="s">
        <v>3732</v>
      </c>
      <c r="I483" s="356">
        <v>1000000000</v>
      </c>
    </row>
    <row r="484" spans="1:9" ht="30">
      <c r="A484" s="355" t="s">
        <v>3606</v>
      </c>
      <c r="B484" s="355" t="s">
        <v>1020</v>
      </c>
      <c r="C484" s="355" t="s">
        <v>3606</v>
      </c>
      <c r="D484" s="355" t="s">
        <v>1020</v>
      </c>
      <c r="E484" s="350" t="s">
        <v>1016</v>
      </c>
      <c r="F484" s="355" t="s">
        <v>1063</v>
      </c>
      <c r="G484" s="350" t="s">
        <v>3067</v>
      </c>
      <c r="H484" s="350" t="s">
        <v>3733</v>
      </c>
      <c r="I484" s="356">
        <v>1000000000</v>
      </c>
    </row>
    <row r="485" spans="1:9" ht="30">
      <c r="A485" s="355" t="s">
        <v>3606</v>
      </c>
      <c r="B485" s="355" t="s">
        <v>1020</v>
      </c>
      <c r="C485" s="355" t="s">
        <v>3606</v>
      </c>
      <c r="D485" s="355" t="s">
        <v>1020</v>
      </c>
      <c r="E485" s="350" t="s">
        <v>1016</v>
      </c>
      <c r="F485" s="355" t="s">
        <v>1063</v>
      </c>
      <c r="G485" s="350" t="s">
        <v>3069</v>
      </c>
      <c r="H485" s="350" t="s">
        <v>3734</v>
      </c>
      <c r="I485" s="356">
        <v>500000000</v>
      </c>
    </row>
    <row r="486" spans="1:9" ht="30">
      <c r="A486" s="355" t="s">
        <v>3606</v>
      </c>
      <c r="B486" s="355" t="s">
        <v>1020</v>
      </c>
      <c r="C486" s="355" t="s">
        <v>3606</v>
      </c>
      <c r="D486" s="355" t="s">
        <v>1020</v>
      </c>
      <c r="E486" s="350" t="s">
        <v>1016</v>
      </c>
      <c r="F486" s="355" t="s">
        <v>1063</v>
      </c>
      <c r="G486" s="350" t="s">
        <v>3071</v>
      </c>
      <c r="H486" s="350" t="s">
        <v>3735</v>
      </c>
      <c r="I486" s="356">
        <v>300000000</v>
      </c>
    </row>
    <row r="487" spans="1:9" ht="30">
      <c r="A487" s="355" t="s">
        <v>3606</v>
      </c>
      <c r="B487" s="355" t="s">
        <v>1020</v>
      </c>
      <c r="C487" s="355" t="s">
        <v>3606</v>
      </c>
      <c r="D487" s="355" t="s">
        <v>1020</v>
      </c>
      <c r="E487" s="350" t="s">
        <v>1016</v>
      </c>
      <c r="F487" s="355" t="s">
        <v>1063</v>
      </c>
      <c r="G487" s="350" t="s">
        <v>3073</v>
      </c>
      <c r="H487" s="350" t="s">
        <v>3736</v>
      </c>
      <c r="I487" s="356">
        <v>350000000</v>
      </c>
    </row>
    <row r="488" spans="1:9" ht="30">
      <c r="A488" s="355" t="s">
        <v>3606</v>
      </c>
      <c r="B488" s="355" t="s">
        <v>1020</v>
      </c>
      <c r="C488" s="355" t="s">
        <v>3606</v>
      </c>
      <c r="D488" s="355" t="s">
        <v>1020</v>
      </c>
      <c r="E488" s="350" t="s">
        <v>1016</v>
      </c>
      <c r="F488" s="355" t="s">
        <v>1063</v>
      </c>
      <c r="G488" s="350" t="s">
        <v>3075</v>
      </c>
      <c r="H488" s="350" t="s">
        <v>3737</v>
      </c>
      <c r="I488" s="356">
        <v>1300000000</v>
      </c>
    </row>
    <row r="489" spans="1:9" ht="30">
      <c r="A489" s="355" t="s">
        <v>3606</v>
      </c>
      <c r="B489" s="355" t="s">
        <v>1020</v>
      </c>
      <c r="C489" s="355" t="s">
        <v>3606</v>
      </c>
      <c r="D489" s="355" t="s">
        <v>1020</v>
      </c>
      <c r="E489" s="350" t="s">
        <v>1016</v>
      </c>
      <c r="F489" s="355" t="s">
        <v>1063</v>
      </c>
      <c r="G489" s="350" t="s">
        <v>3077</v>
      </c>
      <c r="H489" s="350" t="s">
        <v>3738</v>
      </c>
      <c r="I489" s="356">
        <v>600000000</v>
      </c>
    </row>
    <row r="490" spans="1:9" ht="30">
      <c r="A490" s="355" t="s">
        <v>3606</v>
      </c>
      <c r="B490" s="355" t="s">
        <v>1020</v>
      </c>
      <c r="C490" s="355" t="s">
        <v>3606</v>
      </c>
      <c r="D490" s="355" t="s">
        <v>1020</v>
      </c>
      <c r="E490" s="350" t="s">
        <v>1016</v>
      </c>
      <c r="F490" s="355" t="s">
        <v>1063</v>
      </c>
      <c r="G490" s="350" t="s">
        <v>3079</v>
      </c>
      <c r="H490" s="350" t="s">
        <v>3739</v>
      </c>
      <c r="I490" s="356">
        <v>600000000</v>
      </c>
    </row>
    <row r="491" spans="1:9" ht="30">
      <c r="A491" s="355" t="s">
        <v>3606</v>
      </c>
      <c r="B491" s="355" t="s">
        <v>1020</v>
      </c>
      <c r="C491" s="355" t="s">
        <v>3606</v>
      </c>
      <c r="D491" s="355" t="s">
        <v>1020</v>
      </c>
      <c r="E491" s="350" t="s">
        <v>1016</v>
      </c>
      <c r="F491" s="355" t="s">
        <v>1063</v>
      </c>
      <c r="G491" s="350" t="s">
        <v>3081</v>
      </c>
      <c r="H491" s="350" t="s">
        <v>3740</v>
      </c>
      <c r="I491" s="356">
        <v>1700000000</v>
      </c>
    </row>
    <row r="492" spans="1:9" ht="30">
      <c r="A492" s="355" t="s">
        <v>3606</v>
      </c>
      <c r="B492" s="355" t="s">
        <v>1020</v>
      </c>
      <c r="C492" s="355" t="s">
        <v>3606</v>
      </c>
      <c r="D492" s="355" t="s">
        <v>1020</v>
      </c>
      <c r="E492" s="350" t="s">
        <v>1016</v>
      </c>
      <c r="F492" s="355" t="s">
        <v>1063</v>
      </c>
      <c r="G492" s="350" t="s">
        <v>3083</v>
      </c>
      <c r="H492" s="350" t="s">
        <v>3741</v>
      </c>
      <c r="I492" s="356">
        <v>800000000</v>
      </c>
    </row>
    <row r="493" spans="1:9" ht="30">
      <c r="A493" s="355" t="s">
        <v>3606</v>
      </c>
      <c r="B493" s="355" t="s">
        <v>1020</v>
      </c>
      <c r="C493" s="355" t="s">
        <v>3606</v>
      </c>
      <c r="D493" s="355" t="s">
        <v>1020</v>
      </c>
      <c r="E493" s="350" t="s">
        <v>1016</v>
      </c>
      <c r="F493" s="355" t="s">
        <v>1063</v>
      </c>
      <c r="G493" s="350" t="s">
        <v>3085</v>
      </c>
      <c r="H493" s="350" t="s">
        <v>3742</v>
      </c>
      <c r="I493" s="356">
        <v>600000000</v>
      </c>
    </row>
    <row r="494" spans="1:9" ht="30">
      <c r="A494" s="355" t="s">
        <v>3606</v>
      </c>
      <c r="B494" s="355" t="s">
        <v>1020</v>
      </c>
      <c r="C494" s="355" t="s">
        <v>3606</v>
      </c>
      <c r="D494" s="355" t="s">
        <v>1020</v>
      </c>
      <c r="E494" s="350" t="s">
        <v>1016</v>
      </c>
      <c r="F494" s="355" t="s">
        <v>1063</v>
      </c>
      <c r="G494" s="350" t="s">
        <v>3087</v>
      </c>
      <c r="H494" s="350" t="s">
        <v>3743</v>
      </c>
      <c r="I494" s="356">
        <v>500000000</v>
      </c>
    </row>
    <row r="495" spans="1:9" ht="30">
      <c r="A495" s="355" t="s">
        <v>3606</v>
      </c>
      <c r="B495" s="355" t="s">
        <v>1020</v>
      </c>
      <c r="C495" s="355" t="s">
        <v>3606</v>
      </c>
      <c r="D495" s="355" t="s">
        <v>1020</v>
      </c>
      <c r="E495" s="350" t="s">
        <v>1016</v>
      </c>
      <c r="F495" s="355" t="s">
        <v>1063</v>
      </c>
      <c r="G495" s="350" t="s">
        <v>3089</v>
      </c>
      <c r="H495" s="350" t="s">
        <v>3744</v>
      </c>
      <c r="I495" s="356">
        <v>2000000000</v>
      </c>
    </row>
    <row r="496" spans="1:9" ht="30">
      <c r="A496" s="355" t="s">
        <v>3606</v>
      </c>
      <c r="B496" s="355" t="s">
        <v>1020</v>
      </c>
      <c r="C496" s="355" t="s">
        <v>3606</v>
      </c>
      <c r="D496" s="355" t="s">
        <v>1020</v>
      </c>
      <c r="E496" s="350" t="s">
        <v>1016</v>
      </c>
      <c r="F496" s="355" t="s">
        <v>1063</v>
      </c>
      <c r="G496" s="350" t="s">
        <v>3091</v>
      </c>
      <c r="H496" s="350" t="s">
        <v>3745</v>
      </c>
      <c r="I496" s="356">
        <v>250000000</v>
      </c>
    </row>
    <row r="497" spans="1:9" ht="30">
      <c r="A497" s="355" t="s">
        <v>3606</v>
      </c>
      <c r="B497" s="355" t="s">
        <v>1020</v>
      </c>
      <c r="C497" s="355" t="s">
        <v>3606</v>
      </c>
      <c r="D497" s="355" t="s">
        <v>1020</v>
      </c>
      <c r="E497" s="350" t="s">
        <v>1016</v>
      </c>
      <c r="F497" s="355" t="s">
        <v>1063</v>
      </c>
      <c r="G497" s="350" t="s">
        <v>3093</v>
      </c>
      <c r="H497" s="350" t="s">
        <v>3746</v>
      </c>
      <c r="I497" s="356">
        <v>100000000</v>
      </c>
    </row>
    <row r="498" spans="1:9" ht="30">
      <c r="A498" s="355" t="s">
        <v>3606</v>
      </c>
      <c r="B498" s="355" t="s">
        <v>1020</v>
      </c>
      <c r="C498" s="355" t="s">
        <v>3606</v>
      </c>
      <c r="D498" s="355" t="s">
        <v>1020</v>
      </c>
      <c r="E498" s="350" t="s">
        <v>1016</v>
      </c>
      <c r="F498" s="355" t="s">
        <v>1063</v>
      </c>
      <c r="G498" s="350" t="s">
        <v>3095</v>
      </c>
      <c r="H498" s="350" t="s">
        <v>3747</v>
      </c>
      <c r="I498" s="356">
        <v>500000000</v>
      </c>
    </row>
    <row r="499" spans="1:9" ht="30">
      <c r="A499" s="355" t="s">
        <v>3606</v>
      </c>
      <c r="B499" s="355" t="s">
        <v>1020</v>
      </c>
      <c r="C499" s="355" t="s">
        <v>3606</v>
      </c>
      <c r="D499" s="355" t="s">
        <v>1020</v>
      </c>
      <c r="E499" s="350" t="s">
        <v>1016</v>
      </c>
      <c r="F499" s="355" t="s">
        <v>1063</v>
      </c>
      <c r="G499" s="350" t="s">
        <v>3097</v>
      </c>
      <c r="H499" s="350" t="s">
        <v>3748</v>
      </c>
      <c r="I499" s="356">
        <v>2000000000</v>
      </c>
    </row>
    <row r="500" spans="1:9" ht="30">
      <c r="A500" s="355" t="s">
        <v>3606</v>
      </c>
      <c r="B500" s="355" t="s">
        <v>1020</v>
      </c>
      <c r="C500" s="355" t="s">
        <v>3606</v>
      </c>
      <c r="D500" s="355" t="s">
        <v>1020</v>
      </c>
      <c r="E500" s="350" t="s">
        <v>1016</v>
      </c>
      <c r="F500" s="355" t="s">
        <v>1063</v>
      </c>
      <c r="G500" s="350" t="s">
        <v>3099</v>
      </c>
      <c r="H500" s="350" t="s">
        <v>3749</v>
      </c>
      <c r="I500" s="356">
        <v>850000000</v>
      </c>
    </row>
    <row r="501" spans="1:9" ht="30">
      <c r="A501" s="355" t="s">
        <v>3606</v>
      </c>
      <c r="B501" s="355" t="s">
        <v>1020</v>
      </c>
      <c r="C501" s="355" t="s">
        <v>3606</v>
      </c>
      <c r="D501" s="355" t="s">
        <v>1020</v>
      </c>
      <c r="E501" s="350" t="s">
        <v>1016</v>
      </c>
      <c r="F501" s="355" t="s">
        <v>1063</v>
      </c>
      <c r="G501" s="350" t="s">
        <v>3101</v>
      </c>
      <c r="H501" s="350" t="s">
        <v>3750</v>
      </c>
      <c r="I501" s="356">
        <v>250000000</v>
      </c>
    </row>
    <row r="502" spans="1:9" ht="30">
      <c r="A502" s="355" t="s">
        <v>3606</v>
      </c>
      <c r="B502" s="355" t="s">
        <v>1020</v>
      </c>
      <c r="C502" s="355" t="s">
        <v>3606</v>
      </c>
      <c r="D502" s="355" t="s">
        <v>1020</v>
      </c>
      <c r="E502" s="350" t="s">
        <v>1016</v>
      </c>
      <c r="F502" s="355" t="s">
        <v>1063</v>
      </c>
      <c r="G502" s="350" t="s">
        <v>3103</v>
      </c>
      <c r="H502" s="350" t="s">
        <v>3751</v>
      </c>
      <c r="I502" s="356">
        <v>950000000</v>
      </c>
    </row>
    <row r="503" spans="1:9" ht="30">
      <c r="A503" s="355" t="s">
        <v>3606</v>
      </c>
      <c r="B503" s="355" t="s">
        <v>1020</v>
      </c>
      <c r="C503" s="355" t="s">
        <v>3606</v>
      </c>
      <c r="D503" s="355" t="s">
        <v>1020</v>
      </c>
      <c r="E503" s="350" t="s">
        <v>1016</v>
      </c>
      <c r="F503" s="355" t="s">
        <v>1063</v>
      </c>
      <c r="G503" s="350" t="s">
        <v>3105</v>
      </c>
      <c r="H503" s="350" t="s">
        <v>3752</v>
      </c>
      <c r="I503" s="356">
        <v>750000000</v>
      </c>
    </row>
    <row r="504" spans="1:9" ht="30">
      <c r="A504" s="355" t="s">
        <v>3606</v>
      </c>
      <c r="B504" s="355" t="s">
        <v>1020</v>
      </c>
      <c r="C504" s="355" t="s">
        <v>3606</v>
      </c>
      <c r="D504" s="355" t="s">
        <v>1020</v>
      </c>
      <c r="E504" s="350" t="s">
        <v>1016</v>
      </c>
      <c r="F504" s="355" t="s">
        <v>1063</v>
      </c>
      <c r="G504" s="350" t="s">
        <v>3107</v>
      </c>
      <c r="H504" s="350" t="s">
        <v>3753</v>
      </c>
      <c r="I504" s="356">
        <v>1000000000</v>
      </c>
    </row>
    <row r="505" spans="1:9" ht="30">
      <c r="A505" s="355" t="s">
        <v>3606</v>
      </c>
      <c r="B505" s="355" t="s">
        <v>1020</v>
      </c>
      <c r="C505" s="355" t="s">
        <v>3606</v>
      </c>
      <c r="D505" s="355" t="s">
        <v>1020</v>
      </c>
      <c r="E505" s="350" t="s">
        <v>1016</v>
      </c>
      <c r="F505" s="355" t="s">
        <v>1063</v>
      </c>
      <c r="G505" s="350" t="s">
        <v>3109</v>
      </c>
      <c r="H505" s="350" t="s">
        <v>3754</v>
      </c>
      <c r="I505" s="356">
        <v>200000000</v>
      </c>
    </row>
    <row r="506" spans="1:9" ht="30">
      <c r="A506" s="355" t="s">
        <v>3606</v>
      </c>
      <c r="B506" s="355" t="s">
        <v>1020</v>
      </c>
      <c r="C506" s="355" t="s">
        <v>3606</v>
      </c>
      <c r="D506" s="355" t="s">
        <v>1020</v>
      </c>
      <c r="E506" s="350" t="s">
        <v>1016</v>
      </c>
      <c r="F506" s="355" t="s">
        <v>1063</v>
      </c>
      <c r="G506" s="350" t="s">
        <v>3111</v>
      </c>
      <c r="H506" s="350" t="s">
        <v>3755</v>
      </c>
      <c r="I506" s="356">
        <v>200000000</v>
      </c>
    </row>
    <row r="507" spans="1:9" ht="30">
      <c r="A507" s="355" t="s">
        <v>3606</v>
      </c>
      <c r="B507" s="355" t="s">
        <v>1020</v>
      </c>
      <c r="C507" s="355" t="s">
        <v>3606</v>
      </c>
      <c r="D507" s="355" t="s">
        <v>1020</v>
      </c>
      <c r="E507" s="350" t="s">
        <v>1016</v>
      </c>
      <c r="F507" s="355" t="s">
        <v>1063</v>
      </c>
      <c r="G507" s="350" t="s">
        <v>3113</v>
      </c>
      <c r="H507" s="350" t="s">
        <v>3756</v>
      </c>
      <c r="I507" s="356">
        <v>200000000</v>
      </c>
    </row>
    <row r="508" spans="1:9" ht="30">
      <c r="A508" s="355" t="s">
        <v>3606</v>
      </c>
      <c r="B508" s="355" t="s">
        <v>1020</v>
      </c>
      <c r="C508" s="355" t="s">
        <v>3606</v>
      </c>
      <c r="D508" s="355" t="s">
        <v>1020</v>
      </c>
      <c r="E508" s="350" t="s">
        <v>1016</v>
      </c>
      <c r="F508" s="355" t="s">
        <v>1063</v>
      </c>
      <c r="G508" s="350" t="s">
        <v>3115</v>
      </c>
      <c r="H508" s="350" t="s">
        <v>3757</v>
      </c>
      <c r="I508" s="356">
        <v>200000000</v>
      </c>
    </row>
    <row r="509" spans="1:9" ht="30">
      <c r="A509" s="355" t="s">
        <v>3606</v>
      </c>
      <c r="B509" s="355" t="s">
        <v>1020</v>
      </c>
      <c r="C509" s="355" t="s">
        <v>3606</v>
      </c>
      <c r="D509" s="355" t="s">
        <v>1020</v>
      </c>
      <c r="E509" s="350" t="s">
        <v>1016</v>
      </c>
      <c r="F509" s="355" t="s">
        <v>1063</v>
      </c>
      <c r="G509" s="350" t="s">
        <v>3117</v>
      </c>
      <c r="H509" s="350" t="s">
        <v>3758</v>
      </c>
      <c r="I509" s="356">
        <v>200000000</v>
      </c>
    </row>
    <row r="510" spans="1:9" ht="30">
      <c r="A510" s="355" t="s">
        <v>3606</v>
      </c>
      <c r="B510" s="355" t="s">
        <v>1020</v>
      </c>
      <c r="C510" s="355" t="s">
        <v>3606</v>
      </c>
      <c r="D510" s="355" t="s">
        <v>1020</v>
      </c>
      <c r="E510" s="350" t="s">
        <v>1016</v>
      </c>
      <c r="F510" s="355" t="s">
        <v>1063</v>
      </c>
      <c r="G510" s="350" t="s">
        <v>3119</v>
      </c>
      <c r="H510" s="350" t="s">
        <v>3759</v>
      </c>
      <c r="I510" s="356">
        <v>200000000</v>
      </c>
    </row>
    <row r="511" spans="1:9" ht="30">
      <c r="A511" s="355" t="s">
        <v>3606</v>
      </c>
      <c r="B511" s="355" t="s">
        <v>1020</v>
      </c>
      <c r="C511" s="355" t="s">
        <v>3606</v>
      </c>
      <c r="D511" s="355" t="s">
        <v>1020</v>
      </c>
      <c r="E511" s="350" t="s">
        <v>1016</v>
      </c>
      <c r="F511" s="355" t="s">
        <v>1063</v>
      </c>
      <c r="G511" s="350" t="s">
        <v>3121</v>
      </c>
      <c r="H511" s="350" t="s">
        <v>3760</v>
      </c>
      <c r="I511" s="356">
        <v>800000000</v>
      </c>
    </row>
    <row r="512" spans="1:9" ht="30">
      <c r="A512" s="355" t="s">
        <v>3606</v>
      </c>
      <c r="B512" s="355" t="s">
        <v>1020</v>
      </c>
      <c r="C512" s="355" t="s">
        <v>3606</v>
      </c>
      <c r="D512" s="355" t="s">
        <v>1020</v>
      </c>
      <c r="E512" s="350" t="s">
        <v>1016</v>
      </c>
      <c r="F512" s="355" t="s">
        <v>1063</v>
      </c>
      <c r="G512" s="350" t="s">
        <v>3123</v>
      </c>
      <c r="H512" s="350" t="s">
        <v>3761</v>
      </c>
      <c r="I512" s="356">
        <v>930000000</v>
      </c>
    </row>
    <row r="513" spans="1:9" ht="30">
      <c r="A513" s="355" t="s">
        <v>3606</v>
      </c>
      <c r="B513" s="355" t="s">
        <v>1020</v>
      </c>
      <c r="C513" s="355" t="s">
        <v>3606</v>
      </c>
      <c r="D513" s="355" t="s">
        <v>1020</v>
      </c>
      <c r="E513" s="350" t="s">
        <v>1016</v>
      </c>
      <c r="F513" s="355" t="s">
        <v>1063</v>
      </c>
      <c r="G513" s="350" t="s">
        <v>3125</v>
      </c>
      <c r="H513" s="350" t="s">
        <v>3762</v>
      </c>
      <c r="I513" s="356">
        <v>1000000000</v>
      </c>
    </row>
    <row r="514" spans="1:9" ht="30">
      <c r="A514" s="355" t="s">
        <v>3606</v>
      </c>
      <c r="B514" s="355" t="s">
        <v>1020</v>
      </c>
      <c r="C514" s="355" t="s">
        <v>3606</v>
      </c>
      <c r="D514" s="355" t="s">
        <v>1020</v>
      </c>
      <c r="E514" s="350" t="s">
        <v>1016</v>
      </c>
      <c r="F514" s="355" t="s">
        <v>1063</v>
      </c>
      <c r="G514" s="350" t="s">
        <v>3127</v>
      </c>
      <c r="H514" s="350" t="s">
        <v>3763</v>
      </c>
      <c r="I514" s="356">
        <v>50000000</v>
      </c>
    </row>
    <row r="515" spans="1:9" ht="30">
      <c r="A515" s="355" t="s">
        <v>3606</v>
      </c>
      <c r="B515" s="355" t="s">
        <v>1020</v>
      </c>
      <c r="C515" s="355" t="s">
        <v>3606</v>
      </c>
      <c r="D515" s="355" t="s">
        <v>1020</v>
      </c>
      <c r="E515" s="350" t="s">
        <v>1016</v>
      </c>
      <c r="F515" s="355" t="s">
        <v>1063</v>
      </c>
      <c r="G515" s="350" t="s">
        <v>3129</v>
      </c>
      <c r="H515" s="350" t="s">
        <v>3764</v>
      </c>
      <c r="I515" s="356">
        <v>2000000000</v>
      </c>
    </row>
    <row r="516" spans="1:9" ht="30">
      <c r="A516" s="355" t="s">
        <v>3606</v>
      </c>
      <c r="B516" s="355" t="s">
        <v>1020</v>
      </c>
      <c r="C516" s="355" t="s">
        <v>3606</v>
      </c>
      <c r="D516" s="355" t="s">
        <v>1020</v>
      </c>
      <c r="E516" s="350" t="s">
        <v>1016</v>
      </c>
      <c r="F516" s="355" t="s">
        <v>1063</v>
      </c>
      <c r="G516" s="350" t="s">
        <v>3131</v>
      </c>
      <c r="H516" s="350" t="s">
        <v>3765</v>
      </c>
      <c r="I516" s="356">
        <v>1000000000</v>
      </c>
    </row>
    <row r="517" spans="1:9" ht="30">
      <c r="A517" s="355" t="s">
        <v>3606</v>
      </c>
      <c r="B517" s="355" t="s">
        <v>1020</v>
      </c>
      <c r="C517" s="355" t="s">
        <v>3606</v>
      </c>
      <c r="D517" s="355" t="s">
        <v>1020</v>
      </c>
      <c r="E517" s="350" t="s">
        <v>1016</v>
      </c>
      <c r="F517" s="355" t="s">
        <v>1063</v>
      </c>
      <c r="G517" s="350" t="s">
        <v>3133</v>
      </c>
      <c r="H517" s="350" t="s">
        <v>3766</v>
      </c>
      <c r="I517" s="356">
        <v>1500000000</v>
      </c>
    </row>
    <row r="518" spans="1:9" ht="30">
      <c r="A518" s="355" t="s">
        <v>3606</v>
      </c>
      <c r="B518" s="355" t="s">
        <v>1020</v>
      </c>
      <c r="C518" s="355" t="s">
        <v>3606</v>
      </c>
      <c r="D518" s="355" t="s">
        <v>1020</v>
      </c>
      <c r="E518" s="350" t="s">
        <v>1016</v>
      </c>
      <c r="F518" s="355" t="s">
        <v>1063</v>
      </c>
      <c r="G518" s="350" t="s">
        <v>3135</v>
      </c>
      <c r="H518" s="350" t="s">
        <v>3767</v>
      </c>
      <c r="I518" s="356">
        <v>160000000</v>
      </c>
    </row>
    <row r="519" spans="1:9">
      <c r="A519" s="349"/>
      <c r="B519" s="349"/>
      <c r="C519" s="349"/>
      <c r="D519" s="349"/>
      <c r="E519" s="349"/>
      <c r="F519" s="349"/>
      <c r="G519" s="349"/>
      <c r="H519" s="350"/>
      <c r="I519" s="351"/>
    </row>
    <row r="520" spans="1:9">
      <c r="A520" s="355" t="s">
        <v>3606</v>
      </c>
      <c r="B520" s="355" t="s">
        <v>1055</v>
      </c>
      <c r="C520" s="355" t="s">
        <v>3606</v>
      </c>
      <c r="D520" s="355" t="s">
        <v>1020</v>
      </c>
      <c r="E520" s="350" t="s">
        <v>1016</v>
      </c>
      <c r="F520" s="355" t="s">
        <v>1063</v>
      </c>
      <c r="G520" s="350"/>
      <c r="H520" s="350" t="s">
        <v>376</v>
      </c>
      <c r="I520" s="356">
        <v>6500000000</v>
      </c>
    </row>
    <row r="521" spans="1:9" ht="30">
      <c r="A521" s="355" t="s">
        <v>3606</v>
      </c>
      <c r="B521" s="355" t="s">
        <v>1055</v>
      </c>
      <c r="C521" s="355" t="s">
        <v>3606</v>
      </c>
      <c r="D521" s="355" t="s">
        <v>1020</v>
      </c>
      <c r="E521" s="350" t="s">
        <v>1016</v>
      </c>
      <c r="F521" s="355" t="s">
        <v>1063</v>
      </c>
      <c r="G521" s="350" t="s">
        <v>1018</v>
      </c>
      <c r="H521" s="350" t="s">
        <v>377</v>
      </c>
      <c r="I521" s="356">
        <v>400000000</v>
      </c>
    </row>
    <row r="522" spans="1:9">
      <c r="A522" s="355" t="s">
        <v>3606</v>
      </c>
      <c r="B522" s="355" t="s">
        <v>1055</v>
      </c>
      <c r="C522" s="355" t="s">
        <v>3606</v>
      </c>
      <c r="D522" s="355" t="s">
        <v>1020</v>
      </c>
      <c r="E522" s="350" t="s">
        <v>1016</v>
      </c>
      <c r="F522" s="355" t="s">
        <v>1063</v>
      </c>
      <c r="G522" s="350" t="s">
        <v>1020</v>
      </c>
      <c r="H522" s="350" t="s">
        <v>378</v>
      </c>
      <c r="I522" s="356">
        <v>4000000000</v>
      </c>
    </row>
    <row r="523" spans="1:9">
      <c r="A523" s="355" t="s">
        <v>3606</v>
      </c>
      <c r="B523" s="355" t="s">
        <v>1055</v>
      </c>
      <c r="C523" s="355" t="s">
        <v>3606</v>
      </c>
      <c r="D523" s="355" t="s">
        <v>1020</v>
      </c>
      <c r="E523" s="350" t="s">
        <v>1016</v>
      </c>
      <c r="F523" s="355" t="s">
        <v>1063</v>
      </c>
      <c r="G523" s="350" t="s">
        <v>1062</v>
      </c>
      <c r="H523" s="350" t="s">
        <v>3768</v>
      </c>
      <c r="I523" s="356">
        <v>100000000</v>
      </c>
    </row>
    <row r="524" spans="1:9">
      <c r="A524" s="355" t="s">
        <v>3606</v>
      </c>
      <c r="B524" s="355" t="s">
        <v>1055</v>
      </c>
      <c r="C524" s="355" t="s">
        <v>3606</v>
      </c>
      <c r="D524" s="355" t="s">
        <v>1020</v>
      </c>
      <c r="E524" s="350" t="s">
        <v>1016</v>
      </c>
      <c r="F524" s="355" t="s">
        <v>1063</v>
      </c>
      <c r="G524" s="350" t="s">
        <v>1063</v>
      </c>
      <c r="H524" s="350" t="s">
        <v>3769</v>
      </c>
      <c r="I524" s="356">
        <v>200000000</v>
      </c>
    </row>
    <row r="525" spans="1:9">
      <c r="A525" s="355" t="s">
        <v>3606</v>
      </c>
      <c r="B525" s="355" t="s">
        <v>1055</v>
      </c>
      <c r="C525" s="355" t="s">
        <v>3606</v>
      </c>
      <c r="D525" s="355" t="s">
        <v>1020</v>
      </c>
      <c r="E525" s="350" t="s">
        <v>1016</v>
      </c>
      <c r="F525" s="355" t="s">
        <v>1063</v>
      </c>
      <c r="G525" s="350" t="s">
        <v>1032</v>
      </c>
      <c r="H525" s="350" t="s">
        <v>3770</v>
      </c>
      <c r="I525" s="356">
        <v>600000000</v>
      </c>
    </row>
    <row r="526" spans="1:9">
      <c r="A526" s="355" t="s">
        <v>3606</v>
      </c>
      <c r="B526" s="355" t="s">
        <v>1055</v>
      </c>
      <c r="C526" s="355" t="s">
        <v>3606</v>
      </c>
      <c r="D526" s="355" t="s">
        <v>1020</v>
      </c>
      <c r="E526" s="350" t="s">
        <v>1016</v>
      </c>
      <c r="F526" s="355" t="s">
        <v>1063</v>
      </c>
      <c r="G526" s="350" t="s">
        <v>1035</v>
      </c>
      <c r="H526" s="350" t="s">
        <v>3771</v>
      </c>
      <c r="I526" s="356">
        <v>200000000</v>
      </c>
    </row>
    <row r="527" spans="1:9">
      <c r="A527" s="355" t="s">
        <v>3606</v>
      </c>
      <c r="B527" s="355" t="s">
        <v>1055</v>
      </c>
      <c r="C527" s="355" t="s">
        <v>3606</v>
      </c>
      <c r="D527" s="355" t="s">
        <v>1020</v>
      </c>
      <c r="E527" s="350" t="s">
        <v>1016</v>
      </c>
      <c r="F527" s="355" t="s">
        <v>1063</v>
      </c>
      <c r="G527" s="350" t="s">
        <v>1064</v>
      </c>
      <c r="H527" s="350" t="s">
        <v>3772</v>
      </c>
      <c r="I527" s="356">
        <v>200000000</v>
      </c>
    </row>
    <row r="528" spans="1:9">
      <c r="A528" s="355" t="s">
        <v>3606</v>
      </c>
      <c r="B528" s="355" t="s">
        <v>1055</v>
      </c>
      <c r="C528" s="355" t="s">
        <v>3606</v>
      </c>
      <c r="D528" s="355" t="s">
        <v>1020</v>
      </c>
      <c r="E528" s="350" t="s">
        <v>1016</v>
      </c>
      <c r="F528" s="355" t="s">
        <v>1063</v>
      </c>
      <c r="G528" s="350" t="s">
        <v>1065</v>
      </c>
      <c r="H528" s="350" t="s">
        <v>3773</v>
      </c>
      <c r="I528" s="356">
        <v>200000000</v>
      </c>
    </row>
    <row r="529" spans="1:9">
      <c r="A529" s="355" t="s">
        <v>3606</v>
      </c>
      <c r="B529" s="355" t="s">
        <v>1055</v>
      </c>
      <c r="C529" s="355" t="s">
        <v>3606</v>
      </c>
      <c r="D529" s="355" t="s">
        <v>1020</v>
      </c>
      <c r="E529" s="350" t="s">
        <v>1016</v>
      </c>
      <c r="F529" s="355" t="s">
        <v>1063</v>
      </c>
      <c r="G529" s="350" t="s">
        <v>1066</v>
      </c>
      <c r="H529" s="350" t="s">
        <v>3774</v>
      </c>
      <c r="I529" s="356">
        <v>200000000</v>
      </c>
    </row>
    <row r="530" spans="1:9">
      <c r="A530" s="355" t="s">
        <v>3606</v>
      </c>
      <c r="B530" s="355" t="s">
        <v>1055</v>
      </c>
      <c r="C530" s="355" t="s">
        <v>3606</v>
      </c>
      <c r="D530" s="355" t="s">
        <v>1020</v>
      </c>
      <c r="E530" s="350" t="s">
        <v>1016</v>
      </c>
      <c r="F530" s="355" t="s">
        <v>1063</v>
      </c>
      <c r="G530" s="350" t="s">
        <v>1067</v>
      </c>
      <c r="H530" s="350" t="s">
        <v>3775</v>
      </c>
      <c r="I530" s="356">
        <v>200000000</v>
      </c>
    </row>
    <row r="531" spans="1:9">
      <c r="A531" s="355" t="s">
        <v>3606</v>
      </c>
      <c r="B531" s="355" t="s">
        <v>1055</v>
      </c>
      <c r="C531" s="355" t="s">
        <v>3606</v>
      </c>
      <c r="D531" s="355" t="s">
        <v>1020</v>
      </c>
      <c r="E531" s="350" t="s">
        <v>1016</v>
      </c>
      <c r="F531" s="355" t="s">
        <v>1063</v>
      </c>
      <c r="G531" s="350" t="s">
        <v>3647</v>
      </c>
      <c r="H531" s="350" t="s">
        <v>3776</v>
      </c>
      <c r="I531" s="356">
        <v>200000000</v>
      </c>
    </row>
    <row r="532" spans="1:9">
      <c r="A532" s="349"/>
      <c r="B532" s="349"/>
      <c r="C532" s="349"/>
      <c r="D532" s="349"/>
      <c r="E532" s="349"/>
      <c r="F532" s="349"/>
      <c r="G532" s="349"/>
      <c r="H532" s="350"/>
      <c r="I532" s="351"/>
    </row>
    <row r="533" spans="1:9">
      <c r="A533" s="355" t="s">
        <v>3606</v>
      </c>
      <c r="B533" s="355" t="s">
        <v>1054</v>
      </c>
      <c r="C533" s="355" t="s">
        <v>3606</v>
      </c>
      <c r="D533" s="355" t="s">
        <v>1020</v>
      </c>
      <c r="E533" s="350" t="s">
        <v>1016</v>
      </c>
      <c r="F533" s="355" t="s">
        <v>1035</v>
      </c>
      <c r="G533" s="350"/>
      <c r="H533" s="350" t="s">
        <v>367</v>
      </c>
      <c r="I533" s="356">
        <v>100000000</v>
      </c>
    </row>
    <row r="534" spans="1:9">
      <c r="A534" s="355" t="s">
        <v>3606</v>
      </c>
      <c r="B534" s="355" t="s">
        <v>1054</v>
      </c>
      <c r="C534" s="355" t="s">
        <v>3606</v>
      </c>
      <c r="D534" s="355" t="s">
        <v>1020</v>
      </c>
      <c r="E534" s="350" t="s">
        <v>1016</v>
      </c>
      <c r="F534" s="355" t="s">
        <v>1035</v>
      </c>
      <c r="G534" s="350" t="s">
        <v>3651</v>
      </c>
      <c r="H534" s="350" t="s">
        <v>3777</v>
      </c>
      <c r="I534" s="356">
        <v>100000000</v>
      </c>
    </row>
    <row r="535" spans="1:9">
      <c r="A535" s="349"/>
      <c r="B535" s="349"/>
      <c r="C535" s="349"/>
      <c r="D535" s="349"/>
      <c r="E535" s="349"/>
      <c r="F535" s="349"/>
      <c r="G535" s="349"/>
      <c r="H535" s="350"/>
      <c r="I535" s="351"/>
    </row>
    <row r="536" spans="1:9" ht="30">
      <c r="A536" s="355" t="s">
        <v>3606</v>
      </c>
      <c r="B536" s="355" t="s">
        <v>1054</v>
      </c>
      <c r="C536" s="355" t="s">
        <v>3606</v>
      </c>
      <c r="D536" s="355" t="s">
        <v>1020</v>
      </c>
      <c r="E536" s="350" t="s">
        <v>1016</v>
      </c>
      <c r="F536" s="355" t="s">
        <v>1064</v>
      </c>
      <c r="G536" s="350"/>
      <c r="H536" s="350" t="s">
        <v>368</v>
      </c>
      <c r="I536" s="356">
        <v>2200000000</v>
      </c>
    </row>
    <row r="537" spans="1:9">
      <c r="A537" s="355" t="s">
        <v>3606</v>
      </c>
      <c r="B537" s="355" t="s">
        <v>1054</v>
      </c>
      <c r="C537" s="355" t="s">
        <v>3606</v>
      </c>
      <c r="D537" s="355" t="s">
        <v>1020</v>
      </c>
      <c r="E537" s="350" t="s">
        <v>1016</v>
      </c>
      <c r="F537" s="355" t="s">
        <v>1064</v>
      </c>
      <c r="G537" s="350" t="s">
        <v>1020</v>
      </c>
      <c r="H537" s="350" t="s">
        <v>369</v>
      </c>
      <c r="I537" s="356">
        <v>350000000</v>
      </c>
    </row>
    <row r="538" spans="1:9" ht="30">
      <c r="A538" s="355" t="s">
        <v>3606</v>
      </c>
      <c r="B538" s="355" t="s">
        <v>1054</v>
      </c>
      <c r="C538" s="355" t="s">
        <v>3606</v>
      </c>
      <c r="D538" s="355" t="s">
        <v>1020</v>
      </c>
      <c r="E538" s="350" t="s">
        <v>1016</v>
      </c>
      <c r="F538" s="355" t="s">
        <v>1064</v>
      </c>
      <c r="G538" s="350" t="s">
        <v>1054</v>
      </c>
      <c r="H538" s="350" t="s">
        <v>370</v>
      </c>
      <c r="I538" s="356">
        <v>950000000</v>
      </c>
    </row>
    <row r="539" spans="1:9">
      <c r="A539" s="355" t="s">
        <v>3606</v>
      </c>
      <c r="B539" s="355" t="s">
        <v>1054</v>
      </c>
      <c r="C539" s="355" t="s">
        <v>3606</v>
      </c>
      <c r="D539" s="355" t="s">
        <v>1020</v>
      </c>
      <c r="E539" s="350" t="s">
        <v>1016</v>
      </c>
      <c r="F539" s="355" t="s">
        <v>1064</v>
      </c>
      <c r="G539" s="350" t="s">
        <v>1055</v>
      </c>
      <c r="H539" s="350" t="s">
        <v>371</v>
      </c>
      <c r="I539" s="356">
        <v>200000000</v>
      </c>
    </row>
    <row r="540" spans="1:9">
      <c r="A540" s="355" t="s">
        <v>3606</v>
      </c>
      <c r="B540" s="355" t="s">
        <v>1054</v>
      </c>
      <c r="C540" s="355" t="s">
        <v>3606</v>
      </c>
      <c r="D540" s="355" t="s">
        <v>1020</v>
      </c>
      <c r="E540" s="350" t="s">
        <v>1016</v>
      </c>
      <c r="F540" s="355" t="s">
        <v>1064</v>
      </c>
      <c r="G540" s="350" t="s">
        <v>1062</v>
      </c>
      <c r="H540" s="350" t="s">
        <v>3778</v>
      </c>
      <c r="I540" s="356">
        <v>50000000</v>
      </c>
    </row>
    <row r="541" spans="1:9">
      <c r="A541" s="355" t="s">
        <v>3606</v>
      </c>
      <c r="B541" s="355" t="s">
        <v>1054</v>
      </c>
      <c r="C541" s="355" t="s">
        <v>3606</v>
      </c>
      <c r="D541" s="355" t="s">
        <v>1020</v>
      </c>
      <c r="E541" s="350" t="s">
        <v>1016</v>
      </c>
      <c r="F541" s="355" t="s">
        <v>1064</v>
      </c>
      <c r="G541" s="350" t="s">
        <v>1063</v>
      </c>
      <c r="H541" s="350" t="s">
        <v>3779</v>
      </c>
      <c r="I541" s="356">
        <v>300000000</v>
      </c>
    </row>
    <row r="542" spans="1:9">
      <c r="A542" s="355" t="s">
        <v>3606</v>
      </c>
      <c r="B542" s="355" t="s">
        <v>1054</v>
      </c>
      <c r="C542" s="355" t="s">
        <v>3606</v>
      </c>
      <c r="D542" s="355" t="s">
        <v>1020</v>
      </c>
      <c r="E542" s="350" t="s">
        <v>1016</v>
      </c>
      <c r="F542" s="355" t="s">
        <v>1064</v>
      </c>
      <c r="G542" s="350" t="s">
        <v>1032</v>
      </c>
      <c r="H542" s="350" t="s">
        <v>3780</v>
      </c>
      <c r="I542" s="356">
        <v>150000000</v>
      </c>
    </row>
    <row r="543" spans="1:9">
      <c r="A543" s="355" t="s">
        <v>3606</v>
      </c>
      <c r="B543" s="355" t="s">
        <v>1054</v>
      </c>
      <c r="C543" s="355" t="s">
        <v>3606</v>
      </c>
      <c r="D543" s="355" t="s">
        <v>1020</v>
      </c>
      <c r="E543" s="350" t="s">
        <v>1016</v>
      </c>
      <c r="F543" s="355" t="s">
        <v>1064</v>
      </c>
      <c r="G543" s="350" t="s">
        <v>1035</v>
      </c>
      <c r="H543" s="350" t="s">
        <v>3781</v>
      </c>
      <c r="I543" s="356">
        <v>200000000</v>
      </c>
    </row>
    <row r="544" spans="1:9">
      <c r="A544" s="349"/>
      <c r="B544" s="349"/>
      <c r="C544" s="349"/>
      <c r="D544" s="349"/>
      <c r="E544" s="349"/>
      <c r="F544" s="349"/>
      <c r="G544" s="349"/>
      <c r="H544" s="350"/>
      <c r="I544" s="351"/>
    </row>
    <row r="545" spans="1:9">
      <c r="A545" s="355" t="s">
        <v>3606</v>
      </c>
      <c r="B545" s="355" t="s">
        <v>1054</v>
      </c>
      <c r="C545" s="355" t="s">
        <v>3606</v>
      </c>
      <c r="D545" s="355" t="s">
        <v>1020</v>
      </c>
      <c r="E545" s="350" t="s">
        <v>1016</v>
      </c>
      <c r="F545" s="355" t="s">
        <v>1065</v>
      </c>
      <c r="G545" s="350"/>
      <c r="H545" s="350" t="s">
        <v>3782</v>
      </c>
      <c r="I545" s="356">
        <v>750000000</v>
      </c>
    </row>
    <row r="546" spans="1:9">
      <c r="A546" s="355" t="s">
        <v>3606</v>
      </c>
      <c r="B546" s="355" t="s">
        <v>1054</v>
      </c>
      <c r="C546" s="355" t="s">
        <v>3606</v>
      </c>
      <c r="D546" s="355" t="s">
        <v>1020</v>
      </c>
      <c r="E546" s="350" t="s">
        <v>1016</v>
      </c>
      <c r="F546" s="355" t="s">
        <v>1065</v>
      </c>
      <c r="G546" s="350" t="s">
        <v>1022</v>
      </c>
      <c r="H546" s="350" t="s">
        <v>372</v>
      </c>
      <c r="I546" s="356">
        <v>550000000</v>
      </c>
    </row>
    <row r="547" spans="1:9">
      <c r="A547" s="355" t="s">
        <v>3606</v>
      </c>
      <c r="B547" s="355" t="s">
        <v>1054</v>
      </c>
      <c r="C547" s="355" t="s">
        <v>3606</v>
      </c>
      <c r="D547" s="355" t="s">
        <v>1020</v>
      </c>
      <c r="E547" s="350" t="s">
        <v>1016</v>
      </c>
      <c r="F547" s="355" t="s">
        <v>1065</v>
      </c>
      <c r="G547" s="350" t="s">
        <v>1063</v>
      </c>
      <c r="H547" s="350" t="s">
        <v>3783</v>
      </c>
      <c r="I547" s="356">
        <v>200000000</v>
      </c>
    </row>
    <row r="548" spans="1:9">
      <c r="A548" s="349"/>
      <c r="B548" s="349"/>
      <c r="C548" s="349"/>
      <c r="D548" s="349"/>
      <c r="E548" s="349"/>
      <c r="F548" s="349"/>
      <c r="G548" s="349"/>
      <c r="H548" s="350"/>
      <c r="I548" s="351"/>
    </row>
    <row r="549" spans="1:9" ht="30">
      <c r="A549" s="355" t="s">
        <v>3606</v>
      </c>
      <c r="B549" s="355" t="s">
        <v>1020</v>
      </c>
      <c r="C549" s="355" t="s">
        <v>3606</v>
      </c>
      <c r="D549" s="355" t="s">
        <v>1020</v>
      </c>
      <c r="E549" s="350" t="s">
        <v>1016</v>
      </c>
      <c r="F549" s="355" t="s">
        <v>1066</v>
      </c>
      <c r="G549" s="350"/>
      <c r="H549" s="350" t="s">
        <v>360</v>
      </c>
      <c r="I549" s="356">
        <v>262400000</v>
      </c>
    </row>
    <row r="550" spans="1:9">
      <c r="A550" s="355" t="s">
        <v>3606</v>
      </c>
      <c r="B550" s="355" t="s">
        <v>1020</v>
      </c>
      <c r="C550" s="355" t="s">
        <v>3606</v>
      </c>
      <c r="D550" s="355" t="s">
        <v>1020</v>
      </c>
      <c r="E550" s="350" t="s">
        <v>1016</v>
      </c>
      <c r="F550" s="355" t="s">
        <v>1066</v>
      </c>
      <c r="G550" s="350" t="s">
        <v>1027</v>
      </c>
      <c r="H550" s="350" t="s">
        <v>361</v>
      </c>
      <c r="I550" s="356">
        <v>212400000</v>
      </c>
    </row>
    <row r="551" spans="1:9" ht="30">
      <c r="A551" s="355" t="s">
        <v>3606</v>
      </c>
      <c r="B551" s="355" t="s">
        <v>1020</v>
      </c>
      <c r="C551" s="355" t="s">
        <v>3606</v>
      </c>
      <c r="D551" s="355" t="s">
        <v>1020</v>
      </c>
      <c r="E551" s="350" t="s">
        <v>1016</v>
      </c>
      <c r="F551" s="355" t="s">
        <v>1066</v>
      </c>
      <c r="G551" s="350" t="s">
        <v>1059</v>
      </c>
      <c r="H551" s="350" t="s">
        <v>362</v>
      </c>
      <c r="I551" s="356">
        <v>50000000</v>
      </c>
    </row>
    <row r="552" spans="1:9">
      <c r="A552" s="349"/>
      <c r="B552" s="349"/>
      <c r="C552" s="349"/>
      <c r="D552" s="349"/>
      <c r="E552" s="349"/>
      <c r="F552" s="349"/>
      <c r="G552" s="349"/>
      <c r="H552" s="350"/>
      <c r="I552" s="351"/>
    </row>
    <row r="553" spans="1:9" ht="30">
      <c r="A553" s="355" t="s">
        <v>3606</v>
      </c>
      <c r="B553" s="355" t="s">
        <v>1020</v>
      </c>
      <c r="C553" s="355" t="s">
        <v>3606</v>
      </c>
      <c r="D553" s="355" t="s">
        <v>1020</v>
      </c>
      <c r="E553" s="350" t="s">
        <v>1016</v>
      </c>
      <c r="F553" s="355" t="s">
        <v>1067</v>
      </c>
      <c r="G553" s="350"/>
      <c r="H553" s="350" t="s">
        <v>363</v>
      </c>
      <c r="I553" s="356">
        <v>1800000000</v>
      </c>
    </row>
    <row r="554" spans="1:9" ht="30">
      <c r="A554" s="355" t="s">
        <v>3606</v>
      </c>
      <c r="B554" s="355" t="s">
        <v>1020</v>
      </c>
      <c r="C554" s="355" t="s">
        <v>3606</v>
      </c>
      <c r="D554" s="355" t="s">
        <v>1020</v>
      </c>
      <c r="E554" s="350" t="s">
        <v>1016</v>
      </c>
      <c r="F554" s="355" t="s">
        <v>1067</v>
      </c>
      <c r="G554" s="350" t="s">
        <v>3047</v>
      </c>
      <c r="H554" s="350" t="s">
        <v>3784</v>
      </c>
      <c r="I554" s="356">
        <v>200000000</v>
      </c>
    </row>
    <row r="555" spans="1:9" ht="30">
      <c r="A555" s="355" t="s">
        <v>3606</v>
      </c>
      <c r="B555" s="355" t="s">
        <v>1020</v>
      </c>
      <c r="C555" s="355" t="s">
        <v>3606</v>
      </c>
      <c r="D555" s="355" t="s">
        <v>1020</v>
      </c>
      <c r="E555" s="350" t="s">
        <v>1016</v>
      </c>
      <c r="F555" s="355" t="s">
        <v>1067</v>
      </c>
      <c r="G555" s="350" t="s">
        <v>3049</v>
      </c>
      <c r="H555" s="350" t="s">
        <v>3785</v>
      </c>
      <c r="I555" s="356">
        <v>300000000</v>
      </c>
    </row>
    <row r="556" spans="1:9" ht="30">
      <c r="A556" s="355" t="s">
        <v>3606</v>
      </c>
      <c r="B556" s="355" t="s">
        <v>1020</v>
      </c>
      <c r="C556" s="355" t="s">
        <v>3606</v>
      </c>
      <c r="D556" s="355" t="s">
        <v>1020</v>
      </c>
      <c r="E556" s="350" t="s">
        <v>1016</v>
      </c>
      <c r="F556" s="355" t="s">
        <v>1067</v>
      </c>
      <c r="G556" s="350" t="s">
        <v>3051</v>
      </c>
      <c r="H556" s="350" t="s">
        <v>3786</v>
      </c>
      <c r="I556" s="356">
        <v>200000000</v>
      </c>
    </row>
    <row r="557" spans="1:9" ht="30">
      <c r="A557" s="355" t="s">
        <v>3606</v>
      </c>
      <c r="B557" s="355" t="s">
        <v>1020</v>
      </c>
      <c r="C557" s="355" t="s">
        <v>3606</v>
      </c>
      <c r="D557" s="355" t="s">
        <v>1020</v>
      </c>
      <c r="E557" s="350" t="s">
        <v>1016</v>
      </c>
      <c r="F557" s="355" t="s">
        <v>1067</v>
      </c>
      <c r="G557" s="350" t="s">
        <v>3053</v>
      </c>
      <c r="H557" s="350" t="s">
        <v>3787</v>
      </c>
      <c r="I557" s="356">
        <v>300000000</v>
      </c>
    </row>
    <row r="558" spans="1:9" ht="30">
      <c r="A558" s="355" t="s">
        <v>3606</v>
      </c>
      <c r="B558" s="355" t="s">
        <v>1020</v>
      </c>
      <c r="C558" s="355" t="s">
        <v>3606</v>
      </c>
      <c r="D558" s="355" t="s">
        <v>1020</v>
      </c>
      <c r="E558" s="350" t="s">
        <v>1016</v>
      </c>
      <c r="F558" s="355" t="s">
        <v>1067</v>
      </c>
      <c r="G558" s="350" t="s">
        <v>3055</v>
      </c>
      <c r="H558" s="350" t="s">
        <v>3788</v>
      </c>
      <c r="I558" s="356">
        <v>300000000</v>
      </c>
    </row>
    <row r="559" spans="1:9" ht="30">
      <c r="A559" s="355" t="s">
        <v>3606</v>
      </c>
      <c r="B559" s="355" t="s">
        <v>1020</v>
      </c>
      <c r="C559" s="355" t="s">
        <v>3606</v>
      </c>
      <c r="D559" s="355" t="s">
        <v>1020</v>
      </c>
      <c r="E559" s="350" t="s">
        <v>1016</v>
      </c>
      <c r="F559" s="355" t="s">
        <v>1067</v>
      </c>
      <c r="G559" s="350" t="s">
        <v>3057</v>
      </c>
      <c r="H559" s="350" t="s">
        <v>3789</v>
      </c>
      <c r="I559" s="356">
        <v>500000000</v>
      </c>
    </row>
    <row r="560" spans="1:9">
      <c r="A560" s="349"/>
      <c r="B560" s="349"/>
      <c r="C560" s="349"/>
      <c r="D560" s="349"/>
      <c r="E560" s="349"/>
      <c r="F560" s="349"/>
      <c r="G560" s="349"/>
      <c r="H560" s="350"/>
      <c r="I560" s="351"/>
    </row>
    <row r="561" spans="1:9" ht="30">
      <c r="A561" s="355" t="s">
        <v>3606</v>
      </c>
      <c r="B561" s="355" t="s">
        <v>1020</v>
      </c>
      <c r="C561" s="355" t="s">
        <v>3606</v>
      </c>
      <c r="D561" s="355" t="s">
        <v>1020</v>
      </c>
      <c r="E561" s="350" t="s">
        <v>1016</v>
      </c>
      <c r="F561" s="355" t="s">
        <v>1068</v>
      </c>
      <c r="G561" s="350"/>
      <c r="H561" s="350" t="s">
        <v>3790</v>
      </c>
      <c r="I561" s="356">
        <v>3650000000</v>
      </c>
    </row>
    <row r="562" spans="1:9">
      <c r="A562" s="355" t="s">
        <v>3606</v>
      </c>
      <c r="B562" s="355" t="s">
        <v>1020</v>
      </c>
      <c r="C562" s="355" t="s">
        <v>3606</v>
      </c>
      <c r="D562" s="355" t="s">
        <v>1020</v>
      </c>
      <c r="E562" s="350" t="s">
        <v>1016</v>
      </c>
      <c r="F562" s="355" t="s">
        <v>1068</v>
      </c>
      <c r="G562" s="350" t="s">
        <v>1018</v>
      </c>
      <c r="H562" s="350" t="s">
        <v>3791</v>
      </c>
      <c r="I562" s="356">
        <v>600000000</v>
      </c>
    </row>
    <row r="563" spans="1:9">
      <c r="A563" s="355" t="s">
        <v>3606</v>
      </c>
      <c r="B563" s="355" t="s">
        <v>1020</v>
      </c>
      <c r="C563" s="355" t="s">
        <v>3606</v>
      </c>
      <c r="D563" s="355" t="s">
        <v>1020</v>
      </c>
      <c r="E563" s="350" t="s">
        <v>1016</v>
      </c>
      <c r="F563" s="355" t="s">
        <v>1068</v>
      </c>
      <c r="G563" s="350" t="s">
        <v>1020</v>
      </c>
      <c r="H563" s="350" t="s">
        <v>3792</v>
      </c>
      <c r="I563" s="356">
        <v>300000000</v>
      </c>
    </row>
    <row r="564" spans="1:9">
      <c r="A564" s="355" t="s">
        <v>3606</v>
      </c>
      <c r="B564" s="355" t="s">
        <v>1020</v>
      </c>
      <c r="C564" s="355" t="s">
        <v>3606</v>
      </c>
      <c r="D564" s="355" t="s">
        <v>1020</v>
      </c>
      <c r="E564" s="350" t="s">
        <v>1016</v>
      </c>
      <c r="F564" s="355" t="s">
        <v>1068</v>
      </c>
      <c r="G564" s="350" t="s">
        <v>1054</v>
      </c>
      <c r="H564" s="350" t="s">
        <v>3793</v>
      </c>
      <c r="I564" s="356">
        <v>500000000</v>
      </c>
    </row>
    <row r="565" spans="1:9">
      <c r="A565" s="355" t="s">
        <v>3606</v>
      </c>
      <c r="B565" s="355" t="s">
        <v>1020</v>
      </c>
      <c r="C565" s="355" t="s">
        <v>3606</v>
      </c>
      <c r="D565" s="355" t="s">
        <v>1020</v>
      </c>
      <c r="E565" s="350" t="s">
        <v>1016</v>
      </c>
      <c r="F565" s="355" t="s">
        <v>1068</v>
      </c>
      <c r="G565" s="350" t="s">
        <v>1055</v>
      </c>
      <c r="H565" s="350" t="s">
        <v>3794</v>
      </c>
      <c r="I565" s="356">
        <v>1600000000</v>
      </c>
    </row>
    <row r="566" spans="1:9">
      <c r="A566" s="355" t="s">
        <v>3606</v>
      </c>
      <c r="B566" s="355" t="s">
        <v>1020</v>
      </c>
      <c r="C566" s="355" t="s">
        <v>3606</v>
      </c>
      <c r="D566" s="355" t="s">
        <v>1020</v>
      </c>
      <c r="E566" s="350" t="s">
        <v>1016</v>
      </c>
      <c r="F566" s="355" t="s">
        <v>1068</v>
      </c>
      <c r="G566" s="350" t="s">
        <v>1022</v>
      </c>
      <c r="H566" s="350" t="s">
        <v>3795</v>
      </c>
      <c r="I566" s="356">
        <v>250000000</v>
      </c>
    </row>
    <row r="567" spans="1:9">
      <c r="A567" s="355" t="s">
        <v>3606</v>
      </c>
      <c r="B567" s="355" t="s">
        <v>1020</v>
      </c>
      <c r="C567" s="355" t="s">
        <v>3606</v>
      </c>
      <c r="D567" s="355" t="s">
        <v>1020</v>
      </c>
      <c r="E567" s="350" t="s">
        <v>1016</v>
      </c>
      <c r="F567" s="355" t="s">
        <v>1068</v>
      </c>
      <c r="G567" s="350" t="s">
        <v>1023</v>
      </c>
      <c r="H567" s="350" t="s">
        <v>3796</v>
      </c>
      <c r="I567" s="356">
        <v>200000000</v>
      </c>
    </row>
    <row r="568" spans="1:9">
      <c r="A568" s="355" t="s">
        <v>3606</v>
      </c>
      <c r="B568" s="355" t="s">
        <v>1020</v>
      </c>
      <c r="C568" s="355" t="s">
        <v>3606</v>
      </c>
      <c r="D568" s="355" t="s">
        <v>1020</v>
      </c>
      <c r="E568" s="350" t="s">
        <v>1016</v>
      </c>
      <c r="F568" s="355" t="s">
        <v>1068</v>
      </c>
      <c r="G568" s="350" t="s">
        <v>1025</v>
      </c>
      <c r="H568" s="350" t="s">
        <v>3797</v>
      </c>
      <c r="I568" s="356">
        <v>200000000</v>
      </c>
    </row>
    <row r="569" spans="1:9">
      <c r="A569" s="349"/>
      <c r="B569" s="349"/>
      <c r="C569" s="349"/>
      <c r="D569" s="349"/>
      <c r="E569" s="349"/>
      <c r="F569" s="349"/>
      <c r="G569" s="349"/>
      <c r="H569" s="350"/>
      <c r="I569" s="351"/>
    </row>
    <row r="570" spans="1:9" ht="30">
      <c r="A570" s="355" t="s">
        <v>3606</v>
      </c>
      <c r="B570" s="355" t="s">
        <v>1020</v>
      </c>
      <c r="C570" s="355" t="s">
        <v>3606</v>
      </c>
      <c r="D570" s="355" t="s">
        <v>1020</v>
      </c>
      <c r="E570" s="350" t="s">
        <v>1016</v>
      </c>
      <c r="F570" s="355" t="s">
        <v>3649</v>
      </c>
      <c r="G570" s="350"/>
      <c r="H570" s="350" t="s">
        <v>3798</v>
      </c>
      <c r="I570" s="356">
        <v>900000000</v>
      </c>
    </row>
    <row r="571" spans="1:9" ht="30">
      <c r="A571" s="355" t="s">
        <v>3606</v>
      </c>
      <c r="B571" s="355" t="s">
        <v>1020</v>
      </c>
      <c r="C571" s="355" t="s">
        <v>3606</v>
      </c>
      <c r="D571" s="355" t="s">
        <v>1020</v>
      </c>
      <c r="E571" s="350" t="s">
        <v>1016</v>
      </c>
      <c r="F571" s="355" t="s">
        <v>3649</v>
      </c>
      <c r="G571" s="350" t="s">
        <v>1054</v>
      </c>
      <c r="H571" s="350" t="s">
        <v>3799</v>
      </c>
      <c r="I571" s="356">
        <v>900000000</v>
      </c>
    </row>
    <row r="572" spans="1:9">
      <c r="A572" s="349"/>
      <c r="B572" s="349"/>
      <c r="C572" s="349"/>
      <c r="D572" s="349"/>
      <c r="E572" s="349"/>
      <c r="F572" s="349"/>
      <c r="G572" s="349"/>
      <c r="H572" s="350"/>
      <c r="I572" s="351"/>
    </row>
    <row r="573" spans="1:9">
      <c r="A573" s="355" t="s">
        <v>3606</v>
      </c>
      <c r="B573" s="355" t="s">
        <v>1020</v>
      </c>
      <c r="C573" s="355" t="s">
        <v>3606</v>
      </c>
      <c r="D573" s="355" t="s">
        <v>1020</v>
      </c>
      <c r="E573" s="350" t="s">
        <v>1016</v>
      </c>
      <c r="F573" s="355" t="s">
        <v>3650</v>
      </c>
      <c r="G573" s="350"/>
      <c r="H573" s="350" t="s">
        <v>364</v>
      </c>
      <c r="I573" s="356">
        <v>27435000000</v>
      </c>
    </row>
    <row r="574" spans="1:9" ht="30">
      <c r="A574" s="355" t="s">
        <v>3606</v>
      </c>
      <c r="B574" s="355" t="s">
        <v>1020</v>
      </c>
      <c r="C574" s="355" t="s">
        <v>3606</v>
      </c>
      <c r="D574" s="355" t="s">
        <v>1020</v>
      </c>
      <c r="E574" s="350" t="s">
        <v>1016</v>
      </c>
      <c r="F574" s="355" t="s">
        <v>3650</v>
      </c>
      <c r="G574" s="350" t="s">
        <v>3047</v>
      </c>
      <c r="H574" s="350" t="s">
        <v>3800</v>
      </c>
      <c r="I574" s="356">
        <v>750000000</v>
      </c>
    </row>
    <row r="575" spans="1:9" ht="30">
      <c r="A575" s="355" t="s">
        <v>3606</v>
      </c>
      <c r="B575" s="355" t="s">
        <v>1020</v>
      </c>
      <c r="C575" s="355" t="s">
        <v>3606</v>
      </c>
      <c r="D575" s="355" t="s">
        <v>1020</v>
      </c>
      <c r="E575" s="350" t="s">
        <v>1016</v>
      </c>
      <c r="F575" s="355" t="s">
        <v>3650</v>
      </c>
      <c r="G575" s="350" t="s">
        <v>3049</v>
      </c>
      <c r="H575" s="350" t="s">
        <v>3801</v>
      </c>
      <c r="I575" s="356">
        <v>900000000</v>
      </c>
    </row>
    <row r="576" spans="1:9" ht="30">
      <c r="A576" s="355" t="s">
        <v>3606</v>
      </c>
      <c r="B576" s="355" t="s">
        <v>1020</v>
      </c>
      <c r="C576" s="355" t="s">
        <v>3606</v>
      </c>
      <c r="D576" s="355" t="s">
        <v>1020</v>
      </c>
      <c r="E576" s="350" t="s">
        <v>1016</v>
      </c>
      <c r="F576" s="355" t="s">
        <v>3650</v>
      </c>
      <c r="G576" s="350" t="s">
        <v>3051</v>
      </c>
      <c r="H576" s="350" t="s">
        <v>3802</v>
      </c>
      <c r="I576" s="356">
        <v>2500000000</v>
      </c>
    </row>
    <row r="577" spans="1:9" ht="30">
      <c r="A577" s="355" t="s">
        <v>3606</v>
      </c>
      <c r="B577" s="355" t="s">
        <v>1020</v>
      </c>
      <c r="C577" s="355" t="s">
        <v>3606</v>
      </c>
      <c r="D577" s="355" t="s">
        <v>1020</v>
      </c>
      <c r="E577" s="350" t="s">
        <v>1016</v>
      </c>
      <c r="F577" s="355" t="s">
        <v>3650</v>
      </c>
      <c r="G577" s="350" t="s">
        <v>3053</v>
      </c>
      <c r="H577" s="350" t="s">
        <v>3803</v>
      </c>
      <c r="I577" s="356">
        <v>2000000000</v>
      </c>
    </row>
    <row r="578" spans="1:9" ht="30">
      <c r="A578" s="355" t="s">
        <v>3606</v>
      </c>
      <c r="B578" s="355" t="s">
        <v>1020</v>
      </c>
      <c r="C578" s="355" t="s">
        <v>3606</v>
      </c>
      <c r="D578" s="355" t="s">
        <v>1020</v>
      </c>
      <c r="E578" s="350" t="s">
        <v>1016</v>
      </c>
      <c r="F578" s="355" t="s">
        <v>3650</v>
      </c>
      <c r="G578" s="350" t="s">
        <v>3055</v>
      </c>
      <c r="H578" s="350" t="s">
        <v>3804</v>
      </c>
      <c r="I578" s="356">
        <v>600000000</v>
      </c>
    </row>
    <row r="579" spans="1:9" ht="30">
      <c r="A579" s="355" t="s">
        <v>3606</v>
      </c>
      <c r="B579" s="355" t="s">
        <v>1020</v>
      </c>
      <c r="C579" s="355" t="s">
        <v>3606</v>
      </c>
      <c r="D579" s="355" t="s">
        <v>1020</v>
      </c>
      <c r="E579" s="350" t="s">
        <v>1016</v>
      </c>
      <c r="F579" s="355" t="s">
        <v>3650</v>
      </c>
      <c r="G579" s="350" t="s">
        <v>3057</v>
      </c>
      <c r="H579" s="350" t="s">
        <v>3805</v>
      </c>
      <c r="I579" s="356">
        <v>2500000000</v>
      </c>
    </row>
    <row r="580" spans="1:9" ht="30">
      <c r="A580" s="355" t="s">
        <v>3606</v>
      </c>
      <c r="B580" s="355" t="s">
        <v>1020</v>
      </c>
      <c r="C580" s="355" t="s">
        <v>3606</v>
      </c>
      <c r="D580" s="355" t="s">
        <v>1020</v>
      </c>
      <c r="E580" s="350" t="s">
        <v>1016</v>
      </c>
      <c r="F580" s="355" t="s">
        <v>3650</v>
      </c>
      <c r="G580" s="350" t="s">
        <v>3059</v>
      </c>
      <c r="H580" s="350" t="s">
        <v>3806</v>
      </c>
      <c r="I580" s="356">
        <v>400000000</v>
      </c>
    </row>
    <row r="581" spans="1:9" ht="30">
      <c r="A581" s="355" t="s">
        <v>3606</v>
      </c>
      <c r="B581" s="355" t="s">
        <v>1020</v>
      </c>
      <c r="C581" s="355" t="s">
        <v>3606</v>
      </c>
      <c r="D581" s="355" t="s">
        <v>1020</v>
      </c>
      <c r="E581" s="350" t="s">
        <v>1016</v>
      </c>
      <c r="F581" s="355" t="s">
        <v>3650</v>
      </c>
      <c r="G581" s="350" t="s">
        <v>3061</v>
      </c>
      <c r="H581" s="350" t="s">
        <v>3807</v>
      </c>
      <c r="I581" s="356">
        <v>200000000</v>
      </c>
    </row>
    <row r="582" spans="1:9" ht="30">
      <c r="A582" s="355" t="s">
        <v>3606</v>
      </c>
      <c r="B582" s="355" t="s">
        <v>1020</v>
      </c>
      <c r="C582" s="355" t="s">
        <v>3606</v>
      </c>
      <c r="D582" s="355" t="s">
        <v>1020</v>
      </c>
      <c r="E582" s="350" t="s">
        <v>1016</v>
      </c>
      <c r="F582" s="355" t="s">
        <v>3650</v>
      </c>
      <c r="G582" s="350" t="s">
        <v>3063</v>
      </c>
      <c r="H582" s="350" t="s">
        <v>3808</v>
      </c>
      <c r="I582" s="356">
        <v>300000000</v>
      </c>
    </row>
    <row r="583" spans="1:9" ht="30">
      <c r="A583" s="355" t="s">
        <v>3606</v>
      </c>
      <c r="B583" s="355" t="s">
        <v>1020</v>
      </c>
      <c r="C583" s="355" t="s">
        <v>3606</v>
      </c>
      <c r="D583" s="355" t="s">
        <v>1020</v>
      </c>
      <c r="E583" s="350" t="s">
        <v>1016</v>
      </c>
      <c r="F583" s="355" t="s">
        <v>3650</v>
      </c>
      <c r="G583" s="350" t="s">
        <v>3065</v>
      </c>
      <c r="H583" s="350" t="s">
        <v>3809</v>
      </c>
      <c r="I583" s="356">
        <v>50000000</v>
      </c>
    </row>
    <row r="584" spans="1:9" ht="30">
      <c r="A584" s="355" t="s">
        <v>3606</v>
      </c>
      <c r="B584" s="355" t="s">
        <v>1020</v>
      </c>
      <c r="C584" s="355" t="s">
        <v>3606</v>
      </c>
      <c r="D584" s="355" t="s">
        <v>1020</v>
      </c>
      <c r="E584" s="350" t="s">
        <v>1016</v>
      </c>
      <c r="F584" s="355" t="s">
        <v>3650</v>
      </c>
      <c r="G584" s="350" t="s">
        <v>3067</v>
      </c>
      <c r="H584" s="350" t="s">
        <v>3810</v>
      </c>
      <c r="I584" s="356">
        <v>50000000</v>
      </c>
    </row>
    <row r="585" spans="1:9" ht="30">
      <c r="A585" s="355" t="s">
        <v>3606</v>
      </c>
      <c r="B585" s="355" t="s">
        <v>1020</v>
      </c>
      <c r="C585" s="355" t="s">
        <v>3606</v>
      </c>
      <c r="D585" s="355" t="s">
        <v>1020</v>
      </c>
      <c r="E585" s="350" t="s">
        <v>1016</v>
      </c>
      <c r="F585" s="355" t="s">
        <v>3650</v>
      </c>
      <c r="G585" s="350" t="s">
        <v>3069</v>
      </c>
      <c r="H585" s="350" t="s">
        <v>3811</v>
      </c>
      <c r="I585" s="356">
        <v>500000000</v>
      </c>
    </row>
    <row r="586" spans="1:9" ht="30">
      <c r="A586" s="355" t="s">
        <v>3606</v>
      </c>
      <c r="B586" s="355" t="s">
        <v>1020</v>
      </c>
      <c r="C586" s="355" t="s">
        <v>3606</v>
      </c>
      <c r="D586" s="355" t="s">
        <v>1020</v>
      </c>
      <c r="E586" s="350" t="s">
        <v>1016</v>
      </c>
      <c r="F586" s="355" t="s">
        <v>3650</v>
      </c>
      <c r="G586" s="350" t="s">
        <v>3071</v>
      </c>
      <c r="H586" s="350" t="s">
        <v>3812</v>
      </c>
      <c r="I586" s="356">
        <v>900000000</v>
      </c>
    </row>
    <row r="587" spans="1:9" ht="30">
      <c r="A587" s="355" t="s">
        <v>3606</v>
      </c>
      <c r="B587" s="355" t="s">
        <v>1020</v>
      </c>
      <c r="C587" s="355" t="s">
        <v>3606</v>
      </c>
      <c r="D587" s="355" t="s">
        <v>1020</v>
      </c>
      <c r="E587" s="350" t="s">
        <v>1016</v>
      </c>
      <c r="F587" s="355" t="s">
        <v>3650</v>
      </c>
      <c r="G587" s="350" t="s">
        <v>3073</v>
      </c>
      <c r="H587" s="350" t="s">
        <v>3813</v>
      </c>
      <c r="I587" s="356">
        <v>250000000</v>
      </c>
    </row>
    <row r="588" spans="1:9" ht="30">
      <c r="A588" s="355" t="s">
        <v>3606</v>
      </c>
      <c r="B588" s="355" t="s">
        <v>1020</v>
      </c>
      <c r="C588" s="355" t="s">
        <v>3606</v>
      </c>
      <c r="D588" s="355" t="s">
        <v>1020</v>
      </c>
      <c r="E588" s="350" t="s">
        <v>1016</v>
      </c>
      <c r="F588" s="355" t="s">
        <v>3650</v>
      </c>
      <c r="G588" s="350" t="s">
        <v>3075</v>
      </c>
      <c r="H588" s="350" t="s">
        <v>3814</v>
      </c>
      <c r="I588" s="356">
        <v>375000000</v>
      </c>
    </row>
    <row r="589" spans="1:9" ht="30">
      <c r="A589" s="355" t="s">
        <v>3606</v>
      </c>
      <c r="B589" s="355" t="s">
        <v>1020</v>
      </c>
      <c r="C589" s="355" t="s">
        <v>3606</v>
      </c>
      <c r="D589" s="355" t="s">
        <v>1020</v>
      </c>
      <c r="E589" s="350" t="s">
        <v>1016</v>
      </c>
      <c r="F589" s="355" t="s">
        <v>3650</v>
      </c>
      <c r="G589" s="350" t="s">
        <v>3077</v>
      </c>
      <c r="H589" s="350" t="s">
        <v>3815</v>
      </c>
      <c r="I589" s="356">
        <v>900000000</v>
      </c>
    </row>
    <row r="590" spans="1:9" ht="30">
      <c r="A590" s="355" t="s">
        <v>3606</v>
      </c>
      <c r="B590" s="355" t="s">
        <v>1020</v>
      </c>
      <c r="C590" s="355" t="s">
        <v>3606</v>
      </c>
      <c r="D590" s="355" t="s">
        <v>1020</v>
      </c>
      <c r="E590" s="350" t="s">
        <v>1016</v>
      </c>
      <c r="F590" s="355" t="s">
        <v>3650</v>
      </c>
      <c r="G590" s="350" t="s">
        <v>3079</v>
      </c>
      <c r="H590" s="350" t="s">
        <v>3816</v>
      </c>
      <c r="I590" s="356">
        <v>150000000</v>
      </c>
    </row>
    <row r="591" spans="1:9" ht="30">
      <c r="A591" s="355" t="s">
        <v>3606</v>
      </c>
      <c r="B591" s="355" t="s">
        <v>1020</v>
      </c>
      <c r="C591" s="355" t="s">
        <v>3606</v>
      </c>
      <c r="D591" s="355" t="s">
        <v>1020</v>
      </c>
      <c r="E591" s="350" t="s">
        <v>1016</v>
      </c>
      <c r="F591" s="355" t="s">
        <v>3650</v>
      </c>
      <c r="G591" s="350" t="s">
        <v>3081</v>
      </c>
      <c r="H591" s="350" t="s">
        <v>3817</v>
      </c>
      <c r="I591" s="356">
        <v>200000000</v>
      </c>
    </row>
    <row r="592" spans="1:9" ht="30">
      <c r="A592" s="355" t="s">
        <v>3606</v>
      </c>
      <c r="B592" s="355" t="s">
        <v>1020</v>
      </c>
      <c r="C592" s="355" t="s">
        <v>3606</v>
      </c>
      <c r="D592" s="355" t="s">
        <v>1020</v>
      </c>
      <c r="E592" s="350" t="s">
        <v>1016</v>
      </c>
      <c r="F592" s="355" t="s">
        <v>3650</v>
      </c>
      <c r="G592" s="350" t="s">
        <v>3083</v>
      </c>
      <c r="H592" s="350" t="s">
        <v>3818</v>
      </c>
      <c r="I592" s="356">
        <v>200000000</v>
      </c>
    </row>
    <row r="593" spans="1:9" ht="30">
      <c r="A593" s="355" t="s">
        <v>3606</v>
      </c>
      <c r="B593" s="355" t="s">
        <v>1020</v>
      </c>
      <c r="C593" s="355" t="s">
        <v>3606</v>
      </c>
      <c r="D593" s="355" t="s">
        <v>1020</v>
      </c>
      <c r="E593" s="350" t="s">
        <v>1016</v>
      </c>
      <c r="F593" s="355" t="s">
        <v>3650</v>
      </c>
      <c r="G593" s="350" t="s">
        <v>3085</v>
      </c>
      <c r="H593" s="350" t="s">
        <v>3819</v>
      </c>
      <c r="I593" s="356">
        <v>200000000</v>
      </c>
    </row>
    <row r="594" spans="1:9" ht="30">
      <c r="A594" s="355" t="s">
        <v>3606</v>
      </c>
      <c r="B594" s="355" t="s">
        <v>1020</v>
      </c>
      <c r="C594" s="355" t="s">
        <v>3606</v>
      </c>
      <c r="D594" s="355" t="s">
        <v>1020</v>
      </c>
      <c r="E594" s="350" t="s">
        <v>1016</v>
      </c>
      <c r="F594" s="355" t="s">
        <v>3650</v>
      </c>
      <c r="G594" s="350" t="s">
        <v>3087</v>
      </c>
      <c r="H594" s="350" t="s">
        <v>3820</v>
      </c>
      <c r="I594" s="356">
        <v>200000000</v>
      </c>
    </row>
    <row r="595" spans="1:9" ht="30">
      <c r="A595" s="355" t="s">
        <v>3606</v>
      </c>
      <c r="B595" s="355" t="s">
        <v>1020</v>
      </c>
      <c r="C595" s="355" t="s">
        <v>3606</v>
      </c>
      <c r="D595" s="355" t="s">
        <v>1020</v>
      </c>
      <c r="E595" s="350" t="s">
        <v>1016</v>
      </c>
      <c r="F595" s="355" t="s">
        <v>3650</v>
      </c>
      <c r="G595" s="350" t="s">
        <v>3279</v>
      </c>
      <c r="H595" s="350" t="s">
        <v>3821</v>
      </c>
      <c r="I595" s="356">
        <v>13310000000</v>
      </c>
    </row>
    <row r="596" spans="1:9">
      <c r="A596" s="349"/>
      <c r="B596" s="349"/>
      <c r="C596" s="349"/>
      <c r="D596" s="349"/>
      <c r="E596" s="349"/>
      <c r="F596" s="349"/>
      <c r="G596" s="349"/>
      <c r="H596" s="350"/>
      <c r="I596" s="351"/>
    </row>
    <row r="597" spans="1:9" ht="45">
      <c r="A597" s="355" t="s">
        <v>3606</v>
      </c>
      <c r="B597" s="355" t="s">
        <v>1020</v>
      </c>
      <c r="C597" s="355" t="s">
        <v>3606</v>
      </c>
      <c r="D597" s="355" t="s">
        <v>1020</v>
      </c>
      <c r="E597" s="350" t="s">
        <v>1016</v>
      </c>
      <c r="F597" s="355" t="s">
        <v>3651</v>
      </c>
      <c r="G597" s="350"/>
      <c r="H597" s="350" t="s">
        <v>365</v>
      </c>
      <c r="I597" s="356">
        <v>7373572100</v>
      </c>
    </row>
    <row r="598" spans="1:9">
      <c r="A598" s="355" t="s">
        <v>3606</v>
      </c>
      <c r="B598" s="355" t="s">
        <v>1020</v>
      </c>
      <c r="C598" s="355" t="s">
        <v>3606</v>
      </c>
      <c r="D598" s="355" t="s">
        <v>1020</v>
      </c>
      <c r="E598" s="350" t="s">
        <v>1016</v>
      </c>
      <c r="F598" s="355" t="s">
        <v>3651</v>
      </c>
      <c r="G598" s="350" t="s">
        <v>1016</v>
      </c>
      <c r="H598" s="350" t="s">
        <v>366</v>
      </c>
      <c r="I598" s="356">
        <v>325000000</v>
      </c>
    </row>
    <row r="599" spans="1:9">
      <c r="A599" s="355" t="s">
        <v>3606</v>
      </c>
      <c r="B599" s="355" t="s">
        <v>1020</v>
      </c>
      <c r="C599" s="355" t="s">
        <v>3606</v>
      </c>
      <c r="D599" s="355" t="s">
        <v>1020</v>
      </c>
      <c r="E599" s="350" t="s">
        <v>1016</v>
      </c>
      <c r="F599" s="355" t="s">
        <v>3651</v>
      </c>
      <c r="G599" s="350" t="s">
        <v>1018</v>
      </c>
      <c r="H599" s="350" t="s">
        <v>3822</v>
      </c>
      <c r="I599" s="356">
        <v>748572100</v>
      </c>
    </row>
    <row r="600" spans="1:9" ht="30">
      <c r="A600" s="355" t="s">
        <v>3606</v>
      </c>
      <c r="B600" s="355" t="s">
        <v>1020</v>
      </c>
      <c r="C600" s="355" t="s">
        <v>3606</v>
      </c>
      <c r="D600" s="355" t="s">
        <v>1020</v>
      </c>
      <c r="E600" s="350" t="s">
        <v>1016</v>
      </c>
      <c r="F600" s="355" t="s">
        <v>3651</v>
      </c>
      <c r="G600" s="350" t="s">
        <v>3049</v>
      </c>
      <c r="H600" s="350" t="s">
        <v>3823</v>
      </c>
      <c r="I600" s="356">
        <v>1100000000</v>
      </c>
    </row>
    <row r="601" spans="1:9" ht="30">
      <c r="A601" s="355" t="s">
        <v>3606</v>
      </c>
      <c r="B601" s="355" t="s">
        <v>1020</v>
      </c>
      <c r="C601" s="355" t="s">
        <v>3606</v>
      </c>
      <c r="D601" s="355" t="s">
        <v>1020</v>
      </c>
      <c r="E601" s="350" t="s">
        <v>1016</v>
      </c>
      <c r="F601" s="355" t="s">
        <v>3651</v>
      </c>
      <c r="G601" s="350" t="s">
        <v>3051</v>
      </c>
      <c r="H601" s="350" t="s">
        <v>3824</v>
      </c>
      <c r="I601" s="356">
        <v>200000000</v>
      </c>
    </row>
    <row r="602" spans="1:9" ht="30">
      <c r="A602" s="355" t="s">
        <v>3606</v>
      </c>
      <c r="B602" s="355" t="s">
        <v>1020</v>
      </c>
      <c r="C602" s="355" t="s">
        <v>3606</v>
      </c>
      <c r="D602" s="355" t="s">
        <v>1020</v>
      </c>
      <c r="E602" s="350" t="s">
        <v>1016</v>
      </c>
      <c r="F602" s="355" t="s">
        <v>3651</v>
      </c>
      <c r="G602" s="350" t="s">
        <v>3053</v>
      </c>
      <c r="H602" s="350" t="s">
        <v>3825</v>
      </c>
      <c r="I602" s="356">
        <v>5000000000</v>
      </c>
    </row>
    <row r="603" spans="1:9">
      <c r="A603" s="349"/>
      <c r="B603" s="349"/>
      <c r="C603" s="349"/>
      <c r="D603" s="349"/>
      <c r="E603" s="349"/>
      <c r="F603" s="349"/>
      <c r="G603" s="349"/>
      <c r="H603" s="350"/>
      <c r="I603" s="351"/>
    </row>
    <row r="604" spans="1:9">
      <c r="A604" s="352" t="s">
        <v>3606</v>
      </c>
      <c r="B604" s="352"/>
      <c r="C604" s="352" t="s">
        <v>3606</v>
      </c>
      <c r="D604" s="352" t="s">
        <v>1022</v>
      </c>
      <c r="E604" s="353" t="s">
        <v>1016</v>
      </c>
      <c r="F604" s="352"/>
      <c r="G604" s="353"/>
      <c r="H604" s="353" t="s">
        <v>379</v>
      </c>
      <c r="I604" s="354">
        <v>7197000000</v>
      </c>
    </row>
    <row r="605" spans="1:9">
      <c r="A605" s="349"/>
      <c r="B605" s="349"/>
      <c r="C605" s="349"/>
      <c r="D605" s="349"/>
      <c r="E605" s="349"/>
      <c r="F605" s="349"/>
      <c r="G605" s="349"/>
      <c r="H605" s="350"/>
      <c r="I605" s="351"/>
    </row>
    <row r="606" spans="1:9">
      <c r="A606" s="355" t="s">
        <v>3606</v>
      </c>
      <c r="B606" s="355"/>
      <c r="C606" s="355" t="s">
        <v>3606</v>
      </c>
      <c r="D606" s="355" t="s">
        <v>1022</v>
      </c>
      <c r="E606" s="350" t="s">
        <v>1016</v>
      </c>
      <c r="F606" s="355" t="s">
        <v>1016</v>
      </c>
      <c r="G606" s="350"/>
      <c r="H606" s="350" t="s">
        <v>85</v>
      </c>
      <c r="I606" s="356">
        <v>807500000</v>
      </c>
    </row>
    <row r="607" spans="1:9">
      <c r="A607" s="355" t="s">
        <v>3606</v>
      </c>
      <c r="B607" s="355"/>
      <c r="C607" s="355" t="s">
        <v>3606</v>
      </c>
      <c r="D607" s="355" t="s">
        <v>1022</v>
      </c>
      <c r="E607" s="350" t="s">
        <v>1016</v>
      </c>
      <c r="F607" s="355" t="s">
        <v>1016</v>
      </c>
      <c r="G607" s="350" t="s">
        <v>1016</v>
      </c>
      <c r="H607" s="350" t="s">
        <v>86</v>
      </c>
      <c r="I607" s="356">
        <v>2500000</v>
      </c>
    </row>
    <row r="608" spans="1:9">
      <c r="A608" s="355" t="s">
        <v>3606</v>
      </c>
      <c r="B608" s="355"/>
      <c r="C608" s="355" t="s">
        <v>3606</v>
      </c>
      <c r="D608" s="355" t="s">
        <v>1022</v>
      </c>
      <c r="E608" s="350" t="s">
        <v>1016</v>
      </c>
      <c r="F608" s="355" t="s">
        <v>1016</v>
      </c>
      <c r="G608" s="350" t="s">
        <v>1018</v>
      </c>
      <c r="H608" s="350" t="s">
        <v>87</v>
      </c>
      <c r="I608" s="356">
        <v>143000000</v>
      </c>
    </row>
    <row r="609" spans="1:9" ht="30">
      <c r="A609" s="355" t="s">
        <v>3606</v>
      </c>
      <c r="B609" s="355"/>
      <c r="C609" s="355" t="s">
        <v>3606</v>
      </c>
      <c r="D609" s="355" t="s">
        <v>1022</v>
      </c>
      <c r="E609" s="350" t="s">
        <v>1016</v>
      </c>
      <c r="F609" s="355" t="s">
        <v>1016</v>
      </c>
      <c r="G609" s="350" t="s">
        <v>1022</v>
      </c>
      <c r="H609" s="350" t="s">
        <v>88</v>
      </c>
      <c r="I609" s="356">
        <v>12000000</v>
      </c>
    </row>
    <row r="610" spans="1:9">
      <c r="A610" s="355" t="s">
        <v>3606</v>
      </c>
      <c r="B610" s="355"/>
      <c r="C610" s="355" t="s">
        <v>3606</v>
      </c>
      <c r="D610" s="355" t="s">
        <v>1022</v>
      </c>
      <c r="E610" s="350" t="s">
        <v>1016</v>
      </c>
      <c r="F610" s="355" t="s">
        <v>1016</v>
      </c>
      <c r="G610" s="350" t="s">
        <v>1025</v>
      </c>
      <c r="H610" s="350" t="s">
        <v>90</v>
      </c>
      <c r="I610" s="356">
        <v>27000000</v>
      </c>
    </row>
    <row r="611" spans="1:9">
      <c r="A611" s="355" t="s">
        <v>3606</v>
      </c>
      <c r="B611" s="355"/>
      <c r="C611" s="355" t="s">
        <v>3606</v>
      </c>
      <c r="D611" s="355" t="s">
        <v>1022</v>
      </c>
      <c r="E611" s="350" t="s">
        <v>1016</v>
      </c>
      <c r="F611" s="355" t="s">
        <v>1016</v>
      </c>
      <c r="G611" s="350" t="s">
        <v>1057</v>
      </c>
      <c r="H611" s="350" t="s">
        <v>352</v>
      </c>
      <c r="I611" s="356">
        <v>35000000</v>
      </c>
    </row>
    <row r="612" spans="1:9">
      <c r="A612" s="355" t="s">
        <v>3606</v>
      </c>
      <c r="B612" s="355"/>
      <c r="C612" s="355" t="s">
        <v>3606</v>
      </c>
      <c r="D612" s="355" t="s">
        <v>1022</v>
      </c>
      <c r="E612" s="350" t="s">
        <v>1016</v>
      </c>
      <c r="F612" s="355" t="s">
        <v>1016</v>
      </c>
      <c r="G612" s="350" t="s">
        <v>1027</v>
      </c>
      <c r="H612" s="350" t="s">
        <v>91</v>
      </c>
      <c r="I612" s="356">
        <v>43000000</v>
      </c>
    </row>
    <row r="613" spans="1:9">
      <c r="A613" s="355" t="s">
        <v>3606</v>
      </c>
      <c r="B613" s="355"/>
      <c r="C613" s="355" t="s">
        <v>3606</v>
      </c>
      <c r="D613" s="355" t="s">
        <v>1022</v>
      </c>
      <c r="E613" s="350" t="s">
        <v>1016</v>
      </c>
      <c r="F613" s="355" t="s">
        <v>1016</v>
      </c>
      <c r="G613" s="350" t="s">
        <v>1058</v>
      </c>
      <c r="H613" s="350" t="s">
        <v>92</v>
      </c>
      <c r="I613" s="356">
        <v>30000000</v>
      </c>
    </row>
    <row r="614" spans="1:9">
      <c r="A614" s="355" t="s">
        <v>3606</v>
      </c>
      <c r="B614" s="355"/>
      <c r="C614" s="355" t="s">
        <v>3606</v>
      </c>
      <c r="D614" s="355" t="s">
        <v>1022</v>
      </c>
      <c r="E614" s="350" t="s">
        <v>1016</v>
      </c>
      <c r="F614" s="355" t="s">
        <v>1016</v>
      </c>
      <c r="G614" s="350" t="s">
        <v>1059</v>
      </c>
      <c r="H614" s="350" t="s">
        <v>93</v>
      </c>
      <c r="I614" s="356">
        <v>11000000</v>
      </c>
    </row>
    <row r="615" spans="1:9">
      <c r="A615" s="355" t="s">
        <v>3606</v>
      </c>
      <c r="B615" s="355"/>
      <c r="C615" s="355" t="s">
        <v>3606</v>
      </c>
      <c r="D615" s="355" t="s">
        <v>1022</v>
      </c>
      <c r="E615" s="350" t="s">
        <v>1016</v>
      </c>
      <c r="F615" s="355" t="s">
        <v>1016</v>
      </c>
      <c r="G615" s="350" t="s">
        <v>1060</v>
      </c>
      <c r="H615" s="350" t="s">
        <v>94</v>
      </c>
      <c r="I615" s="356">
        <v>184000000</v>
      </c>
    </row>
    <row r="616" spans="1:9">
      <c r="A616" s="355" t="s">
        <v>3606</v>
      </c>
      <c r="B616" s="355"/>
      <c r="C616" s="355" t="s">
        <v>3606</v>
      </c>
      <c r="D616" s="355" t="s">
        <v>1022</v>
      </c>
      <c r="E616" s="350" t="s">
        <v>1016</v>
      </c>
      <c r="F616" s="355" t="s">
        <v>1016</v>
      </c>
      <c r="G616" s="350" t="s">
        <v>1030</v>
      </c>
      <c r="H616" s="350" t="s">
        <v>96</v>
      </c>
      <c r="I616" s="356">
        <v>10000000</v>
      </c>
    </row>
    <row r="617" spans="1:9">
      <c r="A617" s="355" t="s">
        <v>3606</v>
      </c>
      <c r="B617" s="355"/>
      <c r="C617" s="355" t="s">
        <v>3606</v>
      </c>
      <c r="D617" s="355" t="s">
        <v>1022</v>
      </c>
      <c r="E617" s="350" t="s">
        <v>1016</v>
      </c>
      <c r="F617" s="355" t="s">
        <v>1016</v>
      </c>
      <c r="G617" s="350" t="s">
        <v>1062</v>
      </c>
      <c r="H617" s="350" t="s">
        <v>97</v>
      </c>
      <c r="I617" s="356">
        <v>78000000</v>
      </c>
    </row>
    <row r="618" spans="1:9">
      <c r="A618" s="355" t="s">
        <v>3606</v>
      </c>
      <c r="B618" s="355"/>
      <c r="C618" s="355" t="s">
        <v>3606</v>
      </c>
      <c r="D618" s="355" t="s">
        <v>1022</v>
      </c>
      <c r="E618" s="350" t="s">
        <v>1016</v>
      </c>
      <c r="F618" s="355" t="s">
        <v>1016</v>
      </c>
      <c r="G618" s="350" t="s">
        <v>1063</v>
      </c>
      <c r="H618" s="350" t="s">
        <v>98</v>
      </c>
      <c r="I618" s="356">
        <v>205000000</v>
      </c>
    </row>
    <row r="619" spans="1:9">
      <c r="A619" s="355" t="s">
        <v>3606</v>
      </c>
      <c r="B619" s="355"/>
      <c r="C619" s="355" t="s">
        <v>3606</v>
      </c>
      <c r="D619" s="355" t="s">
        <v>1022</v>
      </c>
      <c r="E619" s="350" t="s">
        <v>1016</v>
      </c>
      <c r="F619" s="355" t="s">
        <v>1016</v>
      </c>
      <c r="G619" s="350" t="s">
        <v>1032</v>
      </c>
      <c r="H619" s="350" t="s">
        <v>99</v>
      </c>
      <c r="I619" s="356">
        <v>27000000</v>
      </c>
    </row>
    <row r="620" spans="1:9">
      <c r="A620" s="349"/>
      <c r="B620" s="349"/>
      <c r="C620" s="349"/>
      <c r="D620" s="349"/>
      <c r="E620" s="349"/>
      <c r="F620" s="349"/>
      <c r="G620" s="349"/>
      <c r="H620" s="350"/>
      <c r="I620" s="351"/>
    </row>
    <row r="621" spans="1:9">
      <c r="A621" s="355" t="s">
        <v>3606</v>
      </c>
      <c r="B621" s="355"/>
      <c r="C621" s="355" t="s">
        <v>3606</v>
      </c>
      <c r="D621" s="355" t="s">
        <v>1022</v>
      </c>
      <c r="E621" s="350" t="s">
        <v>1016</v>
      </c>
      <c r="F621" s="355" t="s">
        <v>1018</v>
      </c>
      <c r="G621" s="350"/>
      <c r="H621" s="350" t="s">
        <v>100</v>
      </c>
      <c r="I621" s="356">
        <v>173000000</v>
      </c>
    </row>
    <row r="622" spans="1:9">
      <c r="A622" s="355" t="s">
        <v>3606</v>
      </c>
      <c r="B622" s="355"/>
      <c r="C622" s="355" t="s">
        <v>3606</v>
      </c>
      <c r="D622" s="355" t="s">
        <v>1022</v>
      </c>
      <c r="E622" s="350" t="s">
        <v>1016</v>
      </c>
      <c r="F622" s="355" t="s">
        <v>1018</v>
      </c>
      <c r="G622" s="350" t="s">
        <v>1065</v>
      </c>
      <c r="H622" s="350" t="s">
        <v>103</v>
      </c>
      <c r="I622" s="356">
        <v>99000000</v>
      </c>
    </row>
    <row r="623" spans="1:9">
      <c r="A623" s="355" t="s">
        <v>3606</v>
      </c>
      <c r="B623" s="355"/>
      <c r="C623" s="355" t="s">
        <v>3606</v>
      </c>
      <c r="D623" s="355" t="s">
        <v>1022</v>
      </c>
      <c r="E623" s="350" t="s">
        <v>1016</v>
      </c>
      <c r="F623" s="355" t="s">
        <v>1018</v>
      </c>
      <c r="G623" s="350" t="s">
        <v>1067</v>
      </c>
      <c r="H623" s="350" t="s">
        <v>194</v>
      </c>
      <c r="I623" s="356">
        <v>74000000</v>
      </c>
    </row>
    <row r="624" spans="1:9">
      <c r="A624" s="349"/>
      <c r="B624" s="349"/>
      <c r="C624" s="349"/>
      <c r="D624" s="349"/>
      <c r="E624" s="349"/>
      <c r="F624" s="349"/>
      <c r="G624" s="349"/>
      <c r="H624" s="350"/>
      <c r="I624" s="351"/>
    </row>
    <row r="625" spans="1:9">
      <c r="A625" s="355" t="s">
        <v>3606</v>
      </c>
      <c r="B625" s="355"/>
      <c r="C625" s="355" t="s">
        <v>3606</v>
      </c>
      <c r="D625" s="355" t="s">
        <v>1022</v>
      </c>
      <c r="E625" s="350" t="s">
        <v>1016</v>
      </c>
      <c r="F625" s="355" t="s">
        <v>1020</v>
      </c>
      <c r="G625" s="350"/>
      <c r="H625" s="350" t="s">
        <v>196</v>
      </c>
      <c r="I625" s="356">
        <v>49000000</v>
      </c>
    </row>
    <row r="626" spans="1:9">
      <c r="A626" s="355" t="s">
        <v>3606</v>
      </c>
      <c r="B626" s="355"/>
      <c r="C626" s="355" t="s">
        <v>3606</v>
      </c>
      <c r="D626" s="355" t="s">
        <v>1022</v>
      </c>
      <c r="E626" s="350" t="s">
        <v>1016</v>
      </c>
      <c r="F626" s="355" t="s">
        <v>1020</v>
      </c>
      <c r="G626" s="350" t="s">
        <v>1055</v>
      </c>
      <c r="H626" s="350" t="s">
        <v>197</v>
      </c>
      <c r="I626" s="356">
        <v>49000000</v>
      </c>
    </row>
    <row r="627" spans="1:9">
      <c r="A627" s="349"/>
      <c r="B627" s="349"/>
      <c r="C627" s="349"/>
      <c r="D627" s="349"/>
      <c r="E627" s="349"/>
      <c r="F627" s="349"/>
      <c r="G627" s="349"/>
      <c r="H627" s="350"/>
      <c r="I627" s="351"/>
    </row>
    <row r="628" spans="1:9" ht="30">
      <c r="A628" s="355" t="s">
        <v>3606</v>
      </c>
      <c r="B628" s="355"/>
      <c r="C628" s="355" t="s">
        <v>3606</v>
      </c>
      <c r="D628" s="355" t="s">
        <v>1022</v>
      </c>
      <c r="E628" s="350" t="s">
        <v>1016</v>
      </c>
      <c r="F628" s="355" t="s">
        <v>1022</v>
      </c>
      <c r="G628" s="350"/>
      <c r="H628" s="350" t="s">
        <v>106</v>
      </c>
      <c r="I628" s="356">
        <v>19500000</v>
      </c>
    </row>
    <row r="629" spans="1:9">
      <c r="A629" s="355" t="s">
        <v>3606</v>
      </c>
      <c r="B629" s="355"/>
      <c r="C629" s="355" t="s">
        <v>3606</v>
      </c>
      <c r="D629" s="355" t="s">
        <v>1022</v>
      </c>
      <c r="E629" s="350" t="s">
        <v>1016</v>
      </c>
      <c r="F629" s="355" t="s">
        <v>1022</v>
      </c>
      <c r="G629" s="350" t="s">
        <v>1054</v>
      </c>
      <c r="H629" s="350" t="s">
        <v>108</v>
      </c>
      <c r="I629" s="356">
        <v>7500000</v>
      </c>
    </row>
    <row r="630" spans="1:9" ht="30">
      <c r="A630" s="355" t="s">
        <v>3606</v>
      </c>
      <c r="B630" s="355"/>
      <c r="C630" s="355" t="s">
        <v>3606</v>
      </c>
      <c r="D630" s="355" t="s">
        <v>1022</v>
      </c>
      <c r="E630" s="350" t="s">
        <v>1016</v>
      </c>
      <c r="F630" s="355" t="s">
        <v>1022</v>
      </c>
      <c r="G630" s="350" t="s">
        <v>1055</v>
      </c>
      <c r="H630" s="350" t="s">
        <v>109</v>
      </c>
      <c r="I630" s="356">
        <v>12000000</v>
      </c>
    </row>
    <row r="631" spans="1:9">
      <c r="A631" s="349"/>
      <c r="B631" s="349"/>
      <c r="C631" s="349"/>
      <c r="D631" s="349"/>
      <c r="E631" s="349"/>
      <c r="F631" s="349"/>
      <c r="G631" s="349"/>
      <c r="H631" s="350"/>
      <c r="I631" s="351"/>
    </row>
    <row r="632" spans="1:9" ht="30">
      <c r="A632" s="355" t="s">
        <v>3606</v>
      </c>
      <c r="B632" s="355"/>
      <c r="C632" s="355" t="s">
        <v>3606</v>
      </c>
      <c r="D632" s="355" t="s">
        <v>1022</v>
      </c>
      <c r="E632" s="350" t="s">
        <v>1016</v>
      </c>
      <c r="F632" s="355" t="s">
        <v>1057</v>
      </c>
      <c r="G632" s="350"/>
      <c r="H632" s="350" t="s">
        <v>111</v>
      </c>
      <c r="I632" s="356">
        <v>158000000</v>
      </c>
    </row>
    <row r="633" spans="1:9" ht="30">
      <c r="A633" s="355" t="s">
        <v>3606</v>
      </c>
      <c r="B633" s="355"/>
      <c r="C633" s="355" t="s">
        <v>3606</v>
      </c>
      <c r="D633" s="355" t="s">
        <v>1022</v>
      </c>
      <c r="E633" s="350" t="s">
        <v>1016</v>
      </c>
      <c r="F633" s="355" t="s">
        <v>1057</v>
      </c>
      <c r="G633" s="350" t="s">
        <v>1020</v>
      </c>
      <c r="H633" s="350" t="s">
        <v>112</v>
      </c>
      <c r="I633" s="356">
        <v>158000000</v>
      </c>
    </row>
    <row r="634" spans="1:9">
      <c r="A634" s="349"/>
      <c r="B634" s="349"/>
      <c r="C634" s="349"/>
      <c r="D634" s="349"/>
      <c r="E634" s="349"/>
      <c r="F634" s="349"/>
      <c r="G634" s="349"/>
      <c r="H634" s="350"/>
      <c r="I634" s="351"/>
    </row>
    <row r="635" spans="1:9" ht="30">
      <c r="A635" s="355" t="s">
        <v>3606</v>
      </c>
      <c r="B635" s="355" t="s">
        <v>1066</v>
      </c>
      <c r="C635" s="355" t="s">
        <v>3606</v>
      </c>
      <c r="D635" s="355" t="s">
        <v>1022</v>
      </c>
      <c r="E635" s="350" t="s">
        <v>1016</v>
      </c>
      <c r="F635" s="355" t="s">
        <v>1030</v>
      </c>
      <c r="G635" s="350"/>
      <c r="H635" s="350" t="s">
        <v>412</v>
      </c>
      <c r="I635" s="356">
        <v>350429000</v>
      </c>
    </row>
    <row r="636" spans="1:9">
      <c r="A636" s="355" t="s">
        <v>3606</v>
      </c>
      <c r="B636" s="355" t="s">
        <v>1066</v>
      </c>
      <c r="C636" s="355" t="s">
        <v>3606</v>
      </c>
      <c r="D636" s="355" t="s">
        <v>1022</v>
      </c>
      <c r="E636" s="350" t="s">
        <v>1016</v>
      </c>
      <c r="F636" s="355" t="s">
        <v>1030</v>
      </c>
      <c r="G636" s="350" t="s">
        <v>1016</v>
      </c>
      <c r="H636" s="350" t="s">
        <v>413</v>
      </c>
      <c r="I636" s="356">
        <v>93487000</v>
      </c>
    </row>
    <row r="637" spans="1:9">
      <c r="A637" s="355" t="s">
        <v>3606</v>
      </c>
      <c r="B637" s="355" t="s">
        <v>1066</v>
      </c>
      <c r="C637" s="355" t="s">
        <v>3606</v>
      </c>
      <c r="D637" s="355" t="s">
        <v>1022</v>
      </c>
      <c r="E637" s="350" t="s">
        <v>1016</v>
      </c>
      <c r="F637" s="355" t="s">
        <v>1030</v>
      </c>
      <c r="G637" s="350" t="s">
        <v>1020</v>
      </c>
      <c r="H637" s="350" t="s">
        <v>414</v>
      </c>
      <c r="I637" s="356">
        <v>48562000</v>
      </c>
    </row>
    <row r="638" spans="1:9">
      <c r="A638" s="355" t="s">
        <v>3606</v>
      </c>
      <c r="B638" s="355" t="s">
        <v>1066</v>
      </c>
      <c r="C638" s="355" t="s">
        <v>3606</v>
      </c>
      <c r="D638" s="355" t="s">
        <v>1022</v>
      </c>
      <c r="E638" s="350" t="s">
        <v>1016</v>
      </c>
      <c r="F638" s="355" t="s">
        <v>1030</v>
      </c>
      <c r="G638" s="350" t="s">
        <v>1054</v>
      </c>
      <c r="H638" s="350" t="s">
        <v>415</v>
      </c>
      <c r="I638" s="356">
        <v>69380000</v>
      </c>
    </row>
    <row r="639" spans="1:9">
      <c r="A639" s="355" t="s">
        <v>3606</v>
      </c>
      <c r="B639" s="355" t="s">
        <v>1066</v>
      </c>
      <c r="C639" s="355" t="s">
        <v>3606</v>
      </c>
      <c r="D639" s="355" t="s">
        <v>1022</v>
      </c>
      <c r="E639" s="350" t="s">
        <v>1016</v>
      </c>
      <c r="F639" s="355" t="s">
        <v>1030</v>
      </c>
      <c r="G639" s="350" t="s">
        <v>1055</v>
      </c>
      <c r="H639" s="350" t="s">
        <v>3826</v>
      </c>
      <c r="I639" s="356">
        <v>139000000</v>
      </c>
    </row>
    <row r="640" spans="1:9">
      <c r="A640" s="349"/>
      <c r="B640" s="349"/>
      <c r="C640" s="349"/>
      <c r="D640" s="349"/>
      <c r="E640" s="349"/>
      <c r="F640" s="349"/>
      <c r="G640" s="349"/>
      <c r="H640" s="350"/>
      <c r="I640" s="351"/>
    </row>
    <row r="641" spans="1:9" ht="30">
      <c r="A641" s="355" t="s">
        <v>3606</v>
      </c>
      <c r="B641" s="355" t="s">
        <v>1022</v>
      </c>
      <c r="C641" s="355" t="s">
        <v>3606</v>
      </c>
      <c r="D641" s="355" t="s">
        <v>1022</v>
      </c>
      <c r="E641" s="350" t="s">
        <v>1016</v>
      </c>
      <c r="F641" s="355" t="s">
        <v>1063</v>
      </c>
      <c r="G641" s="350"/>
      <c r="H641" s="350" t="s">
        <v>380</v>
      </c>
      <c r="I641" s="356">
        <v>287500000</v>
      </c>
    </row>
    <row r="642" spans="1:9" ht="30">
      <c r="A642" s="355" t="s">
        <v>3606</v>
      </c>
      <c r="B642" s="355" t="s">
        <v>1022</v>
      </c>
      <c r="C642" s="355" t="s">
        <v>3606</v>
      </c>
      <c r="D642" s="355" t="s">
        <v>1022</v>
      </c>
      <c r="E642" s="350" t="s">
        <v>1016</v>
      </c>
      <c r="F642" s="355" t="s">
        <v>1063</v>
      </c>
      <c r="G642" s="350" t="s">
        <v>1018</v>
      </c>
      <c r="H642" s="350" t="s">
        <v>381</v>
      </c>
      <c r="I642" s="356">
        <v>88500000</v>
      </c>
    </row>
    <row r="643" spans="1:9" ht="30">
      <c r="A643" s="355" t="s">
        <v>3606</v>
      </c>
      <c r="B643" s="355" t="s">
        <v>1022</v>
      </c>
      <c r="C643" s="355" t="s">
        <v>3606</v>
      </c>
      <c r="D643" s="355" t="s">
        <v>1022</v>
      </c>
      <c r="E643" s="350" t="s">
        <v>1016</v>
      </c>
      <c r="F643" s="355" t="s">
        <v>1063</v>
      </c>
      <c r="G643" s="350" t="s">
        <v>1058</v>
      </c>
      <c r="H643" s="350" t="s">
        <v>3827</v>
      </c>
      <c r="I643" s="356">
        <v>199000000</v>
      </c>
    </row>
    <row r="644" spans="1:9">
      <c r="A644" s="349"/>
      <c r="B644" s="349"/>
      <c r="C644" s="349"/>
      <c r="D644" s="349"/>
      <c r="E644" s="349"/>
      <c r="F644" s="349"/>
      <c r="G644" s="349"/>
      <c r="H644" s="350"/>
      <c r="I644" s="351"/>
    </row>
    <row r="645" spans="1:9" ht="30">
      <c r="A645" s="355" t="s">
        <v>3606</v>
      </c>
      <c r="B645" s="355" t="s">
        <v>1022</v>
      </c>
      <c r="C645" s="355" t="s">
        <v>3606</v>
      </c>
      <c r="D645" s="355" t="s">
        <v>1022</v>
      </c>
      <c r="E645" s="350" t="s">
        <v>1016</v>
      </c>
      <c r="F645" s="355" t="s">
        <v>1032</v>
      </c>
      <c r="G645" s="350"/>
      <c r="H645" s="350" t="s">
        <v>382</v>
      </c>
      <c r="I645" s="356">
        <v>83500000</v>
      </c>
    </row>
    <row r="646" spans="1:9">
      <c r="A646" s="355" t="s">
        <v>3606</v>
      </c>
      <c r="B646" s="355" t="s">
        <v>1022</v>
      </c>
      <c r="C646" s="355" t="s">
        <v>3606</v>
      </c>
      <c r="D646" s="355" t="s">
        <v>1022</v>
      </c>
      <c r="E646" s="350" t="s">
        <v>1016</v>
      </c>
      <c r="F646" s="355" t="s">
        <v>1032</v>
      </c>
      <c r="G646" s="350" t="s">
        <v>1057</v>
      </c>
      <c r="H646" s="350" t="s">
        <v>383</v>
      </c>
      <c r="I646" s="356">
        <v>83500000</v>
      </c>
    </row>
    <row r="647" spans="1:9">
      <c r="A647" s="349"/>
      <c r="B647" s="349"/>
      <c r="C647" s="349"/>
      <c r="D647" s="349"/>
      <c r="E647" s="349"/>
      <c r="F647" s="349"/>
      <c r="G647" s="349"/>
      <c r="H647" s="350"/>
      <c r="I647" s="351"/>
    </row>
    <row r="648" spans="1:9" ht="30">
      <c r="A648" s="355" t="s">
        <v>3606</v>
      </c>
      <c r="B648" s="355" t="s">
        <v>1022</v>
      </c>
      <c r="C648" s="355" t="s">
        <v>3606</v>
      </c>
      <c r="D648" s="355" t="s">
        <v>1022</v>
      </c>
      <c r="E648" s="350" t="s">
        <v>1016</v>
      </c>
      <c r="F648" s="355" t="s">
        <v>1035</v>
      </c>
      <c r="G648" s="350"/>
      <c r="H648" s="350" t="s">
        <v>384</v>
      </c>
      <c r="I648" s="356">
        <v>919000000</v>
      </c>
    </row>
    <row r="649" spans="1:9">
      <c r="A649" s="355" t="s">
        <v>3606</v>
      </c>
      <c r="B649" s="355" t="s">
        <v>1022</v>
      </c>
      <c r="C649" s="355" t="s">
        <v>3606</v>
      </c>
      <c r="D649" s="355" t="s">
        <v>1022</v>
      </c>
      <c r="E649" s="350" t="s">
        <v>1016</v>
      </c>
      <c r="F649" s="355" t="s">
        <v>1035</v>
      </c>
      <c r="G649" s="350" t="s">
        <v>1016</v>
      </c>
      <c r="H649" s="350" t="s">
        <v>385</v>
      </c>
      <c r="I649" s="356">
        <v>894000000</v>
      </c>
    </row>
    <row r="650" spans="1:9" ht="30">
      <c r="A650" s="355" t="s">
        <v>3606</v>
      </c>
      <c r="B650" s="355" t="s">
        <v>1022</v>
      </c>
      <c r="C650" s="355" t="s">
        <v>3606</v>
      </c>
      <c r="D650" s="355" t="s">
        <v>1022</v>
      </c>
      <c r="E650" s="350" t="s">
        <v>1016</v>
      </c>
      <c r="F650" s="355" t="s">
        <v>1035</v>
      </c>
      <c r="G650" s="350" t="s">
        <v>1023</v>
      </c>
      <c r="H650" s="350" t="s">
        <v>3828</v>
      </c>
      <c r="I650" s="356">
        <v>25000000</v>
      </c>
    </row>
    <row r="651" spans="1:9">
      <c r="A651" s="349"/>
      <c r="B651" s="349"/>
      <c r="C651" s="349"/>
      <c r="D651" s="349"/>
      <c r="E651" s="349"/>
      <c r="F651" s="349"/>
      <c r="G651" s="349"/>
      <c r="H651" s="350"/>
      <c r="I651" s="351"/>
    </row>
    <row r="652" spans="1:9">
      <c r="A652" s="355" t="s">
        <v>3606</v>
      </c>
      <c r="B652" s="355" t="s">
        <v>1022</v>
      </c>
      <c r="C652" s="355" t="s">
        <v>3606</v>
      </c>
      <c r="D652" s="355" t="s">
        <v>1022</v>
      </c>
      <c r="E652" s="350" t="s">
        <v>1016</v>
      </c>
      <c r="F652" s="355" t="s">
        <v>1064</v>
      </c>
      <c r="G652" s="350"/>
      <c r="H652" s="350" t="s">
        <v>386</v>
      </c>
      <c r="I652" s="356">
        <v>1628618000</v>
      </c>
    </row>
    <row r="653" spans="1:9">
      <c r="A653" s="355" t="s">
        <v>3606</v>
      </c>
      <c r="B653" s="355" t="s">
        <v>1022</v>
      </c>
      <c r="C653" s="355" t="s">
        <v>3606</v>
      </c>
      <c r="D653" s="355" t="s">
        <v>1022</v>
      </c>
      <c r="E653" s="350" t="s">
        <v>1016</v>
      </c>
      <c r="F653" s="355" t="s">
        <v>1064</v>
      </c>
      <c r="G653" s="350" t="s">
        <v>1055</v>
      </c>
      <c r="H653" s="350" t="s">
        <v>387</v>
      </c>
      <c r="I653" s="356">
        <v>366000000</v>
      </c>
    </row>
    <row r="654" spans="1:9">
      <c r="A654" s="355" t="s">
        <v>3606</v>
      </c>
      <c r="B654" s="355" t="s">
        <v>1022</v>
      </c>
      <c r="C654" s="355" t="s">
        <v>3606</v>
      </c>
      <c r="D654" s="355" t="s">
        <v>1022</v>
      </c>
      <c r="E654" s="350" t="s">
        <v>1016</v>
      </c>
      <c r="F654" s="355" t="s">
        <v>1064</v>
      </c>
      <c r="G654" s="350" t="s">
        <v>1022</v>
      </c>
      <c r="H654" s="350" t="s">
        <v>388</v>
      </c>
      <c r="I654" s="356">
        <v>118000000</v>
      </c>
    </row>
    <row r="655" spans="1:9">
      <c r="A655" s="355" t="s">
        <v>3606</v>
      </c>
      <c r="B655" s="355" t="s">
        <v>1022</v>
      </c>
      <c r="C655" s="355" t="s">
        <v>3606</v>
      </c>
      <c r="D655" s="355" t="s">
        <v>1022</v>
      </c>
      <c r="E655" s="350" t="s">
        <v>1016</v>
      </c>
      <c r="F655" s="355" t="s">
        <v>1064</v>
      </c>
      <c r="G655" s="350" t="s">
        <v>1023</v>
      </c>
      <c r="H655" s="350" t="s">
        <v>3829</v>
      </c>
      <c r="I655" s="356">
        <v>168000000</v>
      </c>
    </row>
    <row r="656" spans="1:9">
      <c r="A656" s="355" t="s">
        <v>3606</v>
      </c>
      <c r="B656" s="355" t="s">
        <v>1022</v>
      </c>
      <c r="C656" s="355" t="s">
        <v>3606</v>
      </c>
      <c r="D656" s="355" t="s">
        <v>1022</v>
      </c>
      <c r="E656" s="350" t="s">
        <v>1016</v>
      </c>
      <c r="F656" s="355" t="s">
        <v>1064</v>
      </c>
      <c r="G656" s="350" t="s">
        <v>1025</v>
      </c>
      <c r="H656" s="350" t="s">
        <v>389</v>
      </c>
      <c r="I656" s="356">
        <v>212000000</v>
      </c>
    </row>
    <row r="657" spans="1:9">
      <c r="A657" s="355" t="s">
        <v>3606</v>
      </c>
      <c r="B657" s="355" t="s">
        <v>1022</v>
      </c>
      <c r="C657" s="355" t="s">
        <v>3606</v>
      </c>
      <c r="D657" s="355" t="s">
        <v>1022</v>
      </c>
      <c r="E657" s="350" t="s">
        <v>1016</v>
      </c>
      <c r="F657" s="355" t="s">
        <v>1064</v>
      </c>
      <c r="G657" s="350" t="s">
        <v>1057</v>
      </c>
      <c r="H657" s="350" t="s">
        <v>390</v>
      </c>
      <c r="I657" s="356">
        <v>279000000</v>
      </c>
    </row>
    <row r="658" spans="1:9">
      <c r="A658" s="355" t="s">
        <v>3606</v>
      </c>
      <c r="B658" s="355" t="s">
        <v>1022</v>
      </c>
      <c r="C658" s="355" t="s">
        <v>3606</v>
      </c>
      <c r="D658" s="355" t="s">
        <v>1022</v>
      </c>
      <c r="E658" s="350" t="s">
        <v>1016</v>
      </c>
      <c r="F658" s="355" t="s">
        <v>1064</v>
      </c>
      <c r="G658" s="350" t="s">
        <v>1027</v>
      </c>
      <c r="H658" s="350" t="s">
        <v>391</v>
      </c>
      <c r="I658" s="356">
        <v>75000000</v>
      </c>
    </row>
    <row r="659" spans="1:9" ht="30">
      <c r="A659" s="355" t="s">
        <v>3606</v>
      </c>
      <c r="B659" s="355" t="s">
        <v>1022</v>
      </c>
      <c r="C659" s="355" t="s">
        <v>3606</v>
      </c>
      <c r="D659" s="355" t="s">
        <v>1022</v>
      </c>
      <c r="E659" s="350" t="s">
        <v>1016</v>
      </c>
      <c r="F659" s="355" t="s">
        <v>1064</v>
      </c>
      <c r="G659" s="350" t="s">
        <v>1060</v>
      </c>
      <c r="H659" s="350" t="s">
        <v>392</v>
      </c>
      <c r="I659" s="356">
        <v>192618000</v>
      </c>
    </row>
    <row r="660" spans="1:9">
      <c r="A660" s="355" t="s">
        <v>3606</v>
      </c>
      <c r="B660" s="355" t="s">
        <v>1022</v>
      </c>
      <c r="C660" s="355" t="s">
        <v>3606</v>
      </c>
      <c r="D660" s="355" t="s">
        <v>1022</v>
      </c>
      <c r="E660" s="350" t="s">
        <v>1016</v>
      </c>
      <c r="F660" s="355" t="s">
        <v>1064</v>
      </c>
      <c r="G660" s="350" t="s">
        <v>1028</v>
      </c>
      <c r="H660" s="350" t="s">
        <v>393</v>
      </c>
      <c r="I660" s="356">
        <v>58000000</v>
      </c>
    </row>
    <row r="661" spans="1:9">
      <c r="A661" s="355" t="s">
        <v>3606</v>
      </c>
      <c r="B661" s="355" t="s">
        <v>1022</v>
      </c>
      <c r="C661" s="355" t="s">
        <v>3606</v>
      </c>
      <c r="D661" s="355" t="s">
        <v>1022</v>
      </c>
      <c r="E661" s="350" t="s">
        <v>1016</v>
      </c>
      <c r="F661" s="355" t="s">
        <v>1064</v>
      </c>
      <c r="G661" s="350" t="s">
        <v>1030</v>
      </c>
      <c r="H661" s="350" t="s">
        <v>3830</v>
      </c>
      <c r="I661" s="356">
        <v>160000000</v>
      </c>
    </row>
    <row r="662" spans="1:9">
      <c r="A662" s="349"/>
      <c r="B662" s="349"/>
      <c r="C662" s="349"/>
      <c r="D662" s="349"/>
      <c r="E662" s="349"/>
      <c r="F662" s="349"/>
      <c r="G662" s="349"/>
      <c r="H662" s="350"/>
      <c r="I662" s="351"/>
    </row>
    <row r="663" spans="1:9">
      <c r="A663" s="355" t="s">
        <v>3606</v>
      </c>
      <c r="B663" s="355" t="s">
        <v>1022</v>
      </c>
      <c r="C663" s="355" t="s">
        <v>3606</v>
      </c>
      <c r="D663" s="355" t="s">
        <v>1022</v>
      </c>
      <c r="E663" s="350" t="s">
        <v>1016</v>
      </c>
      <c r="F663" s="355" t="s">
        <v>1065</v>
      </c>
      <c r="G663" s="350"/>
      <c r="H663" s="350" t="s">
        <v>394</v>
      </c>
      <c r="I663" s="356">
        <v>268000000</v>
      </c>
    </row>
    <row r="664" spans="1:9">
      <c r="A664" s="355" t="s">
        <v>3606</v>
      </c>
      <c r="B664" s="355" t="s">
        <v>1022</v>
      </c>
      <c r="C664" s="355" t="s">
        <v>3606</v>
      </c>
      <c r="D664" s="355" t="s">
        <v>1022</v>
      </c>
      <c r="E664" s="350" t="s">
        <v>1016</v>
      </c>
      <c r="F664" s="355" t="s">
        <v>1065</v>
      </c>
      <c r="G664" s="350" t="s">
        <v>1018</v>
      </c>
      <c r="H664" s="350" t="s">
        <v>395</v>
      </c>
      <c r="I664" s="356">
        <v>88000000</v>
      </c>
    </row>
    <row r="665" spans="1:9">
      <c r="A665" s="355" t="s">
        <v>3606</v>
      </c>
      <c r="B665" s="355" t="s">
        <v>1022</v>
      </c>
      <c r="C665" s="355" t="s">
        <v>3606</v>
      </c>
      <c r="D665" s="355" t="s">
        <v>1022</v>
      </c>
      <c r="E665" s="350" t="s">
        <v>1016</v>
      </c>
      <c r="F665" s="355" t="s">
        <v>1065</v>
      </c>
      <c r="G665" s="350" t="s">
        <v>1020</v>
      </c>
      <c r="H665" s="350" t="s">
        <v>3831</v>
      </c>
      <c r="I665" s="356">
        <v>57000000</v>
      </c>
    </row>
    <row r="666" spans="1:9">
      <c r="A666" s="355" t="s">
        <v>3606</v>
      </c>
      <c r="B666" s="355" t="s">
        <v>1022</v>
      </c>
      <c r="C666" s="355" t="s">
        <v>3606</v>
      </c>
      <c r="D666" s="355" t="s">
        <v>1022</v>
      </c>
      <c r="E666" s="350" t="s">
        <v>1016</v>
      </c>
      <c r="F666" s="355" t="s">
        <v>1065</v>
      </c>
      <c r="G666" s="350" t="s">
        <v>1025</v>
      </c>
      <c r="H666" s="350" t="s">
        <v>121</v>
      </c>
      <c r="I666" s="356">
        <v>44000000</v>
      </c>
    </row>
    <row r="667" spans="1:9">
      <c r="A667" s="355" t="s">
        <v>3606</v>
      </c>
      <c r="B667" s="355" t="s">
        <v>1022</v>
      </c>
      <c r="C667" s="355" t="s">
        <v>3606</v>
      </c>
      <c r="D667" s="355" t="s">
        <v>1022</v>
      </c>
      <c r="E667" s="350" t="s">
        <v>1016</v>
      </c>
      <c r="F667" s="355" t="s">
        <v>1065</v>
      </c>
      <c r="G667" s="350" t="s">
        <v>1027</v>
      </c>
      <c r="H667" s="350" t="s">
        <v>396</v>
      </c>
      <c r="I667" s="356">
        <v>79000000</v>
      </c>
    </row>
    <row r="668" spans="1:9">
      <c r="A668" s="349"/>
      <c r="B668" s="349"/>
      <c r="C668" s="349"/>
      <c r="D668" s="349"/>
      <c r="E668" s="349"/>
      <c r="F668" s="349"/>
      <c r="G668" s="349"/>
      <c r="H668" s="350"/>
      <c r="I668" s="351"/>
    </row>
    <row r="669" spans="1:9">
      <c r="A669" s="355" t="s">
        <v>3606</v>
      </c>
      <c r="B669" s="355" t="s">
        <v>1022</v>
      </c>
      <c r="C669" s="355" t="s">
        <v>3606</v>
      </c>
      <c r="D669" s="355" t="s">
        <v>1022</v>
      </c>
      <c r="E669" s="350" t="s">
        <v>1016</v>
      </c>
      <c r="F669" s="355" t="s">
        <v>1066</v>
      </c>
      <c r="G669" s="350"/>
      <c r="H669" s="350" t="s">
        <v>397</v>
      </c>
      <c r="I669" s="356">
        <v>501000000</v>
      </c>
    </row>
    <row r="670" spans="1:9">
      <c r="A670" s="355" t="s">
        <v>3606</v>
      </c>
      <c r="B670" s="355" t="s">
        <v>1022</v>
      </c>
      <c r="C670" s="355" t="s">
        <v>3606</v>
      </c>
      <c r="D670" s="355" t="s">
        <v>1022</v>
      </c>
      <c r="E670" s="350" t="s">
        <v>1016</v>
      </c>
      <c r="F670" s="355" t="s">
        <v>1066</v>
      </c>
      <c r="G670" s="350" t="s">
        <v>1016</v>
      </c>
      <c r="H670" s="350" t="s">
        <v>398</v>
      </c>
      <c r="I670" s="356">
        <v>203000000</v>
      </c>
    </row>
    <row r="671" spans="1:9">
      <c r="A671" s="355" t="s">
        <v>3606</v>
      </c>
      <c r="B671" s="355" t="s">
        <v>1022</v>
      </c>
      <c r="C671" s="355" t="s">
        <v>3606</v>
      </c>
      <c r="D671" s="355" t="s">
        <v>1022</v>
      </c>
      <c r="E671" s="350" t="s">
        <v>1016</v>
      </c>
      <c r="F671" s="355" t="s">
        <v>1066</v>
      </c>
      <c r="G671" s="350" t="s">
        <v>1018</v>
      </c>
      <c r="H671" s="350" t="s">
        <v>399</v>
      </c>
      <c r="I671" s="356">
        <v>59000000</v>
      </c>
    </row>
    <row r="672" spans="1:9">
      <c r="A672" s="355" t="s">
        <v>3606</v>
      </c>
      <c r="B672" s="355" t="s">
        <v>1022</v>
      </c>
      <c r="C672" s="355" t="s">
        <v>3606</v>
      </c>
      <c r="D672" s="355" t="s">
        <v>1022</v>
      </c>
      <c r="E672" s="350" t="s">
        <v>1016</v>
      </c>
      <c r="F672" s="355" t="s">
        <v>1066</v>
      </c>
      <c r="G672" s="350" t="s">
        <v>1020</v>
      </c>
      <c r="H672" s="350" t="s">
        <v>400</v>
      </c>
      <c r="I672" s="356">
        <v>140000000</v>
      </c>
    </row>
    <row r="673" spans="1:9">
      <c r="A673" s="355" t="s">
        <v>3606</v>
      </c>
      <c r="B673" s="355" t="s">
        <v>1022</v>
      </c>
      <c r="C673" s="355" t="s">
        <v>3606</v>
      </c>
      <c r="D673" s="355" t="s">
        <v>1022</v>
      </c>
      <c r="E673" s="350" t="s">
        <v>1016</v>
      </c>
      <c r="F673" s="355" t="s">
        <v>1066</v>
      </c>
      <c r="G673" s="350" t="s">
        <v>1054</v>
      </c>
      <c r="H673" s="350" t="s">
        <v>121</v>
      </c>
      <c r="I673" s="356">
        <v>40000000</v>
      </c>
    </row>
    <row r="674" spans="1:9">
      <c r="A674" s="355" t="s">
        <v>3606</v>
      </c>
      <c r="B674" s="355" t="s">
        <v>1022</v>
      </c>
      <c r="C674" s="355" t="s">
        <v>3606</v>
      </c>
      <c r="D674" s="355" t="s">
        <v>1022</v>
      </c>
      <c r="E674" s="350" t="s">
        <v>1016</v>
      </c>
      <c r="F674" s="355" t="s">
        <v>1066</v>
      </c>
      <c r="G674" s="350" t="s">
        <v>1055</v>
      </c>
      <c r="H674" s="350" t="s">
        <v>401</v>
      </c>
      <c r="I674" s="356">
        <v>59000000</v>
      </c>
    </row>
    <row r="675" spans="1:9">
      <c r="A675" s="349"/>
      <c r="B675" s="349"/>
      <c r="C675" s="349"/>
      <c r="D675" s="349"/>
      <c r="E675" s="349"/>
      <c r="F675" s="349"/>
      <c r="G675" s="349"/>
      <c r="H675" s="350"/>
      <c r="I675" s="351"/>
    </row>
    <row r="676" spans="1:9" ht="30">
      <c r="A676" s="355" t="s">
        <v>3606</v>
      </c>
      <c r="B676" s="355" t="s">
        <v>1022</v>
      </c>
      <c r="C676" s="355" t="s">
        <v>3606</v>
      </c>
      <c r="D676" s="355" t="s">
        <v>1022</v>
      </c>
      <c r="E676" s="350" t="s">
        <v>1016</v>
      </c>
      <c r="F676" s="355" t="s">
        <v>1067</v>
      </c>
      <c r="G676" s="350"/>
      <c r="H676" s="350" t="s">
        <v>402</v>
      </c>
      <c r="I676" s="356">
        <v>240000000</v>
      </c>
    </row>
    <row r="677" spans="1:9">
      <c r="A677" s="355" t="s">
        <v>3606</v>
      </c>
      <c r="B677" s="355" t="s">
        <v>1022</v>
      </c>
      <c r="C677" s="355" t="s">
        <v>3606</v>
      </c>
      <c r="D677" s="355" t="s">
        <v>1022</v>
      </c>
      <c r="E677" s="350" t="s">
        <v>1016</v>
      </c>
      <c r="F677" s="355" t="s">
        <v>1067</v>
      </c>
      <c r="G677" s="350" t="s">
        <v>1020</v>
      </c>
      <c r="H677" s="350" t="s">
        <v>121</v>
      </c>
      <c r="I677" s="356">
        <v>42000000</v>
      </c>
    </row>
    <row r="678" spans="1:9" ht="30">
      <c r="A678" s="355" t="s">
        <v>3606</v>
      </c>
      <c r="B678" s="355" t="s">
        <v>1022</v>
      </c>
      <c r="C678" s="355" t="s">
        <v>3606</v>
      </c>
      <c r="D678" s="355" t="s">
        <v>1022</v>
      </c>
      <c r="E678" s="350" t="s">
        <v>1016</v>
      </c>
      <c r="F678" s="355" t="s">
        <v>1067</v>
      </c>
      <c r="G678" s="350" t="s">
        <v>1054</v>
      </c>
      <c r="H678" s="350" t="s">
        <v>403</v>
      </c>
      <c r="I678" s="356">
        <v>50000000</v>
      </c>
    </row>
    <row r="679" spans="1:9">
      <c r="A679" s="355" t="s">
        <v>3606</v>
      </c>
      <c r="B679" s="355" t="s">
        <v>1022</v>
      </c>
      <c r="C679" s="355" t="s">
        <v>3606</v>
      </c>
      <c r="D679" s="355" t="s">
        <v>1022</v>
      </c>
      <c r="E679" s="350" t="s">
        <v>1016</v>
      </c>
      <c r="F679" s="355" t="s">
        <v>1067</v>
      </c>
      <c r="G679" s="350" t="s">
        <v>1023</v>
      </c>
      <c r="H679" s="350" t="s">
        <v>3832</v>
      </c>
      <c r="I679" s="356">
        <v>99000000</v>
      </c>
    </row>
    <row r="680" spans="1:9" ht="30">
      <c r="A680" s="355" t="s">
        <v>3606</v>
      </c>
      <c r="B680" s="355" t="s">
        <v>1022</v>
      </c>
      <c r="C680" s="355" t="s">
        <v>3606</v>
      </c>
      <c r="D680" s="355" t="s">
        <v>1022</v>
      </c>
      <c r="E680" s="350" t="s">
        <v>1016</v>
      </c>
      <c r="F680" s="355" t="s">
        <v>1067</v>
      </c>
      <c r="G680" s="350" t="s">
        <v>1025</v>
      </c>
      <c r="H680" s="350" t="s">
        <v>3833</v>
      </c>
      <c r="I680" s="356">
        <v>49000000</v>
      </c>
    </row>
    <row r="681" spans="1:9">
      <c r="A681" s="349"/>
      <c r="B681" s="349"/>
      <c r="C681" s="349"/>
      <c r="D681" s="349"/>
      <c r="E681" s="349"/>
      <c r="F681" s="349"/>
      <c r="G681" s="349"/>
      <c r="H681" s="350"/>
      <c r="I681" s="351"/>
    </row>
    <row r="682" spans="1:9" ht="45">
      <c r="A682" s="355" t="s">
        <v>3606</v>
      </c>
      <c r="B682" s="355" t="s">
        <v>1022</v>
      </c>
      <c r="C682" s="355" t="s">
        <v>3606</v>
      </c>
      <c r="D682" s="355" t="s">
        <v>1022</v>
      </c>
      <c r="E682" s="350" t="s">
        <v>1016</v>
      </c>
      <c r="F682" s="355" t="s">
        <v>3648</v>
      </c>
      <c r="G682" s="350"/>
      <c r="H682" s="350" t="s">
        <v>404</v>
      </c>
      <c r="I682" s="356">
        <v>739198000</v>
      </c>
    </row>
    <row r="683" spans="1:9">
      <c r="A683" s="355" t="s">
        <v>3606</v>
      </c>
      <c r="B683" s="355" t="s">
        <v>1022</v>
      </c>
      <c r="C683" s="355" t="s">
        <v>3606</v>
      </c>
      <c r="D683" s="355" t="s">
        <v>1022</v>
      </c>
      <c r="E683" s="350" t="s">
        <v>1016</v>
      </c>
      <c r="F683" s="355" t="s">
        <v>3648</v>
      </c>
      <c r="G683" s="350" t="s">
        <v>1023</v>
      </c>
      <c r="H683" s="350" t="s">
        <v>405</v>
      </c>
      <c r="I683" s="356">
        <v>62000000</v>
      </c>
    </row>
    <row r="684" spans="1:9">
      <c r="A684" s="355" t="s">
        <v>3606</v>
      </c>
      <c r="B684" s="355" t="s">
        <v>1022</v>
      </c>
      <c r="C684" s="355" t="s">
        <v>3606</v>
      </c>
      <c r="D684" s="355" t="s">
        <v>1022</v>
      </c>
      <c r="E684" s="350" t="s">
        <v>1016</v>
      </c>
      <c r="F684" s="355" t="s">
        <v>3648</v>
      </c>
      <c r="G684" s="350" t="s">
        <v>1057</v>
      </c>
      <c r="H684" s="350" t="s">
        <v>407</v>
      </c>
      <c r="I684" s="356">
        <v>48000000</v>
      </c>
    </row>
    <row r="685" spans="1:9">
      <c r="A685" s="355" t="s">
        <v>3606</v>
      </c>
      <c r="B685" s="355" t="s">
        <v>1022</v>
      </c>
      <c r="C685" s="355" t="s">
        <v>3606</v>
      </c>
      <c r="D685" s="355" t="s">
        <v>1022</v>
      </c>
      <c r="E685" s="350" t="s">
        <v>1016</v>
      </c>
      <c r="F685" s="355" t="s">
        <v>3648</v>
      </c>
      <c r="G685" s="350" t="s">
        <v>1027</v>
      </c>
      <c r="H685" s="350" t="s">
        <v>3834</v>
      </c>
      <c r="I685" s="356">
        <v>159198000</v>
      </c>
    </row>
    <row r="686" spans="1:9">
      <c r="A686" s="355" t="s">
        <v>3606</v>
      </c>
      <c r="B686" s="355" t="s">
        <v>1022</v>
      </c>
      <c r="C686" s="355" t="s">
        <v>3606</v>
      </c>
      <c r="D686" s="355" t="s">
        <v>1022</v>
      </c>
      <c r="E686" s="350" t="s">
        <v>1016</v>
      </c>
      <c r="F686" s="355" t="s">
        <v>3648</v>
      </c>
      <c r="G686" s="350" t="s">
        <v>1058</v>
      </c>
      <c r="H686" s="350" t="s">
        <v>408</v>
      </c>
      <c r="I686" s="356">
        <v>30000000</v>
      </c>
    </row>
    <row r="687" spans="1:9">
      <c r="A687" s="355" t="s">
        <v>3606</v>
      </c>
      <c r="B687" s="355" t="s">
        <v>1022</v>
      </c>
      <c r="C687" s="355" t="s">
        <v>3606</v>
      </c>
      <c r="D687" s="355" t="s">
        <v>1022</v>
      </c>
      <c r="E687" s="350" t="s">
        <v>1016</v>
      </c>
      <c r="F687" s="355" t="s">
        <v>3648</v>
      </c>
      <c r="G687" s="350" t="s">
        <v>3835</v>
      </c>
      <c r="H687" s="350" t="s">
        <v>406</v>
      </c>
      <c r="I687" s="356">
        <v>440000000</v>
      </c>
    </row>
    <row r="688" spans="1:9">
      <c r="A688" s="349"/>
      <c r="B688" s="349"/>
      <c r="C688" s="349"/>
      <c r="D688" s="349"/>
      <c r="E688" s="349"/>
      <c r="F688" s="349"/>
      <c r="G688" s="349"/>
      <c r="H688" s="350"/>
      <c r="I688" s="351"/>
    </row>
    <row r="689" spans="1:9" ht="45">
      <c r="A689" s="355" t="s">
        <v>3606</v>
      </c>
      <c r="B689" s="355" t="s">
        <v>1022</v>
      </c>
      <c r="C689" s="355" t="s">
        <v>3606</v>
      </c>
      <c r="D689" s="355" t="s">
        <v>1022</v>
      </c>
      <c r="E689" s="350" t="s">
        <v>1016</v>
      </c>
      <c r="F689" s="355" t="s">
        <v>3608</v>
      </c>
      <c r="G689" s="350"/>
      <c r="H689" s="350" t="s">
        <v>409</v>
      </c>
      <c r="I689" s="356">
        <v>150000000</v>
      </c>
    </row>
    <row r="690" spans="1:9">
      <c r="A690" s="355" t="s">
        <v>3606</v>
      </c>
      <c r="B690" s="355" t="s">
        <v>1022</v>
      </c>
      <c r="C690" s="355" t="s">
        <v>3606</v>
      </c>
      <c r="D690" s="355" t="s">
        <v>1022</v>
      </c>
      <c r="E690" s="350" t="s">
        <v>1016</v>
      </c>
      <c r="F690" s="355" t="s">
        <v>3608</v>
      </c>
      <c r="G690" s="350" t="s">
        <v>1016</v>
      </c>
      <c r="H690" s="350" t="s">
        <v>410</v>
      </c>
      <c r="I690" s="356">
        <v>115000000</v>
      </c>
    </row>
    <row r="691" spans="1:9">
      <c r="A691" s="355" t="s">
        <v>3606</v>
      </c>
      <c r="B691" s="355" t="s">
        <v>1022</v>
      </c>
      <c r="C691" s="355" t="s">
        <v>3606</v>
      </c>
      <c r="D691" s="355" t="s">
        <v>1022</v>
      </c>
      <c r="E691" s="350" t="s">
        <v>1016</v>
      </c>
      <c r="F691" s="355" t="s">
        <v>3608</v>
      </c>
      <c r="G691" s="350" t="s">
        <v>1018</v>
      </c>
      <c r="H691" s="350" t="s">
        <v>411</v>
      </c>
      <c r="I691" s="356">
        <v>35000000</v>
      </c>
    </row>
    <row r="692" spans="1:9">
      <c r="A692" s="349"/>
      <c r="B692" s="349"/>
      <c r="C692" s="349"/>
      <c r="D692" s="349"/>
      <c r="E692" s="349"/>
      <c r="F692" s="349"/>
      <c r="G692" s="349"/>
      <c r="H692" s="350"/>
      <c r="I692" s="351"/>
    </row>
    <row r="693" spans="1:9">
      <c r="A693" s="355" t="s">
        <v>3606</v>
      </c>
      <c r="B693" s="355" t="s">
        <v>1022</v>
      </c>
      <c r="C693" s="355" t="s">
        <v>3606</v>
      </c>
      <c r="D693" s="355" t="s">
        <v>1022</v>
      </c>
      <c r="E693" s="350" t="s">
        <v>1016</v>
      </c>
      <c r="F693" s="355" t="s">
        <v>3649</v>
      </c>
      <c r="G693" s="350"/>
      <c r="H693" s="350" t="s">
        <v>3836</v>
      </c>
      <c r="I693" s="356">
        <v>822755000</v>
      </c>
    </row>
    <row r="694" spans="1:9">
      <c r="A694" s="355" t="s">
        <v>3606</v>
      </c>
      <c r="B694" s="355" t="s">
        <v>1022</v>
      </c>
      <c r="C694" s="355" t="s">
        <v>3606</v>
      </c>
      <c r="D694" s="355" t="s">
        <v>1022</v>
      </c>
      <c r="E694" s="350" t="s">
        <v>1016</v>
      </c>
      <c r="F694" s="355" t="s">
        <v>3649</v>
      </c>
      <c r="G694" s="350" t="s">
        <v>1016</v>
      </c>
      <c r="H694" s="350" t="s">
        <v>3837</v>
      </c>
      <c r="I694" s="356">
        <v>149000000</v>
      </c>
    </row>
    <row r="695" spans="1:9">
      <c r="A695" s="355" t="s">
        <v>3606</v>
      </c>
      <c r="B695" s="355" t="s">
        <v>1022</v>
      </c>
      <c r="C695" s="355" t="s">
        <v>3606</v>
      </c>
      <c r="D695" s="355" t="s">
        <v>1022</v>
      </c>
      <c r="E695" s="350" t="s">
        <v>1016</v>
      </c>
      <c r="F695" s="355" t="s">
        <v>3649</v>
      </c>
      <c r="G695" s="350" t="s">
        <v>1018</v>
      </c>
      <c r="H695" s="350" t="s">
        <v>3838</v>
      </c>
      <c r="I695" s="356">
        <v>72000000</v>
      </c>
    </row>
    <row r="696" spans="1:9">
      <c r="A696" s="355" t="s">
        <v>3606</v>
      </c>
      <c r="B696" s="355" t="s">
        <v>1022</v>
      </c>
      <c r="C696" s="355" t="s">
        <v>3606</v>
      </c>
      <c r="D696" s="355" t="s">
        <v>1022</v>
      </c>
      <c r="E696" s="350" t="s">
        <v>1016</v>
      </c>
      <c r="F696" s="355" t="s">
        <v>3649</v>
      </c>
      <c r="G696" s="350" t="s">
        <v>1020</v>
      </c>
      <c r="H696" s="350" t="s">
        <v>3839</v>
      </c>
      <c r="I696" s="356">
        <v>74000000</v>
      </c>
    </row>
    <row r="697" spans="1:9">
      <c r="A697" s="355" t="s">
        <v>3606</v>
      </c>
      <c r="B697" s="355" t="s">
        <v>1022</v>
      </c>
      <c r="C697" s="355" t="s">
        <v>3606</v>
      </c>
      <c r="D697" s="355" t="s">
        <v>1022</v>
      </c>
      <c r="E697" s="350" t="s">
        <v>1016</v>
      </c>
      <c r="F697" s="355" t="s">
        <v>3649</v>
      </c>
      <c r="G697" s="350" t="s">
        <v>1054</v>
      </c>
      <c r="H697" s="350" t="s">
        <v>3840</v>
      </c>
      <c r="I697" s="356">
        <v>527755000</v>
      </c>
    </row>
    <row r="698" spans="1:9">
      <c r="A698" s="349"/>
      <c r="B698" s="349"/>
      <c r="C698" s="349"/>
      <c r="D698" s="349"/>
      <c r="E698" s="349"/>
      <c r="F698" s="349"/>
      <c r="G698" s="349"/>
      <c r="H698" s="350"/>
      <c r="I698" s="351"/>
    </row>
    <row r="699" spans="1:9" ht="31.5">
      <c r="A699" s="352" t="s">
        <v>3606</v>
      </c>
      <c r="B699" s="352"/>
      <c r="C699" s="352" t="s">
        <v>3606</v>
      </c>
      <c r="D699" s="352" t="s">
        <v>1023</v>
      </c>
      <c r="E699" s="353" t="s">
        <v>1016</v>
      </c>
      <c r="F699" s="352"/>
      <c r="G699" s="353"/>
      <c r="H699" s="353" t="s">
        <v>416</v>
      </c>
      <c r="I699" s="354">
        <v>5946245000</v>
      </c>
    </row>
    <row r="700" spans="1:9">
      <c r="A700" s="349"/>
      <c r="B700" s="349"/>
      <c r="C700" s="349"/>
      <c r="D700" s="349"/>
      <c r="E700" s="349"/>
      <c r="F700" s="349"/>
      <c r="G700" s="349"/>
      <c r="H700" s="350"/>
      <c r="I700" s="351"/>
    </row>
    <row r="701" spans="1:9">
      <c r="A701" s="355" t="s">
        <v>3606</v>
      </c>
      <c r="B701" s="355"/>
      <c r="C701" s="355" t="s">
        <v>3606</v>
      </c>
      <c r="D701" s="355" t="s">
        <v>1023</v>
      </c>
      <c r="E701" s="350" t="s">
        <v>1016</v>
      </c>
      <c r="F701" s="355" t="s">
        <v>1016</v>
      </c>
      <c r="G701" s="350"/>
      <c r="H701" s="350" t="s">
        <v>85</v>
      </c>
      <c r="I701" s="356">
        <v>1364000000</v>
      </c>
    </row>
    <row r="702" spans="1:9">
      <c r="A702" s="355" t="s">
        <v>3606</v>
      </c>
      <c r="B702" s="355"/>
      <c r="C702" s="355" t="s">
        <v>3606</v>
      </c>
      <c r="D702" s="355" t="s">
        <v>1023</v>
      </c>
      <c r="E702" s="350" t="s">
        <v>1016</v>
      </c>
      <c r="F702" s="355" t="s">
        <v>1016</v>
      </c>
      <c r="G702" s="350" t="s">
        <v>1016</v>
      </c>
      <c r="H702" s="350" t="s">
        <v>86</v>
      </c>
      <c r="I702" s="356">
        <v>7000000</v>
      </c>
    </row>
    <row r="703" spans="1:9">
      <c r="A703" s="355" t="s">
        <v>3606</v>
      </c>
      <c r="B703" s="355"/>
      <c r="C703" s="355" t="s">
        <v>3606</v>
      </c>
      <c r="D703" s="355" t="s">
        <v>1023</v>
      </c>
      <c r="E703" s="350" t="s">
        <v>1016</v>
      </c>
      <c r="F703" s="355" t="s">
        <v>1016</v>
      </c>
      <c r="G703" s="350" t="s">
        <v>1018</v>
      </c>
      <c r="H703" s="350" t="s">
        <v>87</v>
      </c>
      <c r="I703" s="356">
        <v>510000000</v>
      </c>
    </row>
    <row r="704" spans="1:9">
      <c r="A704" s="355" t="s">
        <v>3606</v>
      </c>
      <c r="B704" s="355"/>
      <c r="C704" s="355" t="s">
        <v>3606</v>
      </c>
      <c r="D704" s="355" t="s">
        <v>1023</v>
      </c>
      <c r="E704" s="350" t="s">
        <v>1016</v>
      </c>
      <c r="F704" s="355" t="s">
        <v>1016</v>
      </c>
      <c r="G704" s="350" t="s">
        <v>1020</v>
      </c>
      <c r="H704" s="350" t="s">
        <v>417</v>
      </c>
      <c r="I704" s="356">
        <v>28000000</v>
      </c>
    </row>
    <row r="705" spans="1:9" ht="30">
      <c r="A705" s="355" t="s">
        <v>3606</v>
      </c>
      <c r="B705" s="355"/>
      <c r="C705" s="355" t="s">
        <v>3606</v>
      </c>
      <c r="D705" s="355" t="s">
        <v>1023</v>
      </c>
      <c r="E705" s="350" t="s">
        <v>1016</v>
      </c>
      <c r="F705" s="355" t="s">
        <v>1016</v>
      </c>
      <c r="G705" s="350" t="s">
        <v>1022</v>
      </c>
      <c r="H705" s="350" t="s">
        <v>88</v>
      </c>
      <c r="I705" s="356">
        <v>15000000</v>
      </c>
    </row>
    <row r="706" spans="1:9">
      <c r="A706" s="355" t="s">
        <v>3606</v>
      </c>
      <c r="B706" s="355"/>
      <c r="C706" s="355" t="s">
        <v>3606</v>
      </c>
      <c r="D706" s="355" t="s">
        <v>1023</v>
      </c>
      <c r="E706" s="350" t="s">
        <v>1016</v>
      </c>
      <c r="F706" s="355" t="s">
        <v>1016</v>
      </c>
      <c r="G706" s="350" t="s">
        <v>1023</v>
      </c>
      <c r="H706" s="350" t="s">
        <v>89</v>
      </c>
      <c r="I706" s="356">
        <v>114000000</v>
      </c>
    </row>
    <row r="707" spans="1:9">
      <c r="A707" s="355" t="s">
        <v>3606</v>
      </c>
      <c r="B707" s="355"/>
      <c r="C707" s="355" t="s">
        <v>3606</v>
      </c>
      <c r="D707" s="355" t="s">
        <v>1023</v>
      </c>
      <c r="E707" s="350" t="s">
        <v>1016</v>
      </c>
      <c r="F707" s="355" t="s">
        <v>1016</v>
      </c>
      <c r="G707" s="350" t="s">
        <v>1025</v>
      </c>
      <c r="H707" s="350" t="s">
        <v>90</v>
      </c>
      <c r="I707" s="356">
        <v>75000000</v>
      </c>
    </row>
    <row r="708" spans="1:9">
      <c r="A708" s="355" t="s">
        <v>3606</v>
      </c>
      <c r="B708" s="355"/>
      <c r="C708" s="355" t="s">
        <v>3606</v>
      </c>
      <c r="D708" s="355" t="s">
        <v>1023</v>
      </c>
      <c r="E708" s="350" t="s">
        <v>1016</v>
      </c>
      <c r="F708" s="355" t="s">
        <v>1016</v>
      </c>
      <c r="G708" s="350" t="s">
        <v>1057</v>
      </c>
      <c r="H708" s="350" t="s">
        <v>352</v>
      </c>
      <c r="I708" s="356">
        <v>12500000</v>
      </c>
    </row>
    <row r="709" spans="1:9">
      <c r="A709" s="355" t="s">
        <v>3606</v>
      </c>
      <c r="B709" s="355"/>
      <c r="C709" s="355" t="s">
        <v>3606</v>
      </c>
      <c r="D709" s="355" t="s">
        <v>1023</v>
      </c>
      <c r="E709" s="350" t="s">
        <v>1016</v>
      </c>
      <c r="F709" s="355" t="s">
        <v>1016</v>
      </c>
      <c r="G709" s="350" t="s">
        <v>1027</v>
      </c>
      <c r="H709" s="350" t="s">
        <v>91</v>
      </c>
      <c r="I709" s="356">
        <v>55000000</v>
      </c>
    </row>
    <row r="710" spans="1:9">
      <c r="A710" s="355" t="s">
        <v>3606</v>
      </c>
      <c r="B710" s="355"/>
      <c r="C710" s="355" t="s">
        <v>3606</v>
      </c>
      <c r="D710" s="355" t="s">
        <v>1023</v>
      </c>
      <c r="E710" s="350" t="s">
        <v>1016</v>
      </c>
      <c r="F710" s="355" t="s">
        <v>1016</v>
      </c>
      <c r="G710" s="350" t="s">
        <v>1058</v>
      </c>
      <c r="H710" s="350" t="s">
        <v>92</v>
      </c>
      <c r="I710" s="356">
        <v>50000000</v>
      </c>
    </row>
    <row r="711" spans="1:9">
      <c r="A711" s="355" t="s">
        <v>3606</v>
      </c>
      <c r="B711" s="355"/>
      <c r="C711" s="355" t="s">
        <v>3606</v>
      </c>
      <c r="D711" s="355" t="s">
        <v>1023</v>
      </c>
      <c r="E711" s="350" t="s">
        <v>1016</v>
      </c>
      <c r="F711" s="355" t="s">
        <v>1016</v>
      </c>
      <c r="G711" s="350" t="s">
        <v>1059</v>
      </c>
      <c r="H711" s="350" t="s">
        <v>93</v>
      </c>
      <c r="I711" s="356">
        <v>50000000</v>
      </c>
    </row>
    <row r="712" spans="1:9">
      <c r="A712" s="355" t="s">
        <v>3606</v>
      </c>
      <c r="B712" s="355"/>
      <c r="C712" s="355" t="s">
        <v>3606</v>
      </c>
      <c r="D712" s="355" t="s">
        <v>1023</v>
      </c>
      <c r="E712" s="350" t="s">
        <v>1016</v>
      </c>
      <c r="F712" s="355" t="s">
        <v>1016</v>
      </c>
      <c r="G712" s="350" t="s">
        <v>1060</v>
      </c>
      <c r="H712" s="350" t="s">
        <v>94</v>
      </c>
      <c r="I712" s="356">
        <v>51000000</v>
      </c>
    </row>
    <row r="713" spans="1:9">
      <c r="A713" s="355" t="s">
        <v>3606</v>
      </c>
      <c r="B713" s="355"/>
      <c r="C713" s="355" t="s">
        <v>3606</v>
      </c>
      <c r="D713" s="355" t="s">
        <v>1023</v>
      </c>
      <c r="E713" s="350" t="s">
        <v>1016</v>
      </c>
      <c r="F713" s="355" t="s">
        <v>1016</v>
      </c>
      <c r="G713" s="350" t="s">
        <v>1030</v>
      </c>
      <c r="H713" s="350" t="s">
        <v>96</v>
      </c>
      <c r="I713" s="356">
        <v>21500000</v>
      </c>
    </row>
    <row r="714" spans="1:9">
      <c r="A714" s="355" t="s">
        <v>3606</v>
      </c>
      <c r="B714" s="355"/>
      <c r="C714" s="355" t="s">
        <v>3606</v>
      </c>
      <c r="D714" s="355" t="s">
        <v>1023</v>
      </c>
      <c r="E714" s="350" t="s">
        <v>1016</v>
      </c>
      <c r="F714" s="355" t="s">
        <v>1016</v>
      </c>
      <c r="G714" s="350" t="s">
        <v>1062</v>
      </c>
      <c r="H714" s="350" t="s">
        <v>97</v>
      </c>
      <c r="I714" s="356">
        <v>125000000</v>
      </c>
    </row>
    <row r="715" spans="1:9">
      <c r="A715" s="355" t="s">
        <v>3606</v>
      </c>
      <c r="B715" s="355"/>
      <c r="C715" s="355" t="s">
        <v>3606</v>
      </c>
      <c r="D715" s="355" t="s">
        <v>1023</v>
      </c>
      <c r="E715" s="350" t="s">
        <v>1016</v>
      </c>
      <c r="F715" s="355" t="s">
        <v>1016</v>
      </c>
      <c r="G715" s="350" t="s">
        <v>1063</v>
      </c>
      <c r="H715" s="350" t="s">
        <v>98</v>
      </c>
      <c r="I715" s="356">
        <v>140000000</v>
      </c>
    </row>
    <row r="716" spans="1:9">
      <c r="A716" s="355" t="s">
        <v>3606</v>
      </c>
      <c r="B716" s="355"/>
      <c r="C716" s="355" t="s">
        <v>3606</v>
      </c>
      <c r="D716" s="355" t="s">
        <v>1023</v>
      </c>
      <c r="E716" s="350" t="s">
        <v>1016</v>
      </c>
      <c r="F716" s="355" t="s">
        <v>1016</v>
      </c>
      <c r="G716" s="350" t="s">
        <v>1032</v>
      </c>
      <c r="H716" s="350" t="s">
        <v>99</v>
      </c>
      <c r="I716" s="356">
        <v>110000000</v>
      </c>
    </row>
    <row r="717" spans="1:9">
      <c r="A717" s="349"/>
      <c r="B717" s="349"/>
      <c r="C717" s="349"/>
      <c r="D717" s="349"/>
      <c r="E717" s="349"/>
      <c r="F717" s="349"/>
      <c r="G717" s="349"/>
      <c r="H717" s="350"/>
      <c r="I717" s="351"/>
    </row>
    <row r="718" spans="1:9">
      <c r="A718" s="355" t="s">
        <v>3606</v>
      </c>
      <c r="B718" s="355"/>
      <c r="C718" s="355" t="s">
        <v>3606</v>
      </c>
      <c r="D718" s="355" t="s">
        <v>1023</v>
      </c>
      <c r="E718" s="350" t="s">
        <v>1016</v>
      </c>
      <c r="F718" s="355" t="s">
        <v>1018</v>
      </c>
      <c r="G718" s="350"/>
      <c r="H718" s="350" t="s">
        <v>100</v>
      </c>
      <c r="I718" s="356">
        <v>785900000</v>
      </c>
    </row>
    <row r="719" spans="1:9">
      <c r="A719" s="355" t="s">
        <v>3606</v>
      </c>
      <c r="B719" s="355"/>
      <c r="C719" s="355" t="s">
        <v>3606</v>
      </c>
      <c r="D719" s="355" t="s">
        <v>1023</v>
      </c>
      <c r="E719" s="350" t="s">
        <v>1016</v>
      </c>
      <c r="F719" s="355" t="s">
        <v>1018</v>
      </c>
      <c r="G719" s="350" t="s">
        <v>1055</v>
      </c>
      <c r="H719" s="350" t="s">
        <v>101</v>
      </c>
      <c r="I719" s="356">
        <v>450000000</v>
      </c>
    </row>
    <row r="720" spans="1:9">
      <c r="A720" s="355" t="s">
        <v>3606</v>
      </c>
      <c r="B720" s="355"/>
      <c r="C720" s="355" t="s">
        <v>3606</v>
      </c>
      <c r="D720" s="355" t="s">
        <v>1023</v>
      </c>
      <c r="E720" s="350" t="s">
        <v>1016</v>
      </c>
      <c r="F720" s="355" t="s">
        <v>1018</v>
      </c>
      <c r="G720" s="350" t="s">
        <v>1027</v>
      </c>
      <c r="H720" s="350" t="s">
        <v>193</v>
      </c>
      <c r="I720" s="356">
        <v>15500000</v>
      </c>
    </row>
    <row r="721" spans="1:9">
      <c r="A721" s="355" t="s">
        <v>3606</v>
      </c>
      <c r="B721" s="355"/>
      <c r="C721" s="355" t="s">
        <v>3606</v>
      </c>
      <c r="D721" s="355" t="s">
        <v>1023</v>
      </c>
      <c r="E721" s="350" t="s">
        <v>1016</v>
      </c>
      <c r="F721" s="355" t="s">
        <v>1018</v>
      </c>
      <c r="G721" s="350" t="s">
        <v>1065</v>
      </c>
      <c r="H721" s="350" t="s">
        <v>103</v>
      </c>
      <c r="I721" s="356">
        <v>169900000</v>
      </c>
    </row>
    <row r="722" spans="1:9">
      <c r="A722" s="355" t="s">
        <v>3606</v>
      </c>
      <c r="B722" s="355"/>
      <c r="C722" s="355" t="s">
        <v>3606</v>
      </c>
      <c r="D722" s="355" t="s">
        <v>1023</v>
      </c>
      <c r="E722" s="350" t="s">
        <v>1016</v>
      </c>
      <c r="F722" s="355" t="s">
        <v>1018</v>
      </c>
      <c r="G722" s="350" t="s">
        <v>1067</v>
      </c>
      <c r="H722" s="350" t="s">
        <v>194</v>
      </c>
      <c r="I722" s="356">
        <v>140000000</v>
      </c>
    </row>
    <row r="723" spans="1:9">
      <c r="A723" s="355" t="s">
        <v>3606</v>
      </c>
      <c r="B723" s="355"/>
      <c r="C723" s="355" t="s">
        <v>3606</v>
      </c>
      <c r="D723" s="355" t="s">
        <v>1023</v>
      </c>
      <c r="E723" s="350" t="s">
        <v>1016</v>
      </c>
      <c r="F723" s="355" t="s">
        <v>1018</v>
      </c>
      <c r="G723" s="350" t="s">
        <v>3649</v>
      </c>
      <c r="H723" s="350" t="s">
        <v>353</v>
      </c>
      <c r="I723" s="356">
        <v>10500000</v>
      </c>
    </row>
    <row r="724" spans="1:9">
      <c r="A724" s="349"/>
      <c r="B724" s="349"/>
      <c r="C724" s="349"/>
      <c r="D724" s="349"/>
      <c r="E724" s="349"/>
      <c r="F724" s="349"/>
      <c r="G724" s="349"/>
      <c r="H724" s="350"/>
      <c r="I724" s="351"/>
    </row>
    <row r="725" spans="1:9">
      <c r="A725" s="355" t="s">
        <v>3606</v>
      </c>
      <c r="B725" s="355"/>
      <c r="C725" s="355" t="s">
        <v>3606</v>
      </c>
      <c r="D725" s="355" t="s">
        <v>1023</v>
      </c>
      <c r="E725" s="350" t="s">
        <v>1016</v>
      </c>
      <c r="F725" s="355" t="s">
        <v>1020</v>
      </c>
      <c r="G725" s="350"/>
      <c r="H725" s="350" t="s">
        <v>196</v>
      </c>
      <c r="I725" s="356">
        <v>95000000</v>
      </c>
    </row>
    <row r="726" spans="1:9">
      <c r="A726" s="355" t="s">
        <v>3606</v>
      </c>
      <c r="B726" s="355"/>
      <c r="C726" s="355" t="s">
        <v>3606</v>
      </c>
      <c r="D726" s="355" t="s">
        <v>1023</v>
      </c>
      <c r="E726" s="350" t="s">
        <v>1016</v>
      </c>
      <c r="F726" s="355" t="s">
        <v>1020</v>
      </c>
      <c r="G726" s="350" t="s">
        <v>1020</v>
      </c>
      <c r="H726" s="350" t="s">
        <v>418</v>
      </c>
      <c r="I726" s="356">
        <v>95000000</v>
      </c>
    </row>
    <row r="727" spans="1:9">
      <c r="A727" s="349"/>
      <c r="B727" s="349"/>
      <c r="C727" s="349"/>
      <c r="D727" s="349"/>
      <c r="E727" s="349"/>
      <c r="F727" s="349"/>
      <c r="G727" s="349"/>
      <c r="H727" s="350"/>
      <c r="I727" s="351"/>
    </row>
    <row r="728" spans="1:9">
      <c r="A728" s="355" t="s">
        <v>3606</v>
      </c>
      <c r="B728" s="355"/>
      <c r="C728" s="355" t="s">
        <v>3606</v>
      </c>
      <c r="D728" s="355" t="s">
        <v>1023</v>
      </c>
      <c r="E728" s="350" t="s">
        <v>1016</v>
      </c>
      <c r="F728" s="355" t="s">
        <v>1055</v>
      </c>
      <c r="G728" s="350"/>
      <c r="H728" s="350" t="s">
        <v>198</v>
      </c>
      <c r="I728" s="356">
        <v>20000000</v>
      </c>
    </row>
    <row r="729" spans="1:9">
      <c r="A729" s="355" t="s">
        <v>3606</v>
      </c>
      <c r="B729" s="355"/>
      <c r="C729" s="355" t="s">
        <v>3606</v>
      </c>
      <c r="D729" s="355" t="s">
        <v>1023</v>
      </c>
      <c r="E729" s="350" t="s">
        <v>1016</v>
      </c>
      <c r="F729" s="355" t="s">
        <v>1055</v>
      </c>
      <c r="G729" s="350" t="s">
        <v>1016</v>
      </c>
      <c r="H729" s="350" t="s">
        <v>199</v>
      </c>
      <c r="I729" s="356">
        <v>20000000</v>
      </c>
    </row>
    <row r="730" spans="1:9">
      <c r="A730" s="349"/>
      <c r="B730" s="349"/>
      <c r="C730" s="349"/>
      <c r="D730" s="349"/>
      <c r="E730" s="349"/>
      <c r="F730" s="349"/>
      <c r="G730" s="349"/>
      <c r="H730" s="350"/>
      <c r="I730" s="351"/>
    </row>
    <row r="731" spans="1:9" ht="30">
      <c r="A731" s="355" t="s">
        <v>3606</v>
      </c>
      <c r="B731" s="355"/>
      <c r="C731" s="355" t="s">
        <v>3606</v>
      </c>
      <c r="D731" s="355" t="s">
        <v>1023</v>
      </c>
      <c r="E731" s="350" t="s">
        <v>1016</v>
      </c>
      <c r="F731" s="355" t="s">
        <v>1022</v>
      </c>
      <c r="G731" s="350"/>
      <c r="H731" s="350" t="s">
        <v>106</v>
      </c>
      <c r="I731" s="356">
        <v>15000000</v>
      </c>
    </row>
    <row r="732" spans="1:9">
      <c r="A732" s="355" t="s">
        <v>3606</v>
      </c>
      <c r="B732" s="355"/>
      <c r="C732" s="355" t="s">
        <v>3606</v>
      </c>
      <c r="D732" s="355" t="s">
        <v>1023</v>
      </c>
      <c r="E732" s="350" t="s">
        <v>1016</v>
      </c>
      <c r="F732" s="355" t="s">
        <v>1022</v>
      </c>
      <c r="G732" s="350" t="s">
        <v>1016</v>
      </c>
      <c r="H732" s="350" t="s">
        <v>201</v>
      </c>
      <c r="I732" s="356">
        <v>15000000</v>
      </c>
    </row>
    <row r="733" spans="1:9">
      <c r="A733" s="355"/>
      <c r="B733" s="355"/>
      <c r="C733" s="355"/>
      <c r="D733" s="355"/>
      <c r="E733" s="350"/>
      <c r="F733" s="355"/>
      <c r="G733" s="350"/>
      <c r="H733" s="350"/>
      <c r="I733" s="356"/>
    </row>
    <row r="734" spans="1:9" ht="30">
      <c r="A734" s="355" t="s">
        <v>3606</v>
      </c>
      <c r="B734" s="355"/>
      <c r="C734" s="355" t="s">
        <v>3606</v>
      </c>
      <c r="D734" s="355" t="s">
        <v>1023</v>
      </c>
      <c r="E734" s="350" t="s">
        <v>1016</v>
      </c>
      <c r="F734" s="355" t="s">
        <v>1057</v>
      </c>
      <c r="G734" s="350"/>
      <c r="H734" s="350" t="s">
        <v>111</v>
      </c>
      <c r="I734" s="356">
        <v>196900000</v>
      </c>
    </row>
    <row r="735" spans="1:9">
      <c r="A735" s="355" t="s">
        <v>3606</v>
      </c>
      <c r="B735" s="355"/>
      <c r="C735" s="355" t="s">
        <v>3606</v>
      </c>
      <c r="D735" s="355" t="s">
        <v>1023</v>
      </c>
      <c r="E735" s="350" t="s">
        <v>1016</v>
      </c>
      <c r="F735" s="355" t="s">
        <v>1057</v>
      </c>
      <c r="G735" s="350" t="s">
        <v>1016</v>
      </c>
      <c r="H735" s="350" t="s">
        <v>761</v>
      </c>
      <c r="I735" s="356">
        <v>196900000</v>
      </c>
    </row>
    <row r="736" spans="1:9">
      <c r="A736" s="349"/>
      <c r="B736" s="349"/>
      <c r="C736" s="349"/>
      <c r="D736" s="349"/>
      <c r="E736" s="349"/>
      <c r="F736" s="349"/>
      <c r="G736" s="349"/>
      <c r="H736" s="350"/>
      <c r="I736" s="351"/>
    </row>
    <row r="737" spans="1:9" ht="30">
      <c r="A737" s="355" t="s">
        <v>3606</v>
      </c>
      <c r="B737" s="355" t="s">
        <v>1023</v>
      </c>
      <c r="C737" s="355" t="s">
        <v>3606</v>
      </c>
      <c r="D737" s="355" t="s">
        <v>1023</v>
      </c>
      <c r="E737" s="350" t="s">
        <v>1016</v>
      </c>
      <c r="F737" s="355" t="s">
        <v>1030</v>
      </c>
      <c r="G737" s="350"/>
      <c r="H737" s="350" t="s">
        <v>419</v>
      </c>
      <c r="I737" s="356">
        <v>200263000</v>
      </c>
    </row>
    <row r="738" spans="1:9" ht="30">
      <c r="A738" s="355" t="s">
        <v>3606</v>
      </c>
      <c r="B738" s="355" t="s">
        <v>1023</v>
      </c>
      <c r="C738" s="355" t="s">
        <v>3606</v>
      </c>
      <c r="D738" s="355" t="s">
        <v>1023</v>
      </c>
      <c r="E738" s="350" t="s">
        <v>1016</v>
      </c>
      <c r="F738" s="355" t="s">
        <v>1030</v>
      </c>
      <c r="G738" s="350" t="s">
        <v>1018</v>
      </c>
      <c r="H738" s="350" t="s">
        <v>3841</v>
      </c>
      <c r="I738" s="356">
        <v>148385000</v>
      </c>
    </row>
    <row r="739" spans="1:9">
      <c r="A739" s="355" t="s">
        <v>3606</v>
      </c>
      <c r="B739" s="355" t="s">
        <v>1023</v>
      </c>
      <c r="C739" s="355" t="s">
        <v>3606</v>
      </c>
      <c r="D739" s="355" t="s">
        <v>1023</v>
      </c>
      <c r="E739" s="350" t="s">
        <v>1016</v>
      </c>
      <c r="F739" s="355" t="s">
        <v>1030</v>
      </c>
      <c r="G739" s="350" t="s">
        <v>1020</v>
      </c>
      <c r="H739" s="350" t="s">
        <v>420</v>
      </c>
      <c r="I739" s="356">
        <v>13280000</v>
      </c>
    </row>
    <row r="740" spans="1:9">
      <c r="A740" s="355" t="s">
        <v>3606</v>
      </c>
      <c r="B740" s="355" t="s">
        <v>1023</v>
      </c>
      <c r="C740" s="355" t="s">
        <v>3606</v>
      </c>
      <c r="D740" s="355" t="s">
        <v>1023</v>
      </c>
      <c r="E740" s="350" t="s">
        <v>1016</v>
      </c>
      <c r="F740" s="355" t="s">
        <v>1030</v>
      </c>
      <c r="G740" s="350" t="s">
        <v>1054</v>
      </c>
      <c r="H740" s="350" t="s">
        <v>421</v>
      </c>
      <c r="I740" s="356">
        <v>13924000</v>
      </c>
    </row>
    <row r="741" spans="1:9">
      <c r="A741" s="355" t="s">
        <v>3606</v>
      </c>
      <c r="B741" s="355" t="s">
        <v>1023</v>
      </c>
      <c r="C741" s="355" t="s">
        <v>3606</v>
      </c>
      <c r="D741" s="355" t="s">
        <v>1023</v>
      </c>
      <c r="E741" s="350" t="s">
        <v>1016</v>
      </c>
      <c r="F741" s="355" t="s">
        <v>1030</v>
      </c>
      <c r="G741" s="350" t="s">
        <v>1025</v>
      </c>
      <c r="H741" s="350" t="s">
        <v>121</v>
      </c>
      <c r="I741" s="356">
        <v>24674000</v>
      </c>
    </row>
    <row r="742" spans="1:9">
      <c r="A742" s="349"/>
      <c r="B742" s="349"/>
      <c r="C742" s="349"/>
      <c r="D742" s="349"/>
      <c r="E742" s="349"/>
      <c r="F742" s="349"/>
      <c r="G742" s="349"/>
      <c r="H742" s="350"/>
      <c r="I742" s="351"/>
    </row>
    <row r="743" spans="1:9">
      <c r="A743" s="355" t="s">
        <v>3606</v>
      </c>
      <c r="B743" s="355" t="s">
        <v>1062</v>
      </c>
      <c r="C743" s="355" t="s">
        <v>3606</v>
      </c>
      <c r="D743" s="355" t="s">
        <v>1023</v>
      </c>
      <c r="E743" s="350" t="s">
        <v>1016</v>
      </c>
      <c r="F743" s="355" t="s">
        <v>1030</v>
      </c>
      <c r="G743" s="350"/>
      <c r="H743" s="350" t="s">
        <v>436</v>
      </c>
      <c r="I743" s="356">
        <v>48980000</v>
      </c>
    </row>
    <row r="744" spans="1:9">
      <c r="A744" s="355" t="s">
        <v>3606</v>
      </c>
      <c r="B744" s="355" t="s">
        <v>1062</v>
      </c>
      <c r="C744" s="355" t="s">
        <v>3606</v>
      </c>
      <c r="D744" s="355" t="s">
        <v>1023</v>
      </c>
      <c r="E744" s="350" t="s">
        <v>1016</v>
      </c>
      <c r="F744" s="355" t="s">
        <v>1030</v>
      </c>
      <c r="G744" s="350" t="s">
        <v>1016</v>
      </c>
      <c r="H744" s="350" t="s">
        <v>437</v>
      </c>
      <c r="I744" s="356">
        <v>48980000</v>
      </c>
    </row>
    <row r="745" spans="1:9">
      <c r="A745" s="349"/>
      <c r="B745" s="349"/>
      <c r="C745" s="349"/>
      <c r="D745" s="349"/>
      <c r="E745" s="349"/>
      <c r="F745" s="349"/>
      <c r="G745" s="349"/>
      <c r="H745" s="350"/>
      <c r="I745" s="351"/>
    </row>
    <row r="746" spans="1:9" ht="30">
      <c r="A746" s="355" t="s">
        <v>3606</v>
      </c>
      <c r="B746" s="355" t="s">
        <v>3647</v>
      </c>
      <c r="C746" s="355" t="s">
        <v>3606</v>
      </c>
      <c r="D746" s="355" t="s">
        <v>1023</v>
      </c>
      <c r="E746" s="350" t="s">
        <v>1016</v>
      </c>
      <c r="F746" s="355" t="s">
        <v>1030</v>
      </c>
      <c r="G746" s="350"/>
      <c r="H746" s="350" t="s">
        <v>453</v>
      </c>
      <c r="I746" s="356">
        <v>288500000</v>
      </c>
    </row>
    <row r="747" spans="1:9">
      <c r="A747" s="355" t="s">
        <v>3606</v>
      </c>
      <c r="B747" s="355" t="s">
        <v>3647</v>
      </c>
      <c r="C747" s="355" t="s">
        <v>3606</v>
      </c>
      <c r="D747" s="355" t="s">
        <v>1023</v>
      </c>
      <c r="E747" s="350" t="s">
        <v>1016</v>
      </c>
      <c r="F747" s="355" t="s">
        <v>1030</v>
      </c>
      <c r="G747" s="350" t="s">
        <v>1018</v>
      </c>
      <c r="H747" s="350" t="s">
        <v>454</v>
      </c>
      <c r="I747" s="356">
        <v>122600000</v>
      </c>
    </row>
    <row r="748" spans="1:9">
      <c r="A748" s="355" t="s">
        <v>3606</v>
      </c>
      <c r="B748" s="355" t="s">
        <v>3647</v>
      </c>
      <c r="C748" s="355" t="s">
        <v>3606</v>
      </c>
      <c r="D748" s="355" t="s">
        <v>1023</v>
      </c>
      <c r="E748" s="350" t="s">
        <v>1016</v>
      </c>
      <c r="F748" s="355" t="s">
        <v>1030</v>
      </c>
      <c r="G748" s="350" t="s">
        <v>1020</v>
      </c>
      <c r="H748" s="350" t="s">
        <v>455</v>
      </c>
      <c r="I748" s="356">
        <v>7800000</v>
      </c>
    </row>
    <row r="749" spans="1:9">
      <c r="A749" s="355" t="s">
        <v>3606</v>
      </c>
      <c r="B749" s="355" t="s">
        <v>3647</v>
      </c>
      <c r="C749" s="355" t="s">
        <v>3606</v>
      </c>
      <c r="D749" s="355" t="s">
        <v>1023</v>
      </c>
      <c r="E749" s="350" t="s">
        <v>1016</v>
      </c>
      <c r="F749" s="355" t="s">
        <v>1030</v>
      </c>
      <c r="G749" s="350" t="s">
        <v>1055</v>
      </c>
      <c r="H749" s="350" t="s">
        <v>456</v>
      </c>
      <c r="I749" s="356">
        <v>138300000</v>
      </c>
    </row>
    <row r="750" spans="1:9">
      <c r="A750" s="355" t="s">
        <v>3606</v>
      </c>
      <c r="B750" s="355" t="s">
        <v>3647</v>
      </c>
      <c r="C750" s="355" t="s">
        <v>3606</v>
      </c>
      <c r="D750" s="355" t="s">
        <v>1023</v>
      </c>
      <c r="E750" s="350" t="s">
        <v>1016</v>
      </c>
      <c r="F750" s="355" t="s">
        <v>1030</v>
      </c>
      <c r="G750" s="350" t="s">
        <v>1022</v>
      </c>
      <c r="H750" s="350" t="s">
        <v>457</v>
      </c>
      <c r="I750" s="356">
        <v>19800000</v>
      </c>
    </row>
    <row r="751" spans="1:9">
      <c r="A751" s="349"/>
      <c r="B751" s="349"/>
      <c r="C751" s="349"/>
      <c r="D751" s="349"/>
      <c r="E751" s="349"/>
      <c r="F751" s="349"/>
      <c r="G751" s="349"/>
      <c r="H751" s="350"/>
      <c r="I751" s="351"/>
    </row>
    <row r="752" spans="1:9">
      <c r="A752" s="355" t="s">
        <v>3606</v>
      </c>
      <c r="B752" s="355" t="s">
        <v>1054</v>
      </c>
      <c r="C752" s="355" t="s">
        <v>3606</v>
      </c>
      <c r="D752" s="355" t="s">
        <v>1023</v>
      </c>
      <c r="E752" s="350" t="s">
        <v>1016</v>
      </c>
      <c r="F752" s="355" t="s">
        <v>1030</v>
      </c>
      <c r="G752" s="350"/>
      <c r="H752" s="350" t="s">
        <v>472</v>
      </c>
      <c r="I752" s="356">
        <v>227404000</v>
      </c>
    </row>
    <row r="753" spans="1:9">
      <c r="A753" s="355" t="s">
        <v>3606</v>
      </c>
      <c r="B753" s="355" t="s">
        <v>1054</v>
      </c>
      <c r="C753" s="355" t="s">
        <v>3606</v>
      </c>
      <c r="D753" s="355" t="s">
        <v>1023</v>
      </c>
      <c r="E753" s="350" t="s">
        <v>1016</v>
      </c>
      <c r="F753" s="355" t="s">
        <v>1030</v>
      </c>
      <c r="G753" s="350" t="s">
        <v>1020</v>
      </c>
      <c r="H753" s="350" t="s">
        <v>473</v>
      </c>
      <c r="I753" s="356">
        <v>74695000</v>
      </c>
    </row>
    <row r="754" spans="1:9">
      <c r="A754" s="355" t="s">
        <v>3606</v>
      </c>
      <c r="B754" s="355" t="s">
        <v>1054</v>
      </c>
      <c r="C754" s="355" t="s">
        <v>3606</v>
      </c>
      <c r="D754" s="355" t="s">
        <v>1023</v>
      </c>
      <c r="E754" s="350" t="s">
        <v>1016</v>
      </c>
      <c r="F754" s="355" t="s">
        <v>1030</v>
      </c>
      <c r="G754" s="350" t="s">
        <v>1055</v>
      </c>
      <c r="H754" s="350" t="s">
        <v>474</v>
      </c>
      <c r="I754" s="356">
        <v>152709000</v>
      </c>
    </row>
    <row r="755" spans="1:9">
      <c r="A755" s="349"/>
      <c r="B755" s="349"/>
      <c r="C755" s="349"/>
      <c r="D755" s="349"/>
      <c r="E755" s="349"/>
      <c r="F755" s="349"/>
      <c r="G755" s="349"/>
      <c r="H755" s="350"/>
      <c r="I755" s="351"/>
    </row>
    <row r="756" spans="1:9" ht="30">
      <c r="A756" s="355" t="s">
        <v>3606</v>
      </c>
      <c r="B756" s="355" t="s">
        <v>1023</v>
      </c>
      <c r="C756" s="355" t="s">
        <v>3606</v>
      </c>
      <c r="D756" s="355" t="s">
        <v>1023</v>
      </c>
      <c r="E756" s="350" t="s">
        <v>1016</v>
      </c>
      <c r="F756" s="355" t="s">
        <v>1061</v>
      </c>
      <c r="G756" s="350"/>
      <c r="H756" s="350" t="s">
        <v>422</v>
      </c>
      <c r="I756" s="356">
        <v>399173000</v>
      </c>
    </row>
    <row r="757" spans="1:9">
      <c r="A757" s="355" t="s">
        <v>3606</v>
      </c>
      <c r="B757" s="355" t="s">
        <v>1023</v>
      </c>
      <c r="C757" s="355" t="s">
        <v>3606</v>
      </c>
      <c r="D757" s="355" t="s">
        <v>1023</v>
      </c>
      <c r="E757" s="350" t="s">
        <v>1016</v>
      </c>
      <c r="F757" s="355" t="s">
        <v>1061</v>
      </c>
      <c r="G757" s="350" t="s">
        <v>1016</v>
      </c>
      <c r="H757" s="350" t="s">
        <v>3842</v>
      </c>
      <c r="I757" s="356">
        <v>252800000</v>
      </c>
    </row>
    <row r="758" spans="1:9">
      <c r="A758" s="355" t="s">
        <v>3606</v>
      </c>
      <c r="B758" s="355" t="s">
        <v>1023</v>
      </c>
      <c r="C758" s="355" t="s">
        <v>3606</v>
      </c>
      <c r="D758" s="355" t="s">
        <v>1023</v>
      </c>
      <c r="E758" s="350" t="s">
        <v>1016</v>
      </c>
      <c r="F758" s="355" t="s">
        <v>1061</v>
      </c>
      <c r="G758" s="350" t="s">
        <v>1054</v>
      </c>
      <c r="H758" s="350" t="s">
        <v>423</v>
      </c>
      <c r="I758" s="356">
        <v>100000000</v>
      </c>
    </row>
    <row r="759" spans="1:9">
      <c r="A759" s="355" t="s">
        <v>3606</v>
      </c>
      <c r="B759" s="355" t="s">
        <v>1023</v>
      </c>
      <c r="C759" s="355" t="s">
        <v>3606</v>
      </c>
      <c r="D759" s="355" t="s">
        <v>1023</v>
      </c>
      <c r="E759" s="350" t="s">
        <v>1016</v>
      </c>
      <c r="F759" s="355" t="s">
        <v>1061</v>
      </c>
      <c r="G759" s="350" t="s">
        <v>1055</v>
      </c>
      <c r="H759" s="350" t="s">
        <v>424</v>
      </c>
      <c r="I759" s="356">
        <v>46373000</v>
      </c>
    </row>
    <row r="760" spans="1:9">
      <c r="A760" s="355"/>
      <c r="B760" s="355"/>
      <c r="C760" s="355"/>
      <c r="D760" s="355"/>
      <c r="E760" s="350"/>
      <c r="F760" s="355"/>
      <c r="G760" s="350"/>
      <c r="H760" s="350"/>
      <c r="I760" s="356"/>
    </row>
    <row r="761" spans="1:9">
      <c r="A761" s="355" t="s">
        <v>3606</v>
      </c>
      <c r="B761" s="355" t="s">
        <v>1062</v>
      </c>
      <c r="C761" s="355" t="s">
        <v>3606</v>
      </c>
      <c r="D761" s="355" t="s">
        <v>1023</v>
      </c>
      <c r="E761" s="350" t="s">
        <v>1016</v>
      </c>
      <c r="F761" s="355" t="s">
        <v>1061</v>
      </c>
      <c r="G761" s="350"/>
      <c r="H761" s="350" t="s">
        <v>438</v>
      </c>
      <c r="I761" s="356">
        <v>142545000</v>
      </c>
    </row>
    <row r="762" spans="1:9">
      <c r="A762" s="355" t="s">
        <v>3606</v>
      </c>
      <c r="B762" s="355" t="s">
        <v>1062</v>
      </c>
      <c r="C762" s="355" t="s">
        <v>3606</v>
      </c>
      <c r="D762" s="355" t="s">
        <v>1023</v>
      </c>
      <c r="E762" s="350" t="s">
        <v>1016</v>
      </c>
      <c r="F762" s="355" t="s">
        <v>1061</v>
      </c>
      <c r="G762" s="350" t="s">
        <v>1016</v>
      </c>
      <c r="H762" s="350" t="s">
        <v>439</v>
      </c>
      <c r="I762" s="356">
        <v>20450000</v>
      </c>
    </row>
    <row r="763" spans="1:9">
      <c r="A763" s="355" t="s">
        <v>3606</v>
      </c>
      <c r="B763" s="355" t="s">
        <v>1062</v>
      </c>
      <c r="C763" s="355" t="s">
        <v>3606</v>
      </c>
      <c r="D763" s="355" t="s">
        <v>1023</v>
      </c>
      <c r="E763" s="350" t="s">
        <v>1016</v>
      </c>
      <c r="F763" s="355" t="s">
        <v>1061</v>
      </c>
      <c r="G763" s="350" t="s">
        <v>1018</v>
      </c>
      <c r="H763" s="350" t="s">
        <v>440</v>
      </c>
      <c r="I763" s="356">
        <v>30450000</v>
      </c>
    </row>
    <row r="764" spans="1:9">
      <c r="A764" s="355" t="s">
        <v>3606</v>
      </c>
      <c r="B764" s="355" t="s">
        <v>1062</v>
      </c>
      <c r="C764" s="355" t="s">
        <v>3606</v>
      </c>
      <c r="D764" s="355" t="s">
        <v>1023</v>
      </c>
      <c r="E764" s="350" t="s">
        <v>1016</v>
      </c>
      <c r="F764" s="355" t="s">
        <v>1061</v>
      </c>
      <c r="G764" s="350" t="s">
        <v>1054</v>
      </c>
      <c r="H764" s="350" t="s">
        <v>441</v>
      </c>
      <c r="I764" s="356">
        <v>19270000</v>
      </c>
    </row>
    <row r="765" spans="1:9" ht="30">
      <c r="A765" s="355" t="s">
        <v>3606</v>
      </c>
      <c r="B765" s="355" t="s">
        <v>1062</v>
      </c>
      <c r="C765" s="355" t="s">
        <v>3606</v>
      </c>
      <c r="D765" s="355" t="s">
        <v>1023</v>
      </c>
      <c r="E765" s="350" t="s">
        <v>1016</v>
      </c>
      <c r="F765" s="355" t="s">
        <v>1061</v>
      </c>
      <c r="G765" s="350" t="s">
        <v>1055</v>
      </c>
      <c r="H765" s="350" t="s">
        <v>442</v>
      </c>
      <c r="I765" s="356">
        <v>23375000</v>
      </c>
    </row>
    <row r="766" spans="1:9">
      <c r="A766" s="355" t="s">
        <v>3606</v>
      </c>
      <c r="B766" s="355" t="s">
        <v>1062</v>
      </c>
      <c r="C766" s="355" t="s">
        <v>3606</v>
      </c>
      <c r="D766" s="355" t="s">
        <v>1023</v>
      </c>
      <c r="E766" s="350" t="s">
        <v>1016</v>
      </c>
      <c r="F766" s="355" t="s">
        <v>1061</v>
      </c>
      <c r="G766" s="350" t="s">
        <v>1022</v>
      </c>
      <c r="H766" s="350" t="s">
        <v>443</v>
      </c>
      <c r="I766" s="356">
        <v>25000000</v>
      </c>
    </row>
    <row r="767" spans="1:9" ht="30">
      <c r="A767" s="355" t="s">
        <v>3606</v>
      </c>
      <c r="B767" s="355" t="s">
        <v>1062</v>
      </c>
      <c r="C767" s="355" t="s">
        <v>3606</v>
      </c>
      <c r="D767" s="355" t="s">
        <v>1023</v>
      </c>
      <c r="E767" s="350" t="s">
        <v>1016</v>
      </c>
      <c r="F767" s="355" t="s">
        <v>1061</v>
      </c>
      <c r="G767" s="350" t="s">
        <v>1027</v>
      </c>
      <c r="H767" s="350" t="s">
        <v>444</v>
      </c>
      <c r="I767" s="356">
        <v>9700000</v>
      </c>
    </row>
    <row r="768" spans="1:9">
      <c r="A768" s="355" t="s">
        <v>3606</v>
      </c>
      <c r="B768" s="355" t="s">
        <v>1062</v>
      </c>
      <c r="C768" s="355" t="s">
        <v>3606</v>
      </c>
      <c r="D768" s="355" t="s">
        <v>1023</v>
      </c>
      <c r="E768" s="350" t="s">
        <v>1016</v>
      </c>
      <c r="F768" s="355" t="s">
        <v>1061</v>
      </c>
      <c r="G768" s="350" t="s">
        <v>1058</v>
      </c>
      <c r="H768" s="350" t="s">
        <v>445</v>
      </c>
      <c r="I768" s="356">
        <v>14300000</v>
      </c>
    </row>
    <row r="769" spans="1:9">
      <c r="A769" s="349"/>
      <c r="B769" s="349"/>
      <c r="C769" s="349"/>
      <c r="D769" s="349"/>
      <c r="E769" s="349"/>
      <c r="F769" s="349"/>
      <c r="G769" s="349"/>
      <c r="H769" s="350"/>
      <c r="I769" s="351"/>
    </row>
    <row r="770" spans="1:9" ht="30">
      <c r="A770" s="355" t="s">
        <v>3606</v>
      </c>
      <c r="B770" s="355" t="s">
        <v>3647</v>
      </c>
      <c r="C770" s="355" t="s">
        <v>3606</v>
      </c>
      <c r="D770" s="355" t="s">
        <v>1023</v>
      </c>
      <c r="E770" s="350" t="s">
        <v>1016</v>
      </c>
      <c r="F770" s="355" t="s">
        <v>1061</v>
      </c>
      <c r="G770" s="350"/>
      <c r="H770" s="350" t="s">
        <v>3843</v>
      </c>
      <c r="I770" s="356">
        <v>41400000</v>
      </c>
    </row>
    <row r="771" spans="1:9">
      <c r="A771" s="355" t="s">
        <v>3606</v>
      </c>
      <c r="B771" s="355" t="s">
        <v>3647</v>
      </c>
      <c r="C771" s="355" t="s">
        <v>3606</v>
      </c>
      <c r="D771" s="355" t="s">
        <v>1023</v>
      </c>
      <c r="E771" s="350" t="s">
        <v>1016</v>
      </c>
      <c r="F771" s="355" t="s">
        <v>1061</v>
      </c>
      <c r="G771" s="350" t="s">
        <v>1016</v>
      </c>
      <c r="H771" s="350" t="s">
        <v>3844</v>
      </c>
      <c r="I771" s="356">
        <v>41400000</v>
      </c>
    </row>
    <row r="772" spans="1:9">
      <c r="A772" s="349"/>
      <c r="B772" s="349"/>
      <c r="C772" s="349"/>
      <c r="D772" s="349"/>
      <c r="E772" s="349"/>
      <c r="F772" s="349"/>
      <c r="G772" s="349"/>
      <c r="H772" s="350"/>
      <c r="I772" s="351"/>
    </row>
    <row r="773" spans="1:9">
      <c r="A773" s="355" t="s">
        <v>3606</v>
      </c>
      <c r="B773" s="355" t="s">
        <v>1054</v>
      </c>
      <c r="C773" s="355" t="s">
        <v>3606</v>
      </c>
      <c r="D773" s="355" t="s">
        <v>1023</v>
      </c>
      <c r="E773" s="350" t="s">
        <v>1016</v>
      </c>
      <c r="F773" s="355" t="s">
        <v>1061</v>
      </c>
      <c r="G773" s="350"/>
      <c r="H773" s="350" t="s">
        <v>475</v>
      </c>
      <c r="I773" s="356">
        <v>139115000</v>
      </c>
    </row>
    <row r="774" spans="1:9">
      <c r="A774" s="355" t="s">
        <v>3606</v>
      </c>
      <c r="B774" s="355" t="s">
        <v>1054</v>
      </c>
      <c r="C774" s="355" t="s">
        <v>3606</v>
      </c>
      <c r="D774" s="355" t="s">
        <v>1023</v>
      </c>
      <c r="E774" s="350" t="s">
        <v>1016</v>
      </c>
      <c r="F774" s="355" t="s">
        <v>1061</v>
      </c>
      <c r="G774" s="350" t="s">
        <v>1020</v>
      </c>
      <c r="H774" s="350" t="s">
        <v>476</v>
      </c>
      <c r="I774" s="356">
        <v>61175000</v>
      </c>
    </row>
    <row r="775" spans="1:9">
      <c r="A775" s="355" t="s">
        <v>3606</v>
      </c>
      <c r="B775" s="355" t="s">
        <v>1054</v>
      </c>
      <c r="C775" s="355" t="s">
        <v>3606</v>
      </c>
      <c r="D775" s="355" t="s">
        <v>1023</v>
      </c>
      <c r="E775" s="350" t="s">
        <v>1016</v>
      </c>
      <c r="F775" s="355" t="s">
        <v>1061</v>
      </c>
      <c r="G775" s="350" t="s">
        <v>1057</v>
      </c>
      <c r="H775" s="350" t="s">
        <v>121</v>
      </c>
      <c r="I775" s="356">
        <v>13247500</v>
      </c>
    </row>
    <row r="776" spans="1:9">
      <c r="A776" s="355" t="s">
        <v>3606</v>
      </c>
      <c r="B776" s="355" t="s">
        <v>1054</v>
      </c>
      <c r="C776" s="355" t="s">
        <v>3606</v>
      </c>
      <c r="D776" s="355" t="s">
        <v>1023</v>
      </c>
      <c r="E776" s="350" t="s">
        <v>1016</v>
      </c>
      <c r="F776" s="355" t="s">
        <v>1061</v>
      </c>
      <c r="G776" s="350" t="s">
        <v>1027</v>
      </c>
      <c r="H776" s="350" t="s">
        <v>477</v>
      </c>
      <c r="I776" s="356">
        <v>64692500</v>
      </c>
    </row>
    <row r="777" spans="1:9">
      <c r="A777" s="349"/>
      <c r="B777" s="349"/>
      <c r="C777" s="349"/>
      <c r="D777" s="349"/>
      <c r="E777" s="349"/>
      <c r="F777" s="349"/>
      <c r="G777" s="349"/>
      <c r="H777" s="350"/>
      <c r="I777" s="351"/>
    </row>
    <row r="778" spans="1:9">
      <c r="A778" s="355" t="s">
        <v>3606</v>
      </c>
      <c r="B778" s="355" t="s">
        <v>1023</v>
      </c>
      <c r="C778" s="355" t="s">
        <v>3606</v>
      </c>
      <c r="D778" s="355" t="s">
        <v>1023</v>
      </c>
      <c r="E778" s="350" t="s">
        <v>1016</v>
      </c>
      <c r="F778" s="355" t="s">
        <v>1062</v>
      </c>
      <c r="G778" s="350"/>
      <c r="H778" s="350" t="s">
        <v>425</v>
      </c>
      <c r="I778" s="356">
        <v>215954000</v>
      </c>
    </row>
    <row r="779" spans="1:9">
      <c r="A779" s="355" t="s">
        <v>3606</v>
      </c>
      <c r="B779" s="355" t="s">
        <v>1023</v>
      </c>
      <c r="C779" s="355" t="s">
        <v>3606</v>
      </c>
      <c r="D779" s="355" t="s">
        <v>1023</v>
      </c>
      <c r="E779" s="350" t="s">
        <v>1016</v>
      </c>
      <c r="F779" s="355" t="s">
        <v>1062</v>
      </c>
      <c r="G779" s="350" t="s">
        <v>1054</v>
      </c>
      <c r="H779" s="350" t="s">
        <v>426</v>
      </c>
      <c r="I779" s="356">
        <v>85000000</v>
      </c>
    </row>
    <row r="780" spans="1:9">
      <c r="A780" s="355" t="s">
        <v>3606</v>
      </c>
      <c r="B780" s="355" t="s">
        <v>1023</v>
      </c>
      <c r="C780" s="355" t="s">
        <v>3606</v>
      </c>
      <c r="D780" s="355" t="s">
        <v>1023</v>
      </c>
      <c r="E780" s="350" t="s">
        <v>1016</v>
      </c>
      <c r="F780" s="355" t="s">
        <v>1062</v>
      </c>
      <c r="G780" s="350" t="s">
        <v>1055</v>
      </c>
      <c r="H780" s="350" t="s">
        <v>427</v>
      </c>
      <c r="I780" s="356">
        <v>64264000</v>
      </c>
    </row>
    <row r="781" spans="1:9">
      <c r="A781" s="355" t="s">
        <v>3606</v>
      </c>
      <c r="B781" s="355" t="s">
        <v>1023</v>
      </c>
      <c r="C781" s="355" t="s">
        <v>3606</v>
      </c>
      <c r="D781" s="355" t="s">
        <v>1023</v>
      </c>
      <c r="E781" s="350" t="s">
        <v>1016</v>
      </c>
      <c r="F781" s="355" t="s">
        <v>1062</v>
      </c>
      <c r="G781" s="350" t="s">
        <v>1058</v>
      </c>
      <c r="H781" s="350" t="s">
        <v>3845</v>
      </c>
      <c r="I781" s="356">
        <v>24100000</v>
      </c>
    </row>
    <row r="782" spans="1:9" ht="30">
      <c r="A782" s="355" t="s">
        <v>3606</v>
      </c>
      <c r="B782" s="355" t="s">
        <v>1023</v>
      </c>
      <c r="C782" s="355" t="s">
        <v>3606</v>
      </c>
      <c r="D782" s="355" t="s">
        <v>1023</v>
      </c>
      <c r="E782" s="350" t="s">
        <v>1016</v>
      </c>
      <c r="F782" s="355" t="s">
        <v>1062</v>
      </c>
      <c r="G782" s="350" t="s">
        <v>1030</v>
      </c>
      <c r="H782" s="350" t="s">
        <v>428</v>
      </c>
      <c r="I782" s="356">
        <v>13540000</v>
      </c>
    </row>
    <row r="783" spans="1:9">
      <c r="A783" s="355" t="s">
        <v>3606</v>
      </c>
      <c r="B783" s="355" t="s">
        <v>1023</v>
      </c>
      <c r="C783" s="355" t="s">
        <v>3606</v>
      </c>
      <c r="D783" s="355" t="s">
        <v>1023</v>
      </c>
      <c r="E783" s="350" t="s">
        <v>1016</v>
      </c>
      <c r="F783" s="355" t="s">
        <v>1062</v>
      </c>
      <c r="G783" s="350" t="s">
        <v>1061</v>
      </c>
      <c r="H783" s="350" t="s">
        <v>3846</v>
      </c>
      <c r="I783" s="356">
        <v>5000000</v>
      </c>
    </row>
    <row r="784" spans="1:9">
      <c r="A784" s="355" t="s">
        <v>3606</v>
      </c>
      <c r="B784" s="355" t="s">
        <v>1023</v>
      </c>
      <c r="C784" s="355" t="s">
        <v>3606</v>
      </c>
      <c r="D784" s="355" t="s">
        <v>1023</v>
      </c>
      <c r="E784" s="350" t="s">
        <v>1016</v>
      </c>
      <c r="F784" s="355" t="s">
        <v>1062</v>
      </c>
      <c r="G784" s="350" t="s">
        <v>1032</v>
      </c>
      <c r="H784" s="350" t="s">
        <v>429</v>
      </c>
      <c r="I784" s="356">
        <v>24050000</v>
      </c>
    </row>
    <row r="785" spans="1:9">
      <c r="A785" s="349"/>
      <c r="B785" s="349"/>
      <c r="C785" s="349"/>
      <c r="D785" s="349"/>
      <c r="E785" s="349"/>
      <c r="F785" s="349"/>
      <c r="G785" s="349"/>
      <c r="H785" s="350"/>
      <c r="I785" s="351"/>
    </row>
    <row r="786" spans="1:9">
      <c r="A786" s="355" t="s">
        <v>3606</v>
      </c>
      <c r="B786" s="355" t="s">
        <v>1062</v>
      </c>
      <c r="C786" s="355" t="s">
        <v>3606</v>
      </c>
      <c r="D786" s="355" t="s">
        <v>1023</v>
      </c>
      <c r="E786" s="350" t="s">
        <v>1016</v>
      </c>
      <c r="F786" s="355" t="s">
        <v>1062</v>
      </c>
      <c r="G786" s="350"/>
      <c r="H786" s="350" t="s">
        <v>446</v>
      </c>
      <c r="I786" s="356">
        <v>304889000</v>
      </c>
    </row>
    <row r="787" spans="1:9">
      <c r="A787" s="355" t="s">
        <v>3606</v>
      </c>
      <c r="B787" s="355" t="s">
        <v>1062</v>
      </c>
      <c r="C787" s="355" t="s">
        <v>3606</v>
      </c>
      <c r="D787" s="355" t="s">
        <v>1023</v>
      </c>
      <c r="E787" s="350" t="s">
        <v>1016</v>
      </c>
      <c r="F787" s="355" t="s">
        <v>1062</v>
      </c>
      <c r="G787" s="350" t="s">
        <v>1016</v>
      </c>
      <c r="H787" s="350" t="s">
        <v>447</v>
      </c>
      <c r="I787" s="356">
        <v>66057000</v>
      </c>
    </row>
    <row r="788" spans="1:9">
      <c r="A788" s="355" t="s">
        <v>3606</v>
      </c>
      <c r="B788" s="355" t="s">
        <v>1062</v>
      </c>
      <c r="C788" s="355" t="s">
        <v>3606</v>
      </c>
      <c r="D788" s="355" t="s">
        <v>1023</v>
      </c>
      <c r="E788" s="350" t="s">
        <v>1016</v>
      </c>
      <c r="F788" s="355" t="s">
        <v>1062</v>
      </c>
      <c r="G788" s="350" t="s">
        <v>1018</v>
      </c>
      <c r="H788" s="350" t="s">
        <v>3847</v>
      </c>
      <c r="I788" s="356">
        <v>24759000</v>
      </c>
    </row>
    <row r="789" spans="1:9">
      <c r="A789" s="355" t="s">
        <v>3606</v>
      </c>
      <c r="B789" s="355" t="s">
        <v>1062</v>
      </c>
      <c r="C789" s="355" t="s">
        <v>3606</v>
      </c>
      <c r="D789" s="355" t="s">
        <v>1023</v>
      </c>
      <c r="E789" s="350" t="s">
        <v>1016</v>
      </c>
      <c r="F789" s="355" t="s">
        <v>1062</v>
      </c>
      <c r="G789" s="350" t="s">
        <v>1054</v>
      </c>
      <c r="H789" s="350" t="s">
        <v>448</v>
      </c>
      <c r="I789" s="356">
        <v>174468000</v>
      </c>
    </row>
    <row r="790" spans="1:9">
      <c r="A790" s="355" t="s">
        <v>3606</v>
      </c>
      <c r="B790" s="355" t="s">
        <v>1062</v>
      </c>
      <c r="C790" s="355" t="s">
        <v>3606</v>
      </c>
      <c r="D790" s="355" t="s">
        <v>1023</v>
      </c>
      <c r="E790" s="350" t="s">
        <v>1016</v>
      </c>
      <c r="F790" s="355" t="s">
        <v>1062</v>
      </c>
      <c r="G790" s="350" t="s">
        <v>1055</v>
      </c>
      <c r="H790" s="350" t="s">
        <v>449</v>
      </c>
      <c r="I790" s="356">
        <v>39605000</v>
      </c>
    </row>
    <row r="791" spans="1:9">
      <c r="A791" s="349"/>
      <c r="B791" s="349"/>
      <c r="C791" s="349"/>
      <c r="D791" s="349"/>
      <c r="E791" s="349"/>
      <c r="F791" s="349"/>
      <c r="G791" s="349"/>
      <c r="H791" s="350"/>
      <c r="I791" s="351"/>
    </row>
    <row r="792" spans="1:9" ht="30">
      <c r="A792" s="355" t="s">
        <v>3606</v>
      </c>
      <c r="B792" s="355" t="s">
        <v>3647</v>
      </c>
      <c r="C792" s="355" t="s">
        <v>3606</v>
      </c>
      <c r="D792" s="355" t="s">
        <v>1023</v>
      </c>
      <c r="E792" s="350" t="s">
        <v>1016</v>
      </c>
      <c r="F792" s="355" t="s">
        <v>1062</v>
      </c>
      <c r="G792" s="350"/>
      <c r="H792" s="350" t="s">
        <v>458</v>
      </c>
      <c r="I792" s="356">
        <v>17700000</v>
      </c>
    </row>
    <row r="793" spans="1:9">
      <c r="A793" s="355" t="s">
        <v>3606</v>
      </c>
      <c r="B793" s="355" t="s">
        <v>3647</v>
      </c>
      <c r="C793" s="355" t="s">
        <v>3606</v>
      </c>
      <c r="D793" s="355" t="s">
        <v>1023</v>
      </c>
      <c r="E793" s="350" t="s">
        <v>1016</v>
      </c>
      <c r="F793" s="355" t="s">
        <v>1062</v>
      </c>
      <c r="G793" s="350" t="s">
        <v>1016</v>
      </c>
      <c r="H793" s="350" t="s">
        <v>459</v>
      </c>
      <c r="I793" s="356">
        <v>17700000</v>
      </c>
    </row>
    <row r="794" spans="1:9">
      <c r="A794" s="349"/>
      <c r="B794" s="349"/>
      <c r="C794" s="349"/>
      <c r="D794" s="349"/>
      <c r="E794" s="349"/>
      <c r="F794" s="349"/>
      <c r="G794" s="349"/>
      <c r="H794" s="350"/>
      <c r="I794" s="351"/>
    </row>
    <row r="795" spans="1:9">
      <c r="A795" s="355" t="s">
        <v>3606</v>
      </c>
      <c r="B795" s="355" t="s">
        <v>1054</v>
      </c>
      <c r="C795" s="355" t="s">
        <v>3606</v>
      </c>
      <c r="D795" s="355" t="s">
        <v>1023</v>
      </c>
      <c r="E795" s="350" t="s">
        <v>1016</v>
      </c>
      <c r="F795" s="355" t="s">
        <v>1062</v>
      </c>
      <c r="G795" s="350"/>
      <c r="H795" s="350" t="s">
        <v>478</v>
      </c>
      <c r="I795" s="356">
        <v>201856000</v>
      </c>
    </row>
    <row r="796" spans="1:9">
      <c r="A796" s="355" t="s">
        <v>3606</v>
      </c>
      <c r="B796" s="355" t="s">
        <v>1054</v>
      </c>
      <c r="C796" s="355" t="s">
        <v>3606</v>
      </c>
      <c r="D796" s="355" t="s">
        <v>1023</v>
      </c>
      <c r="E796" s="350" t="s">
        <v>1016</v>
      </c>
      <c r="F796" s="355" t="s">
        <v>1062</v>
      </c>
      <c r="G796" s="350" t="s">
        <v>1022</v>
      </c>
      <c r="H796" s="350" t="s">
        <v>479</v>
      </c>
      <c r="I796" s="356">
        <v>11665000</v>
      </c>
    </row>
    <row r="797" spans="1:9" ht="30">
      <c r="A797" s="355" t="s">
        <v>3606</v>
      </c>
      <c r="B797" s="355" t="s">
        <v>1054</v>
      </c>
      <c r="C797" s="355" t="s">
        <v>3606</v>
      </c>
      <c r="D797" s="355" t="s">
        <v>1023</v>
      </c>
      <c r="E797" s="350" t="s">
        <v>1016</v>
      </c>
      <c r="F797" s="355" t="s">
        <v>1062</v>
      </c>
      <c r="G797" s="350" t="s">
        <v>1023</v>
      </c>
      <c r="H797" s="350" t="s">
        <v>480</v>
      </c>
      <c r="I797" s="356">
        <v>129348500</v>
      </c>
    </row>
    <row r="798" spans="1:9" ht="30">
      <c r="A798" s="355" t="s">
        <v>3606</v>
      </c>
      <c r="B798" s="355" t="s">
        <v>1054</v>
      </c>
      <c r="C798" s="355" t="s">
        <v>3606</v>
      </c>
      <c r="D798" s="355" t="s">
        <v>1023</v>
      </c>
      <c r="E798" s="350" t="s">
        <v>1016</v>
      </c>
      <c r="F798" s="355" t="s">
        <v>1062</v>
      </c>
      <c r="G798" s="350" t="s">
        <v>1025</v>
      </c>
      <c r="H798" s="350" t="s">
        <v>481</v>
      </c>
      <c r="I798" s="356">
        <v>21515000</v>
      </c>
    </row>
    <row r="799" spans="1:9">
      <c r="A799" s="355" t="s">
        <v>3606</v>
      </c>
      <c r="B799" s="355" t="s">
        <v>1054</v>
      </c>
      <c r="C799" s="355" t="s">
        <v>3606</v>
      </c>
      <c r="D799" s="355" t="s">
        <v>1023</v>
      </c>
      <c r="E799" s="350" t="s">
        <v>1016</v>
      </c>
      <c r="F799" s="355" t="s">
        <v>1062</v>
      </c>
      <c r="G799" s="350" t="s">
        <v>1027</v>
      </c>
      <c r="H799" s="350" t="s">
        <v>482</v>
      </c>
      <c r="I799" s="356">
        <v>39327500</v>
      </c>
    </row>
    <row r="800" spans="1:9">
      <c r="A800" s="349"/>
      <c r="B800" s="349"/>
      <c r="C800" s="349"/>
      <c r="D800" s="349"/>
      <c r="E800" s="349"/>
      <c r="F800" s="349"/>
      <c r="G800" s="349"/>
      <c r="H800" s="350"/>
      <c r="I800" s="351"/>
    </row>
    <row r="801" spans="1:9" ht="30">
      <c r="A801" s="355" t="s">
        <v>3606</v>
      </c>
      <c r="B801" s="355" t="s">
        <v>1023</v>
      </c>
      <c r="C801" s="355" t="s">
        <v>3606</v>
      </c>
      <c r="D801" s="355" t="s">
        <v>1023</v>
      </c>
      <c r="E801" s="350" t="s">
        <v>1016</v>
      </c>
      <c r="F801" s="355" t="s">
        <v>1063</v>
      </c>
      <c r="G801" s="350"/>
      <c r="H801" s="350" t="s">
        <v>430</v>
      </c>
      <c r="I801" s="356">
        <v>24444000</v>
      </c>
    </row>
    <row r="802" spans="1:9">
      <c r="A802" s="355" t="s">
        <v>3606</v>
      </c>
      <c r="B802" s="355" t="s">
        <v>1023</v>
      </c>
      <c r="C802" s="355" t="s">
        <v>3606</v>
      </c>
      <c r="D802" s="355" t="s">
        <v>1023</v>
      </c>
      <c r="E802" s="350" t="s">
        <v>1016</v>
      </c>
      <c r="F802" s="355" t="s">
        <v>1063</v>
      </c>
      <c r="G802" s="350" t="s">
        <v>1018</v>
      </c>
      <c r="H802" s="350" t="s">
        <v>431</v>
      </c>
      <c r="I802" s="356">
        <v>24444000</v>
      </c>
    </row>
    <row r="803" spans="1:9">
      <c r="A803" s="349"/>
      <c r="B803" s="349"/>
      <c r="C803" s="349"/>
      <c r="D803" s="349"/>
      <c r="E803" s="349"/>
      <c r="F803" s="349"/>
      <c r="G803" s="349"/>
      <c r="H803" s="350"/>
      <c r="I803" s="351"/>
    </row>
    <row r="804" spans="1:9" ht="30">
      <c r="A804" s="355" t="s">
        <v>3606</v>
      </c>
      <c r="B804" s="355" t="s">
        <v>1062</v>
      </c>
      <c r="C804" s="355" t="s">
        <v>3606</v>
      </c>
      <c r="D804" s="355" t="s">
        <v>1023</v>
      </c>
      <c r="E804" s="350" t="s">
        <v>1016</v>
      </c>
      <c r="F804" s="355" t="s">
        <v>1063</v>
      </c>
      <c r="G804" s="350"/>
      <c r="H804" s="350" t="s">
        <v>450</v>
      </c>
      <c r="I804" s="356">
        <v>328686000</v>
      </c>
    </row>
    <row r="805" spans="1:9">
      <c r="A805" s="355" t="s">
        <v>3606</v>
      </c>
      <c r="B805" s="355" t="s">
        <v>1062</v>
      </c>
      <c r="C805" s="355" t="s">
        <v>3606</v>
      </c>
      <c r="D805" s="355" t="s">
        <v>1023</v>
      </c>
      <c r="E805" s="350" t="s">
        <v>1016</v>
      </c>
      <c r="F805" s="355" t="s">
        <v>1063</v>
      </c>
      <c r="G805" s="350" t="s">
        <v>1018</v>
      </c>
      <c r="H805" s="350" t="s">
        <v>451</v>
      </c>
      <c r="I805" s="356">
        <v>134831000</v>
      </c>
    </row>
    <row r="806" spans="1:9">
      <c r="A806" s="355" t="s">
        <v>3606</v>
      </c>
      <c r="B806" s="355" t="s">
        <v>1062</v>
      </c>
      <c r="C806" s="355" t="s">
        <v>3606</v>
      </c>
      <c r="D806" s="355" t="s">
        <v>1023</v>
      </c>
      <c r="E806" s="350" t="s">
        <v>1016</v>
      </c>
      <c r="F806" s="355" t="s">
        <v>1063</v>
      </c>
      <c r="G806" s="350" t="s">
        <v>1020</v>
      </c>
      <c r="H806" s="350" t="s">
        <v>452</v>
      </c>
      <c r="I806" s="356">
        <v>193855000</v>
      </c>
    </row>
    <row r="807" spans="1:9">
      <c r="A807" s="349"/>
      <c r="B807" s="349"/>
      <c r="C807" s="349"/>
      <c r="D807" s="349"/>
      <c r="E807" s="349"/>
      <c r="F807" s="349"/>
      <c r="G807" s="349"/>
      <c r="H807" s="350"/>
      <c r="I807" s="351"/>
    </row>
    <row r="808" spans="1:9">
      <c r="A808" s="355" t="s">
        <v>3606</v>
      </c>
      <c r="B808" s="355" t="s">
        <v>3647</v>
      </c>
      <c r="C808" s="355" t="s">
        <v>3606</v>
      </c>
      <c r="D808" s="355" t="s">
        <v>1023</v>
      </c>
      <c r="E808" s="350" t="s">
        <v>1016</v>
      </c>
      <c r="F808" s="355" t="s">
        <v>1063</v>
      </c>
      <c r="G808" s="350"/>
      <c r="H808" s="350" t="s">
        <v>460</v>
      </c>
      <c r="I808" s="356">
        <v>266300000</v>
      </c>
    </row>
    <row r="809" spans="1:9">
      <c r="A809" s="355" t="s">
        <v>3606</v>
      </c>
      <c r="B809" s="355" t="s">
        <v>3647</v>
      </c>
      <c r="C809" s="355" t="s">
        <v>3606</v>
      </c>
      <c r="D809" s="355" t="s">
        <v>1023</v>
      </c>
      <c r="E809" s="350" t="s">
        <v>1016</v>
      </c>
      <c r="F809" s="355" t="s">
        <v>1063</v>
      </c>
      <c r="G809" s="350" t="s">
        <v>1016</v>
      </c>
      <c r="H809" s="350" t="s">
        <v>461</v>
      </c>
      <c r="I809" s="356">
        <v>37500000</v>
      </c>
    </row>
    <row r="810" spans="1:9">
      <c r="A810" s="355" t="s">
        <v>3606</v>
      </c>
      <c r="B810" s="355" t="s">
        <v>3647</v>
      </c>
      <c r="C810" s="355" t="s">
        <v>3606</v>
      </c>
      <c r="D810" s="355" t="s">
        <v>1023</v>
      </c>
      <c r="E810" s="350" t="s">
        <v>1016</v>
      </c>
      <c r="F810" s="355" t="s">
        <v>1063</v>
      </c>
      <c r="G810" s="350" t="s">
        <v>1018</v>
      </c>
      <c r="H810" s="350" t="s">
        <v>462</v>
      </c>
      <c r="I810" s="356">
        <v>152300000</v>
      </c>
    </row>
    <row r="811" spans="1:9">
      <c r="A811" s="355" t="s">
        <v>3606</v>
      </c>
      <c r="B811" s="355" t="s">
        <v>3647</v>
      </c>
      <c r="C811" s="355" t="s">
        <v>3606</v>
      </c>
      <c r="D811" s="355" t="s">
        <v>1023</v>
      </c>
      <c r="E811" s="350" t="s">
        <v>1016</v>
      </c>
      <c r="F811" s="355" t="s">
        <v>1063</v>
      </c>
      <c r="G811" s="350" t="s">
        <v>1020</v>
      </c>
      <c r="H811" s="350" t="s">
        <v>463</v>
      </c>
      <c r="I811" s="356">
        <v>76500000</v>
      </c>
    </row>
    <row r="812" spans="1:9">
      <c r="A812" s="349"/>
      <c r="B812" s="349"/>
      <c r="C812" s="349"/>
      <c r="D812" s="349"/>
      <c r="E812" s="349"/>
      <c r="F812" s="349"/>
      <c r="G812" s="349"/>
      <c r="H812" s="350"/>
      <c r="I812" s="351"/>
    </row>
    <row r="813" spans="1:9">
      <c r="A813" s="355" t="s">
        <v>3606</v>
      </c>
      <c r="B813" s="355" t="s">
        <v>1023</v>
      </c>
      <c r="C813" s="355" t="s">
        <v>3606</v>
      </c>
      <c r="D813" s="355" t="s">
        <v>1023</v>
      </c>
      <c r="E813" s="350" t="s">
        <v>1016</v>
      </c>
      <c r="F813" s="355" t="s">
        <v>1032</v>
      </c>
      <c r="G813" s="350"/>
      <c r="H813" s="350" t="s">
        <v>432</v>
      </c>
      <c r="I813" s="356">
        <v>105936000</v>
      </c>
    </row>
    <row r="814" spans="1:9">
      <c r="A814" s="355" t="s">
        <v>3606</v>
      </c>
      <c r="B814" s="355" t="s">
        <v>1023</v>
      </c>
      <c r="C814" s="355" t="s">
        <v>3606</v>
      </c>
      <c r="D814" s="355" t="s">
        <v>1023</v>
      </c>
      <c r="E814" s="350" t="s">
        <v>1016</v>
      </c>
      <c r="F814" s="355" t="s">
        <v>1032</v>
      </c>
      <c r="G814" s="350" t="s">
        <v>1018</v>
      </c>
      <c r="H814" s="350" t="s">
        <v>433</v>
      </c>
      <c r="I814" s="356">
        <v>49351000</v>
      </c>
    </row>
    <row r="815" spans="1:9">
      <c r="A815" s="355" t="s">
        <v>3606</v>
      </c>
      <c r="B815" s="355" t="s">
        <v>1023</v>
      </c>
      <c r="C815" s="355" t="s">
        <v>3606</v>
      </c>
      <c r="D815" s="355" t="s">
        <v>1023</v>
      </c>
      <c r="E815" s="350" t="s">
        <v>1016</v>
      </c>
      <c r="F815" s="355" t="s">
        <v>1032</v>
      </c>
      <c r="G815" s="350" t="s">
        <v>1020</v>
      </c>
      <c r="H815" s="350" t="s">
        <v>3848</v>
      </c>
      <c r="I815" s="356">
        <v>56585000</v>
      </c>
    </row>
    <row r="816" spans="1:9">
      <c r="A816" s="349"/>
      <c r="B816" s="349"/>
      <c r="C816" s="349"/>
      <c r="D816" s="349"/>
      <c r="E816" s="349"/>
      <c r="F816" s="349"/>
      <c r="G816" s="349"/>
      <c r="H816" s="350"/>
      <c r="I816" s="351"/>
    </row>
    <row r="817" spans="1:9" ht="30">
      <c r="A817" s="355" t="s">
        <v>3606</v>
      </c>
      <c r="B817" s="355" t="s">
        <v>3647</v>
      </c>
      <c r="C817" s="355" t="s">
        <v>3606</v>
      </c>
      <c r="D817" s="355" t="s">
        <v>1023</v>
      </c>
      <c r="E817" s="350" t="s">
        <v>1016</v>
      </c>
      <c r="F817" s="355" t="s">
        <v>1032</v>
      </c>
      <c r="G817" s="350"/>
      <c r="H817" s="350" t="s">
        <v>464</v>
      </c>
      <c r="I817" s="356">
        <v>93000000</v>
      </c>
    </row>
    <row r="818" spans="1:9" ht="30">
      <c r="A818" s="355" t="s">
        <v>3606</v>
      </c>
      <c r="B818" s="355" t="s">
        <v>3647</v>
      </c>
      <c r="C818" s="355" t="s">
        <v>3606</v>
      </c>
      <c r="D818" s="355" t="s">
        <v>1023</v>
      </c>
      <c r="E818" s="350" t="s">
        <v>1016</v>
      </c>
      <c r="F818" s="355" t="s">
        <v>1032</v>
      </c>
      <c r="G818" s="350" t="s">
        <v>1018</v>
      </c>
      <c r="H818" s="350" t="s">
        <v>465</v>
      </c>
      <c r="I818" s="356">
        <v>38500000</v>
      </c>
    </row>
    <row r="819" spans="1:9">
      <c r="A819" s="355" t="s">
        <v>3606</v>
      </c>
      <c r="B819" s="355" t="s">
        <v>3647</v>
      </c>
      <c r="C819" s="355" t="s">
        <v>3606</v>
      </c>
      <c r="D819" s="355" t="s">
        <v>1023</v>
      </c>
      <c r="E819" s="350" t="s">
        <v>1016</v>
      </c>
      <c r="F819" s="355" t="s">
        <v>1032</v>
      </c>
      <c r="G819" s="350" t="s">
        <v>1020</v>
      </c>
      <c r="H819" s="350" t="s">
        <v>466</v>
      </c>
      <c r="I819" s="356">
        <v>20600000</v>
      </c>
    </row>
    <row r="820" spans="1:9">
      <c r="A820" s="355" t="s">
        <v>3606</v>
      </c>
      <c r="B820" s="355" t="s">
        <v>3647</v>
      </c>
      <c r="C820" s="355" t="s">
        <v>3606</v>
      </c>
      <c r="D820" s="355" t="s">
        <v>1023</v>
      </c>
      <c r="E820" s="350" t="s">
        <v>1016</v>
      </c>
      <c r="F820" s="355" t="s">
        <v>1032</v>
      </c>
      <c r="G820" s="350" t="s">
        <v>1055</v>
      </c>
      <c r="H820" s="350" t="s">
        <v>467</v>
      </c>
      <c r="I820" s="356">
        <v>13900000</v>
      </c>
    </row>
    <row r="821" spans="1:9">
      <c r="A821" s="355" t="s">
        <v>3606</v>
      </c>
      <c r="B821" s="355" t="s">
        <v>3647</v>
      </c>
      <c r="C821" s="355" t="s">
        <v>3606</v>
      </c>
      <c r="D821" s="355" t="s">
        <v>1023</v>
      </c>
      <c r="E821" s="350" t="s">
        <v>1016</v>
      </c>
      <c r="F821" s="355" t="s">
        <v>1032</v>
      </c>
      <c r="G821" s="350" t="s">
        <v>1030</v>
      </c>
      <c r="H821" s="350" t="s">
        <v>3849</v>
      </c>
      <c r="I821" s="356">
        <v>20000000</v>
      </c>
    </row>
    <row r="822" spans="1:9">
      <c r="A822" s="349"/>
      <c r="B822" s="349"/>
      <c r="C822" s="349"/>
      <c r="D822" s="349"/>
      <c r="E822" s="349"/>
      <c r="F822" s="349"/>
      <c r="G822" s="349"/>
      <c r="H822" s="350"/>
      <c r="I822" s="351"/>
    </row>
    <row r="823" spans="1:9" ht="30">
      <c r="A823" s="355" t="s">
        <v>3606</v>
      </c>
      <c r="B823" s="355" t="s">
        <v>1023</v>
      </c>
      <c r="C823" s="355" t="s">
        <v>3606</v>
      </c>
      <c r="D823" s="355" t="s">
        <v>1023</v>
      </c>
      <c r="E823" s="350" t="s">
        <v>1016</v>
      </c>
      <c r="F823" s="355" t="s">
        <v>1035</v>
      </c>
      <c r="G823" s="350"/>
      <c r="H823" s="350" t="s">
        <v>3850</v>
      </c>
      <c r="I823" s="356">
        <v>27200000</v>
      </c>
    </row>
    <row r="824" spans="1:9">
      <c r="A824" s="355" t="s">
        <v>3606</v>
      </c>
      <c r="B824" s="355" t="s">
        <v>1023</v>
      </c>
      <c r="C824" s="355" t="s">
        <v>3606</v>
      </c>
      <c r="D824" s="355" t="s">
        <v>1023</v>
      </c>
      <c r="E824" s="350" t="s">
        <v>1016</v>
      </c>
      <c r="F824" s="355" t="s">
        <v>1035</v>
      </c>
      <c r="G824" s="350" t="s">
        <v>1020</v>
      </c>
      <c r="H824" s="350" t="s">
        <v>3851</v>
      </c>
      <c r="I824" s="356">
        <v>27200000</v>
      </c>
    </row>
    <row r="825" spans="1:9">
      <c r="A825" s="349"/>
      <c r="B825" s="349"/>
      <c r="C825" s="349"/>
      <c r="D825" s="349"/>
      <c r="E825" s="349"/>
      <c r="F825" s="349"/>
      <c r="G825" s="349"/>
      <c r="H825" s="350"/>
      <c r="I825" s="351"/>
    </row>
    <row r="826" spans="1:9" ht="45">
      <c r="A826" s="355" t="s">
        <v>3606</v>
      </c>
      <c r="B826" s="355" t="s">
        <v>3647</v>
      </c>
      <c r="C826" s="355" t="s">
        <v>3606</v>
      </c>
      <c r="D826" s="355" t="s">
        <v>1023</v>
      </c>
      <c r="E826" s="350" t="s">
        <v>1016</v>
      </c>
      <c r="F826" s="355" t="s">
        <v>1035</v>
      </c>
      <c r="G826" s="350"/>
      <c r="H826" s="350" t="s">
        <v>3852</v>
      </c>
      <c r="I826" s="356">
        <v>20750000</v>
      </c>
    </row>
    <row r="827" spans="1:9">
      <c r="A827" s="355" t="s">
        <v>3606</v>
      </c>
      <c r="B827" s="355" t="s">
        <v>3647</v>
      </c>
      <c r="C827" s="355" t="s">
        <v>3606</v>
      </c>
      <c r="D827" s="355" t="s">
        <v>1023</v>
      </c>
      <c r="E827" s="350" t="s">
        <v>1016</v>
      </c>
      <c r="F827" s="355" t="s">
        <v>1035</v>
      </c>
      <c r="G827" s="350" t="s">
        <v>1057</v>
      </c>
      <c r="H827" s="350" t="s">
        <v>3853</v>
      </c>
      <c r="I827" s="356">
        <v>20750000</v>
      </c>
    </row>
    <row r="828" spans="1:9">
      <c r="A828" s="349"/>
      <c r="B828" s="349"/>
      <c r="C828" s="349"/>
      <c r="D828" s="349"/>
      <c r="E828" s="349"/>
      <c r="F828" s="349"/>
      <c r="G828" s="349"/>
      <c r="H828" s="350"/>
      <c r="I828" s="351"/>
    </row>
    <row r="829" spans="1:9" ht="30">
      <c r="A829" s="355" t="s">
        <v>3606</v>
      </c>
      <c r="B829" s="355" t="s">
        <v>3647</v>
      </c>
      <c r="C829" s="355" t="s">
        <v>3606</v>
      </c>
      <c r="D829" s="355" t="s">
        <v>1023</v>
      </c>
      <c r="E829" s="350" t="s">
        <v>1016</v>
      </c>
      <c r="F829" s="355" t="s">
        <v>1064</v>
      </c>
      <c r="G829" s="350"/>
      <c r="H829" s="350" t="s">
        <v>468</v>
      </c>
      <c r="I829" s="356">
        <v>75350000</v>
      </c>
    </row>
    <row r="830" spans="1:9">
      <c r="A830" s="355" t="s">
        <v>3606</v>
      </c>
      <c r="B830" s="355" t="s">
        <v>3647</v>
      </c>
      <c r="C830" s="355" t="s">
        <v>3606</v>
      </c>
      <c r="D830" s="355" t="s">
        <v>1023</v>
      </c>
      <c r="E830" s="350" t="s">
        <v>1016</v>
      </c>
      <c r="F830" s="355" t="s">
        <v>1064</v>
      </c>
      <c r="G830" s="350" t="s">
        <v>1020</v>
      </c>
      <c r="H830" s="350" t="s">
        <v>469</v>
      </c>
      <c r="I830" s="356">
        <v>20500000</v>
      </c>
    </row>
    <row r="831" spans="1:9" ht="30">
      <c r="A831" s="355" t="s">
        <v>3606</v>
      </c>
      <c r="B831" s="355" t="s">
        <v>3647</v>
      </c>
      <c r="C831" s="355" t="s">
        <v>3606</v>
      </c>
      <c r="D831" s="355" t="s">
        <v>1023</v>
      </c>
      <c r="E831" s="350" t="s">
        <v>1016</v>
      </c>
      <c r="F831" s="355" t="s">
        <v>1064</v>
      </c>
      <c r="G831" s="350" t="s">
        <v>1055</v>
      </c>
      <c r="H831" s="350" t="s">
        <v>470</v>
      </c>
      <c r="I831" s="356">
        <v>40100000</v>
      </c>
    </row>
    <row r="832" spans="1:9">
      <c r="A832" s="355" t="s">
        <v>3606</v>
      </c>
      <c r="B832" s="355" t="s">
        <v>3647</v>
      </c>
      <c r="C832" s="355" t="s">
        <v>3606</v>
      </c>
      <c r="D832" s="355" t="s">
        <v>1023</v>
      </c>
      <c r="E832" s="350" t="s">
        <v>1016</v>
      </c>
      <c r="F832" s="355" t="s">
        <v>1064</v>
      </c>
      <c r="G832" s="350" t="s">
        <v>1057</v>
      </c>
      <c r="H832" s="350" t="s">
        <v>471</v>
      </c>
      <c r="I832" s="356">
        <v>14750000</v>
      </c>
    </row>
    <row r="833" spans="1:9">
      <c r="A833" s="349"/>
      <c r="B833" s="349"/>
      <c r="C833" s="349"/>
      <c r="D833" s="349"/>
      <c r="E833" s="349"/>
      <c r="F833" s="349"/>
      <c r="G833" s="349"/>
      <c r="H833" s="350"/>
      <c r="I833" s="351"/>
    </row>
    <row r="834" spans="1:9" ht="45">
      <c r="A834" s="355" t="s">
        <v>3606</v>
      </c>
      <c r="B834" s="355" t="s">
        <v>1023</v>
      </c>
      <c r="C834" s="355" t="s">
        <v>3606</v>
      </c>
      <c r="D834" s="355" t="s">
        <v>1023</v>
      </c>
      <c r="E834" s="350" t="s">
        <v>1016</v>
      </c>
      <c r="F834" s="355" t="s">
        <v>1065</v>
      </c>
      <c r="G834" s="350"/>
      <c r="H834" s="350" t="s">
        <v>434</v>
      </c>
      <c r="I834" s="356">
        <v>300000000</v>
      </c>
    </row>
    <row r="835" spans="1:9">
      <c r="A835" s="355" t="s">
        <v>3606</v>
      </c>
      <c r="B835" s="355" t="s">
        <v>1023</v>
      </c>
      <c r="C835" s="355" t="s">
        <v>3606</v>
      </c>
      <c r="D835" s="355" t="s">
        <v>1023</v>
      </c>
      <c r="E835" s="350" t="s">
        <v>1016</v>
      </c>
      <c r="F835" s="355" t="s">
        <v>1065</v>
      </c>
      <c r="G835" s="350" t="s">
        <v>1016</v>
      </c>
      <c r="H835" s="350" t="s">
        <v>435</v>
      </c>
      <c r="I835" s="356">
        <v>300000000</v>
      </c>
    </row>
    <row r="836" spans="1:9">
      <c r="A836" s="349"/>
      <c r="B836" s="349"/>
      <c r="C836" s="349"/>
      <c r="D836" s="349"/>
      <c r="E836" s="349"/>
      <c r="F836" s="349"/>
      <c r="G836" s="349"/>
      <c r="H836" s="350"/>
      <c r="I836" s="351"/>
    </row>
    <row r="837" spans="1:9">
      <c r="A837" s="352" t="s">
        <v>3606</v>
      </c>
      <c r="B837" s="352"/>
      <c r="C837" s="352" t="s">
        <v>3606</v>
      </c>
      <c r="D837" s="352" t="s">
        <v>1025</v>
      </c>
      <c r="E837" s="353" t="s">
        <v>1016</v>
      </c>
      <c r="F837" s="352"/>
      <c r="G837" s="353"/>
      <c r="H837" s="353" t="s">
        <v>483</v>
      </c>
      <c r="I837" s="354">
        <v>5275761000</v>
      </c>
    </row>
    <row r="838" spans="1:9">
      <c r="A838" s="349"/>
      <c r="B838" s="349"/>
      <c r="C838" s="349"/>
      <c r="D838" s="349"/>
      <c r="E838" s="349"/>
      <c r="F838" s="349"/>
      <c r="G838" s="349"/>
      <c r="H838" s="350"/>
      <c r="I838" s="351"/>
    </row>
    <row r="839" spans="1:9">
      <c r="A839" s="355" t="s">
        <v>3606</v>
      </c>
      <c r="B839" s="355"/>
      <c r="C839" s="355" t="s">
        <v>3606</v>
      </c>
      <c r="D839" s="355" t="s">
        <v>1025</v>
      </c>
      <c r="E839" s="350" t="s">
        <v>1016</v>
      </c>
      <c r="F839" s="355" t="s">
        <v>1016</v>
      </c>
      <c r="G839" s="350"/>
      <c r="H839" s="350" t="s">
        <v>85</v>
      </c>
      <c r="I839" s="356">
        <v>566020000</v>
      </c>
    </row>
    <row r="840" spans="1:9">
      <c r="A840" s="355" t="s">
        <v>3606</v>
      </c>
      <c r="B840" s="355"/>
      <c r="C840" s="355" t="s">
        <v>3606</v>
      </c>
      <c r="D840" s="355" t="s">
        <v>1025</v>
      </c>
      <c r="E840" s="350" t="s">
        <v>1016</v>
      </c>
      <c r="F840" s="355" t="s">
        <v>1016</v>
      </c>
      <c r="G840" s="350" t="s">
        <v>1016</v>
      </c>
      <c r="H840" s="350" t="s">
        <v>86</v>
      </c>
      <c r="I840" s="356">
        <v>600000</v>
      </c>
    </row>
    <row r="841" spans="1:9">
      <c r="A841" s="355" t="s">
        <v>3606</v>
      </c>
      <c r="B841" s="355"/>
      <c r="C841" s="355" t="s">
        <v>3606</v>
      </c>
      <c r="D841" s="355" t="s">
        <v>1025</v>
      </c>
      <c r="E841" s="350" t="s">
        <v>1016</v>
      </c>
      <c r="F841" s="355" t="s">
        <v>1016</v>
      </c>
      <c r="G841" s="350" t="s">
        <v>1018</v>
      </c>
      <c r="H841" s="350" t="s">
        <v>87</v>
      </c>
      <c r="I841" s="356">
        <v>54990000</v>
      </c>
    </row>
    <row r="842" spans="1:9" ht="30">
      <c r="A842" s="355" t="s">
        <v>3606</v>
      </c>
      <c r="B842" s="355"/>
      <c r="C842" s="355" t="s">
        <v>3606</v>
      </c>
      <c r="D842" s="355" t="s">
        <v>1025</v>
      </c>
      <c r="E842" s="350" t="s">
        <v>1016</v>
      </c>
      <c r="F842" s="355" t="s">
        <v>1016</v>
      </c>
      <c r="G842" s="350" t="s">
        <v>1022</v>
      </c>
      <c r="H842" s="350" t="s">
        <v>88</v>
      </c>
      <c r="I842" s="356">
        <v>8200000</v>
      </c>
    </row>
    <row r="843" spans="1:9">
      <c r="A843" s="355" t="s">
        <v>3606</v>
      </c>
      <c r="B843" s="355"/>
      <c r="C843" s="355" t="s">
        <v>3606</v>
      </c>
      <c r="D843" s="355" t="s">
        <v>1025</v>
      </c>
      <c r="E843" s="350" t="s">
        <v>1016</v>
      </c>
      <c r="F843" s="355" t="s">
        <v>1016</v>
      </c>
      <c r="G843" s="350" t="s">
        <v>1023</v>
      </c>
      <c r="H843" s="350" t="s">
        <v>89</v>
      </c>
      <c r="I843" s="356">
        <v>82362000</v>
      </c>
    </row>
    <row r="844" spans="1:9">
      <c r="A844" s="355" t="s">
        <v>3606</v>
      </c>
      <c r="B844" s="355"/>
      <c r="C844" s="355" t="s">
        <v>3606</v>
      </c>
      <c r="D844" s="355" t="s">
        <v>1025</v>
      </c>
      <c r="E844" s="350" t="s">
        <v>1016</v>
      </c>
      <c r="F844" s="355" t="s">
        <v>1016</v>
      </c>
      <c r="G844" s="350" t="s">
        <v>1025</v>
      </c>
      <c r="H844" s="350" t="s">
        <v>90</v>
      </c>
      <c r="I844" s="356">
        <v>53900000</v>
      </c>
    </row>
    <row r="845" spans="1:9">
      <c r="A845" s="355" t="s">
        <v>3606</v>
      </c>
      <c r="B845" s="355"/>
      <c r="C845" s="355" t="s">
        <v>3606</v>
      </c>
      <c r="D845" s="355" t="s">
        <v>1025</v>
      </c>
      <c r="E845" s="350" t="s">
        <v>1016</v>
      </c>
      <c r="F845" s="355" t="s">
        <v>1016</v>
      </c>
      <c r="G845" s="350" t="s">
        <v>1057</v>
      </c>
      <c r="H845" s="350" t="s">
        <v>352</v>
      </c>
      <c r="I845" s="356">
        <v>7500000</v>
      </c>
    </row>
    <row r="846" spans="1:9">
      <c r="A846" s="355" t="s">
        <v>3606</v>
      </c>
      <c r="B846" s="355"/>
      <c r="C846" s="355" t="s">
        <v>3606</v>
      </c>
      <c r="D846" s="355" t="s">
        <v>1025</v>
      </c>
      <c r="E846" s="350" t="s">
        <v>1016</v>
      </c>
      <c r="F846" s="355" t="s">
        <v>1016</v>
      </c>
      <c r="G846" s="350" t="s">
        <v>1027</v>
      </c>
      <c r="H846" s="350" t="s">
        <v>91</v>
      </c>
      <c r="I846" s="356">
        <v>7500000</v>
      </c>
    </row>
    <row r="847" spans="1:9">
      <c r="A847" s="355" t="s">
        <v>3606</v>
      </c>
      <c r="B847" s="355"/>
      <c r="C847" s="355" t="s">
        <v>3606</v>
      </c>
      <c r="D847" s="355" t="s">
        <v>1025</v>
      </c>
      <c r="E847" s="350" t="s">
        <v>1016</v>
      </c>
      <c r="F847" s="355" t="s">
        <v>1016</v>
      </c>
      <c r="G847" s="350" t="s">
        <v>1058</v>
      </c>
      <c r="H847" s="350" t="s">
        <v>92</v>
      </c>
      <c r="I847" s="356">
        <v>6000000</v>
      </c>
    </row>
    <row r="848" spans="1:9">
      <c r="A848" s="355" t="s">
        <v>3606</v>
      </c>
      <c r="B848" s="355"/>
      <c r="C848" s="355" t="s">
        <v>3606</v>
      </c>
      <c r="D848" s="355" t="s">
        <v>1025</v>
      </c>
      <c r="E848" s="350" t="s">
        <v>1016</v>
      </c>
      <c r="F848" s="355" t="s">
        <v>1016</v>
      </c>
      <c r="G848" s="350" t="s">
        <v>1059</v>
      </c>
      <c r="H848" s="350" t="s">
        <v>93</v>
      </c>
      <c r="I848" s="356">
        <v>55000000</v>
      </c>
    </row>
    <row r="849" spans="1:9">
      <c r="A849" s="355" t="s">
        <v>3606</v>
      </c>
      <c r="B849" s="355"/>
      <c r="C849" s="355" t="s">
        <v>3606</v>
      </c>
      <c r="D849" s="355" t="s">
        <v>1025</v>
      </c>
      <c r="E849" s="350" t="s">
        <v>1016</v>
      </c>
      <c r="F849" s="355" t="s">
        <v>1016</v>
      </c>
      <c r="G849" s="350" t="s">
        <v>1060</v>
      </c>
      <c r="H849" s="350" t="s">
        <v>94</v>
      </c>
      <c r="I849" s="356">
        <v>20000000</v>
      </c>
    </row>
    <row r="850" spans="1:9">
      <c r="A850" s="355" t="s">
        <v>3606</v>
      </c>
      <c r="B850" s="355"/>
      <c r="C850" s="355" t="s">
        <v>3606</v>
      </c>
      <c r="D850" s="355" t="s">
        <v>1025</v>
      </c>
      <c r="E850" s="350" t="s">
        <v>1016</v>
      </c>
      <c r="F850" s="355" t="s">
        <v>1016</v>
      </c>
      <c r="G850" s="350" t="s">
        <v>1030</v>
      </c>
      <c r="H850" s="350" t="s">
        <v>96</v>
      </c>
      <c r="I850" s="356">
        <v>5000000</v>
      </c>
    </row>
    <row r="851" spans="1:9">
      <c r="A851" s="355" t="s">
        <v>3606</v>
      </c>
      <c r="B851" s="355"/>
      <c r="C851" s="355" t="s">
        <v>3606</v>
      </c>
      <c r="D851" s="355" t="s">
        <v>1025</v>
      </c>
      <c r="E851" s="350" t="s">
        <v>1016</v>
      </c>
      <c r="F851" s="355" t="s">
        <v>1016</v>
      </c>
      <c r="G851" s="350" t="s">
        <v>1062</v>
      </c>
      <c r="H851" s="350" t="s">
        <v>97</v>
      </c>
      <c r="I851" s="356">
        <v>35000000</v>
      </c>
    </row>
    <row r="852" spans="1:9">
      <c r="A852" s="355" t="s">
        <v>3606</v>
      </c>
      <c r="B852" s="355"/>
      <c r="C852" s="355" t="s">
        <v>3606</v>
      </c>
      <c r="D852" s="355" t="s">
        <v>1025</v>
      </c>
      <c r="E852" s="350" t="s">
        <v>1016</v>
      </c>
      <c r="F852" s="355" t="s">
        <v>1016</v>
      </c>
      <c r="G852" s="350" t="s">
        <v>1063</v>
      </c>
      <c r="H852" s="350" t="s">
        <v>98</v>
      </c>
      <c r="I852" s="356">
        <v>184968000</v>
      </c>
    </row>
    <row r="853" spans="1:9">
      <c r="A853" s="355" t="s">
        <v>3606</v>
      </c>
      <c r="B853" s="355"/>
      <c r="C853" s="355" t="s">
        <v>3606</v>
      </c>
      <c r="D853" s="355" t="s">
        <v>1025</v>
      </c>
      <c r="E853" s="350" t="s">
        <v>1016</v>
      </c>
      <c r="F853" s="355" t="s">
        <v>1016</v>
      </c>
      <c r="G853" s="350" t="s">
        <v>1032</v>
      </c>
      <c r="H853" s="350" t="s">
        <v>99</v>
      </c>
      <c r="I853" s="356">
        <v>45000000</v>
      </c>
    </row>
    <row r="854" spans="1:9">
      <c r="A854" s="349"/>
      <c r="B854" s="349"/>
      <c r="C854" s="349"/>
      <c r="D854" s="349"/>
      <c r="E854" s="349"/>
      <c r="F854" s="349"/>
      <c r="G854" s="349"/>
      <c r="H854" s="350"/>
      <c r="I854" s="351"/>
    </row>
    <row r="855" spans="1:9">
      <c r="A855" s="355" t="s">
        <v>3606</v>
      </c>
      <c r="B855" s="355"/>
      <c r="C855" s="355" t="s">
        <v>3606</v>
      </c>
      <c r="D855" s="355" t="s">
        <v>1025</v>
      </c>
      <c r="E855" s="350" t="s">
        <v>1016</v>
      </c>
      <c r="F855" s="355" t="s">
        <v>1018</v>
      </c>
      <c r="G855" s="350"/>
      <c r="H855" s="350" t="s">
        <v>100</v>
      </c>
      <c r="I855" s="356">
        <v>3554968000</v>
      </c>
    </row>
    <row r="856" spans="1:9">
      <c r="A856" s="355" t="s">
        <v>3606</v>
      </c>
      <c r="B856" s="355"/>
      <c r="C856" s="355" t="s">
        <v>3606</v>
      </c>
      <c r="D856" s="355" t="s">
        <v>1025</v>
      </c>
      <c r="E856" s="350" t="s">
        <v>1016</v>
      </c>
      <c r="F856" s="355" t="s">
        <v>1018</v>
      </c>
      <c r="G856" s="350" t="s">
        <v>1020</v>
      </c>
      <c r="H856" s="350" t="s">
        <v>192</v>
      </c>
      <c r="I856" s="356">
        <v>3200000000</v>
      </c>
    </row>
    <row r="857" spans="1:9">
      <c r="A857" s="355" t="s">
        <v>3606</v>
      </c>
      <c r="B857" s="355"/>
      <c r="C857" s="355" t="s">
        <v>3606</v>
      </c>
      <c r="D857" s="355" t="s">
        <v>1025</v>
      </c>
      <c r="E857" s="350" t="s">
        <v>1016</v>
      </c>
      <c r="F857" s="355" t="s">
        <v>1018</v>
      </c>
      <c r="G857" s="350" t="s">
        <v>1055</v>
      </c>
      <c r="H857" s="350" t="s">
        <v>101</v>
      </c>
      <c r="I857" s="356">
        <v>300000000</v>
      </c>
    </row>
    <row r="858" spans="1:9">
      <c r="A858" s="355" t="s">
        <v>3606</v>
      </c>
      <c r="B858" s="355"/>
      <c r="C858" s="355" t="s">
        <v>3606</v>
      </c>
      <c r="D858" s="355" t="s">
        <v>1025</v>
      </c>
      <c r="E858" s="350" t="s">
        <v>1016</v>
      </c>
      <c r="F858" s="355" t="s">
        <v>1018</v>
      </c>
      <c r="G858" s="350" t="s">
        <v>1065</v>
      </c>
      <c r="H858" s="350" t="s">
        <v>103</v>
      </c>
      <c r="I858" s="356">
        <v>0</v>
      </c>
    </row>
    <row r="859" spans="1:9">
      <c r="A859" s="355" t="s">
        <v>3606</v>
      </c>
      <c r="B859" s="355"/>
      <c r="C859" s="355" t="s">
        <v>3606</v>
      </c>
      <c r="D859" s="355" t="s">
        <v>1025</v>
      </c>
      <c r="E859" s="350" t="s">
        <v>1016</v>
      </c>
      <c r="F859" s="355" t="s">
        <v>1018</v>
      </c>
      <c r="G859" s="350" t="s">
        <v>1067</v>
      </c>
      <c r="H859" s="350" t="s">
        <v>194</v>
      </c>
      <c r="I859" s="356">
        <v>54968000</v>
      </c>
    </row>
    <row r="860" spans="1:9">
      <c r="A860" s="349"/>
      <c r="B860" s="349"/>
      <c r="C860" s="349"/>
      <c r="D860" s="349"/>
      <c r="E860" s="349"/>
      <c r="F860" s="349"/>
      <c r="G860" s="349"/>
      <c r="H860" s="350"/>
      <c r="I860" s="351"/>
    </row>
    <row r="861" spans="1:9">
      <c r="A861" s="355" t="s">
        <v>3606</v>
      </c>
      <c r="B861" s="355"/>
      <c r="C861" s="355" t="s">
        <v>3606</v>
      </c>
      <c r="D861" s="355" t="s">
        <v>1025</v>
      </c>
      <c r="E861" s="350" t="s">
        <v>1016</v>
      </c>
      <c r="F861" s="355" t="s">
        <v>1020</v>
      </c>
      <c r="G861" s="350"/>
      <c r="H861" s="350" t="s">
        <v>196</v>
      </c>
      <c r="I861" s="356">
        <v>22440000</v>
      </c>
    </row>
    <row r="862" spans="1:9">
      <c r="A862" s="355" t="s">
        <v>3606</v>
      </c>
      <c r="B862" s="355"/>
      <c r="C862" s="355" t="s">
        <v>3606</v>
      </c>
      <c r="D862" s="355" t="s">
        <v>1025</v>
      </c>
      <c r="E862" s="350" t="s">
        <v>1016</v>
      </c>
      <c r="F862" s="355" t="s">
        <v>1020</v>
      </c>
      <c r="G862" s="350" t="s">
        <v>1055</v>
      </c>
      <c r="H862" s="350" t="s">
        <v>197</v>
      </c>
      <c r="I862" s="356">
        <v>22440000</v>
      </c>
    </row>
    <row r="863" spans="1:9">
      <c r="A863" s="349"/>
      <c r="B863" s="349"/>
      <c r="C863" s="349"/>
      <c r="D863" s="349"/>
      <c r="E863" s="349"/>
      <c r="F863" s="349"/>
      <c r="G863" s="349"/>
      <c r="H863" s="350"/>
      <c r="I863" s="351"/>
    </row>
    <row r="864" spans="1:9">
      <c r="A864" s="355" t="s">
        <v>3606</v>
      </c>
      <c r="B864" s="355"/>
      <c r="C864" s="355" t="s">
        <v>3606</v>
      </c>
      <c r="D864" s="355" t="s">
        <v>1025</v>
      </c>
      <c r="E864" s="350" t="s">
        <v>1016</v>
      </c>
      <c r="F864" s="355" t="s">
        <v>1055</v>
      </c>
      <c r="G864" s="350"/>
      <c r="H864" s="350" t="s">
        <v>198</v>
      </c>
      <c r="I864" s="356">
        <v>70000000</v>
      </c>
    </row>
    <row r="865" spans="1:9">
      <c r="A865" s="355" t="s">
        <v>3606</v>
      </c>
      <c r="B865" s="355"/>
      <c r="C865" s="355" t="s">
        <v>3606</v>
      </c>
      <c r="D865" s="355" t="s">
        <v>1025</v>
      </c>
      <c r="E865" s="350" t="s">
        <v>1016</v>
      </c>
      <c r="F865" s="355" t="s">
        <v>1055</v>
      </c>
      <c r="G865" s="350" t="s">
        <v>1016</v>
      </c>
      <c r="H865" s="350" t="s">
        <v>199</v>
      </c>
      <c r="I865" s="356">
        <v>70000000</v>
      </c>
    </row>
    <row r="866" spans="1:9">
      <c r="A866" s="349"/>
      <c r="B866" s="349"/>
      <c r="C866" s="349"/>
      <c r="D866" s="349"/>
      <c r="E866" s="349"/>
      <c r="F866" s="349"/>
      <c r="G866" s="349"/>
      <c r="H866" s="350"/>
      <c r="I866" s="351"/>
    </row>
    <row r="867" spans="1:9" ht="30">
      <c r="A867" s="355" t="s">
        <v>3606</v>
      </c>
      <c r="B867" s="355"/>
      <c r="C867" s="355" t="s">
        <v>3606</v>
      </c>
      <c r="D867" s="355" t="s">
        <v>1025</v>
      </c>
      <c r="E867" s="350" t="s">
        <v>1016</v>
      </c>
      <c r="F867" s="355" t="s">
        <v>1022</v>
      </c>
      <c r="G867" s="350"/>
      <c r="H867" s="350" t="s">
        <v>106</v>
      </c>
      <c r="I867" s="356">
        <v>17000000</v>
      </c>
    </row>
    <row r="868" spans="1:9">
      <c r="A868" s="355" t="s">
        <v>3606</v>
      </c>
      <c r="B868" s="355"/>
      <c r="C868" s="355" t="s">
        <v>3606</v>
      </c>
      <c r="D868" s="355" t="s">
        <v>1025</v>
      </c>
      <c r="E868" s="350" t="s">
        <v>1016</v>
      </c>
      <c r="F868" s="355" t="s">
        <v>1022</v>
      </c>
      <c r="G868" s="350" t="s">
        <v>1016</v>
      </c>
      <c r="H868" s="350" t="s">
        <v>201</v>
      </c>
      <c r="I868" s="356">
        <v>6000000</v>
      </c>
    </row>
    <row r="869" spans="1:9">
      <c r="A869" s="355" t="s">
        <v>3606</v>
      </c>
      <c r="B869" s="355"/>
      <c r="C869" s="355" t="s">
        <v>3606</v>
      </c>
      <c r="D869" s="355" t="s">
        <v>1025</v>
      </c>
      <c r="E869" s="350" t="s">
        <v>1016</v>
      </c>
      <c r="F869" s="355" t="s">
        <v>1022</v>
      </c>
      <c r="G869" s="350" t="s">
        <v>1054</v>
      </c>
      <c r="H869" s="350" t="s">
        <v>108</v>
      </c>
      <c r="I869" s="356">
        <v>6000000</v>
      </c>
    </row>
    <row r="870" spans="1:9" ht="30">
      <c r="A870" s="355" t="s">
        <v>3606</v>
      </c>
      <c r="B870" s="355"/>
      <c r="C870" s="355" t="s">
        <v>3606</v>
      </c>
      <c r="D870" s="355" t="s">
        <v>1025</v>
      </c>
      <c r="E870" s="350" t="s">
        <v>1016</v>
      </c>
      <c r="F870" s="355" t="s">
        <v>1022</v>
      </c>
      <c r="G870" s="350" t="s">
        <v>1055</v>
      </c>
      <c r="H870" s="350" t="s">
        <v>109</v>
      </c>
      <c r="I870" s="356">
        <v>5000000</v>
      </c>
    </row>
    <row r="871" spans="1:9">
      <c r="A871" s="349"/>
      <c r="B871" s="349"/>
      <c r="C871" s="349"/>
      <c r="D871" s="349"/>
      <c r="E871" s="349"/>
      <c r="F871" s="349"/>
      <c r="G871" s="349"/>
      <c r="H871" s="350"/>
      <c r="I871" s="351"/>
    </row>
    <row r="872" spans="1:9" ht="30">
      <c r="A872" s="355" t="s">
        <v>3606</v>
      </c>
      <c r="B872" s="355"/>
      <c r="C872" s="355" t="s">
        <v>3606</v>
      </c>
      <c r="D872" s="355" t="s">
        <v>1025</v>
      </c>
      <c r="E872" s="350" t="s">
        <v>1016</v>
      </c>
      <c r="F872" s="355" t="s">
        <v>1057</v>
      </c>
      <c r="G872" s="350"/>
      <c r="H872" s="350" t="s">
        <v>111</v>
      </c>
      <c r="I872" s="356">
        <v>16800000</v>
      </c>
    </row>
    <row r="873" spans="1:9">
      <c r="A873" s="355" t="s">
        <v>3606</v>
      </c>
      <c r="B873" s="355"/>
      <c r="C873" s="355" t="s">
        <v>3606</v>
      </c>
      <c r="D873" s="355" t="s">
        <v>1025</v>
      </c>
      <c r="E873" s="350" t="s">
        <v>1016</v>
      </c>
      <c r="F873" s="355" t="s">
        <v>1057</v>
      </c>
      <c r="G873" s="350" t="s">
        <v>1016</v>
      </c>
      <c r="H873" s="350" t="s">
        <v>761</v>
      </c>
      <c r="I873" s="356">
        <v>16800000</v>
      </c>
    </row>
    <row r="874" spans="1:9">
      <c r="A874" s="349"/>
      <c r="B874" s="349"/>
      <c r="C874" s="349"/>
      <c r="D874" s="349"/>
      <c r="E874" s="349"/>
      <c r="F874" s="349"/>
      <c r="G874" s="349"/>
      <c r="H874" s="350"/>
      <c r="I874" s="351"/>
    </row>
    <row r="875" spans="1:9" ht="30">
      <c r="A875" s="355" t="s">
        <v>3606</v>
      </c>
      <c r="B875" s="355" t="s">
        <v>1025</v>
      </c>
      <c r="C875" s="355" t="s">
        <v>3606</v>
      </c>
      <c r="D875" s="355" t="s">
        <v>1025</v>
      </c>
      <c r="E875" s="350" t="s">
        <v>1016</v>
      </c>
      <c r="F875" s="355" t="s">
        <v>1030</v>
      </c>
      <c r="G875" s="350"/>
      <c r="H875" s="350" t="s">
        <v>484</v>
      </c>
      <c r="I875" s="356">
        <v>888533000</v>
      </c>
    </row>
    <row r="876" spans="1:9">
      <c r="A876" s="355" t="s">
        <v>3606</v>
      </c>
      <c r="B876" s="355" t="s">
        <v>1025</v>
      </c>
      <c r="C876" s="355" t="s">
        <v>3606</v>
      </c>
      <c r="D876" s="355" t="s">
        <v>1025</v>
      </c>
      <c r="E876" s="350" t="s">
        <v>1016</v>
      </c>
      <c r="F876" s="355" t="s">
        <v>1030</v>
      </c>
      <c r="G876" s="350" t="s">
        <v>1016</v>
      </c>
      <c r="H876" s="350" t="s">
        <v>485</v>
      </c>
      <c r="I876" s="356">
        <v>50000000</v>
      </c>
    </row>
    <row r="877" spans="1:9">
      <c r="A877" s="355" t="s">
        <v>3606</v>
      </c>
      <c r="B877" s="355" t="s">
        <v>1025</v>
      </c>
      <c r="C877" s="355" t="s">
        <v>3606</v>
      </c>
      <c r="D877" s="355" t="s">
        <v>1025</v>
      </c>
      <c r="E877" s="350" t="s">
        <v>1016</v>
      </c>
      <c r="F877" s="355" t="s">
        <v>1030</v>
      </c>
      <c r="G877" s="350" t="s">
        <v>1020</v>
      </c>
      <c r="H877" s="350" t="s">
        <v>3854</v>
      </c>
      <c r="I877" s="356">
        <v>20000000</v>
      </c>
    </row>
    <row r="878" spans="1:9">
      <c r="A878" s="355" t="s">
        <v>3606</v>
      </c>
      <c r="B878" s="355" t="s">
        <v>1025</v>
      </c>
      <c r="C878" s="355" t="s">
        <v>3606</v>
      </c>
      <c r="D878" s="355" t="s">
        <v>1025</v>
      </c>
      <c r="E878" s="350" t="s">
        <v>1016</v>
      </c>
      <c r="F878" s="355" t="s">
        <v>1030</v>
      </c>
      <c r="G878" s="350" t="s">
        <v>1054</v>
      </c>
      <c r="H878" s="350" t="s">
        <v>3855</v>
      </c>
      <c r="I878" s="356">
        <v>50000000</v>
      </c>
    </row>
    <row r="879" spans="1:9">
      <c r="A879" s="355" t="s">
        <v>3606</v>
      </c>
      <c r="B879" s="355" t="s">
        <v>1025</v>
      </c>
      <c r="C879" s="355" t="s">
        <v>3606</v>
      </c>
      <c r="D879" s="355" t="s">
        <v>1025</v>
      </c>
      <c r="E879" s="350" t="s">
        <v>1016</v>
      </c>
      <c r="F879" s="355" t="s">
        <v>1030</v>
      </c>
      <c r="G879" s="350" t="s">
        <v>1023</v>
      </c>
      <c r="H879" s="350" t="s">
        <v>486</v>
      </c>
      <c r="I879" s="356">
        <v>100000000</v>
      </c>
    </row>
    <row r="880" spans="1:9">
      <c r="A880" s="355" t="s">
        <v>3606</v>
      </c>
      <c r="B880" s="355" t="s">
        <v>1025</v>
      </c>
      <c r="C880" s="355" t="s">
        <v>3606</v>
      </c>
      <c r="D880" s="355" t="s">
        <v>1025</v>
      </c>
      <c r="E880" s="350" t="s">
        <v>1016</v>
      </c>
      <c r="F880" s="355" t="s">
        <v>1030</v>
      </c>
      <c r="G880" s="350" t="s">
        <v>1025</v>
      </c>
      <c r="H880" s="350" t="s">
        <v>3856</v>
      </c>
      <c r="I880" s="356">
        <v>100000000</v>
      </c>
    </row>
    <row r="881" spans="1:9">
      <c r="A881" s="355" t="s">
        <v>3606</v>
      </c>
      <c r="B881" s="355" t="s">
        <v>1025</v>
      </c>
      <c r="C881" s="355" t="s">
        <v>3606</v>
      </c>
      <c r="D881" s="355" t="s">
        <v>1025</v>
      </c>
      <c r="E881" s="350" t="s">
        <v>1016</v>
      </c>
      <c r="F881" s="355" t="s">
        <v>1030</v>
      </c>
      <c r="G881" s="350" t="s">
        <v>1027</v>
      </c>
      <c r="H881" s="350" t="s">
        <v>487</v>
      </c>
      <c r="I881" s="356">
        <v>0</v>
      </c>
    </row>
    <row r="882" spans="1:9" ht="30">
      <c r="A882" s="355" t="s">
        <v>3606</v>
      </c>
      <c r="B882" s="355" t="s">
        <v>1025</v>
      </c>
      <c r="C882" s="355" t="s">
        <v>3606</v>
      </c>
      <c r="D882" s="355" t="s">
        <v>1025</v>
      </c>
      <c r="E882" s="350" t="s">
        <v>1016</v>
      </c>
      <c r="F882" s="355" t="s">
        <v>1030</v>
      </c>
      <c r="G882" s="350" t="s">
        <v>1062</v>
      </c>
      <c r="H882" s="350" t="s">
        <v>3857</v>
      </c>
      <c r="I882" s="356">
        <v>50000000</v>
      </c>
    </row>
    <row r="883" spans="1:9">
      <c r="A883" s="355" t="s">
        <v>3606</v>
      </c>
      <c r="B883" s="355" t="s">
        <v>1025</v>
      </c>
      <c r="C883" s="355" t="s">
        <v>3606</v>
      </c>
      <c r="D883" s="355" t="s">
        <v>1025</v>
      </c>
      <c r="E883" s="350" t="s">
        <v>1016</v>
      </c>
      <c r="F883" s="355" t="s">
        <v>1030</v>
      </c>
      <c r="G883" s="350" t="s">
        <v>1063</v>
      </c>
      <c r="H883" s="350" t="s">
        <v>488</v>
      </c>
      <c r="I883" s="356">
        <v>493533000</v>
      </c>
    </row>
    <row r="884" spans="1:9">
      <c r="A884" s="355" t="s">
        <v>3606</v>
      </c>
      <c r="B884" s="355" t="s">
        <v>1025</v>
      </c>
      <c r="C884" s="355" t="s">
        <v>3606</v>
      </c>
      <c r="D884" s="355" t="s">
        <v>1025</v>
      </c>
      <c r="E884" s="350" t="s">
        <v>1016</v>
      </c>
      <c r="F884" s="355" t="s">
        <v>1030</v>
      </c>
      <c r="G884" s="350" t="s">
        <v>1032</v>
      </c>
      <c r="H884" s="350" t="s">
        <v>3858</v>
      </c>
      <c r="I884" s="356">
        <v>25000000</v>
      </c>
    </row>
    <row r="885" spans="1:9">
      <c r="A885" s="349"/>
      <c r="B885" s="349"/>
      <c r="C885" s="349"/>
      <c r="D885" s="349"/>
      <c r="E885" s="349"/>
      <c r="F885" s="349"/>
      <c r="G885" s="349"/>
      <c r="H885" s="350"/>
      <c r="I885" s="351"/>
    </row>
    <row r="886" spans="1:9" ht="30">
      <c r="A886" s="355" t="s">
        <v>3606</v>
      </c>
      <c r="B886" s="355" t="s">
        <v>1025</v>
      </c>
      <c r="C886" s="355" t="s">
        <v>3606</v>
      </c>
      <c r="D886" s="355" t="s">
        <v>1025</v>
      </c>
      <c r="E886" s="350" t="s">
        <v>1016</v>
      </c>
      <c r="F886" s="355" t="s">
        <v>1063</v>
      </c>
      <c r="G886" s="350"/>
      <c r="H886" s="350" t="s">
        <v>489</v>
      </c>
      <c r="I886" s="356">
        <v>50000000</v>
      </c>
    </row>
    <row r="887" spans="1:9">
      <c r="A887" s="355" t="s">
        <v>3606</v>
      </c>
      <c r="B887" s="355" t="s">
        <v>1025</v>
      </c>
      <c r="C887" s="355" t="s">
        <v>3606</v>
      </c>
      <c r="D887" s="355" t="s">
        <v>1025</v>
      </c>
      <c r="E887" s="350" t="s">
        <v>1016</v>
      </c>
      <c r="F887" s="355" t="s">
        <v>1063</v>
      </c>
      <c r="G887" s="350" t="s">
        <v>1018</v>
      </c>
      <c r="H887" s="350" t="s">
        <v>490</v>
      </c>
      <c r="I887" s="356">
        <v>50000000</v>
      </c>
    </row>
    <row r="888" spans="1:9">
      <c r="A888" s="349"/>
      <c r="B888" s="349"/>
      <c r="C888" s="349"/>
      <c r="D888" s="349"/>
      <c r="E888" s="349"/>
      <c r="F888" s="349"/>
      <c r="G888" s="349"/>
      <c r="H888" s="350"/>
      <c r="I888" s="351"/>
    </row>
    <row r="889" spans="1:9">
      <c r="A889" s="355" t="s">
        <v>3606</v>
      </c>
      <c r="B889" s="355" t="s">
        <v>1025</v>
      </c>
      <c r="C889" s="355" t="s">
        <v>3606</v>
      </c>
      <c r="D889" s="355" t="s">
        <v>1025</v>
      </c>
      <c r="E889" s="350" t="s">
        <v>1016</v>
      </c>
      <c r="F889" s="355" t="s">
        <v>1032</v>
      </c>
      <c r="G889" s="350"/>
      <c r="H889" s="350" t="s">
        <v>491</v>
      </c>
      <c r="I889" s="356">
        <v>90000000</v>
      </c>
    </row>
    <row r="890" spans="1:9">
      <c r="A890" s="355" t="s">
        <v>3606</v>
      </c>
      <c r="B890" s="355" t="s">
        <v>1025</v>
      </c>
      <c r="C890" s="355" t="s">
        <v>3606</v>
      </c>
      <c r="D890" s="355" t="s">
        <v>1025</v>
      </c>
      <c r="E890" s="350" t="s">
        <v>1016</v>
      </c>
      <c r="F890" s="355" t="s">
        <v>1032</v>
      </c>
      <c r="G890" s="350" t="s">
        <v>1018</v>
      </c>
      <c r="H890" s="350" t="s">
        <v>492</v>
      </c>
      <c r="I890" s="356">
        <v>20000000</v>
      </c>
    </row>
    <row r="891" spans="1:9">
      <c r="A891" s="355" t="s">
        <v>3606</v>
      </c>
      <c r="B891" s="355" t="s">
        <v>1025</v>
      </c>
      <c r="C891" s="355" t="s">
        <v>3606</v>
      </c>
      <c r="D891" s="355" t="s">
        <v>1025</v>
      </c>
      <c r="E891" s="350" t="s">
        <v>1016</v>
      </c>
      <c r="F891" s="355" t="s">
        <v>1032</v>
      </c>
      <c r="G891" s="350" t="s">
        <v>1020</v>
      </c>
      <c r="H891" s="350" t="s">
        <v>493</v>
      </c>
      <c r="I891" s="356">
        <v>20000000</v>
      </c>
    </row>
    <row r="892" spans="1:9">
      <c r="A892" s="355" t="s">
        <v>3606</v>
      </c>
      <c r="B892" s="355" t="s">
        <v>1025</v>
      </c>
      <c r="C892" s="355" t="s">
        <v>3606</v>
      </c>
      <c r="D892" s="355" t="s">
        <v>1025</v>
      </c>
      <c r="E892" s="350" t="s">
        <v>1016</v>
      </c>
      <c r="F892" s="355" t="s">
        <v>1032</v>
      </c>
      <c r="G892" s="350" t="s">
        <v>1055</v>
      </c>
      <c r="H892" s="350" t="s">
        <v>3859</v>
      </c>
      <c r="I892" s="356">
        <v>50000000</v>
      </c>
    </row>
    <row r="893" spans="1:9">
      <c r="A893" s="349"/>
      <c r="B893" s="349"/>
      <c r="C893" s="349"/>
      <c r="D893" s="349"/>
      <c r="E893" s="349"/>
      <c r="F893" s="349"/>
      <c r="G893" s="349"/>
      <c r="H893" s="350"/>
      <c r="I893" s="351"/>
    </row>
    <row r="894" spans="1:9">
      <c r="A894" s="352" t="s">
        <v>3606</v>
      </c>
      <c r="B894" s="352"/>
      <c r="C894" s="352" t="s">
        <v>3606</v>
      </c>
      <c r="D894" s="352" t="s">
        <v>1027</v>
      </c>
      <c r="E894" s="353" t="s">
        <v>1016</v>
      </c>
      <c r="F894" s="352"/>
      <c r="G894" s="353"/>
      <c r="H894" s="353" t="s">
        <v>494</v>
      </c>
      <c r="I894" s="354">
        <v>3943200000</v>
      </c>
    </row>
    <row r="895" spans="1:9">
      <c r="A895" s="349"/>
      <c r="B895" s="349"/>
      <c r="C895" s="349"/>
      <c r="D895" s="349"/>
      <c r="E895" s="349"/>
      <c r="F895" s="349"/>
      <c r="G895" s="349"/>
      <c r="H895" s="350"/>
      <c r="I895" s="351"/>
    </row>
    <row r="896" spans="1:9">
      <c r="A896" s="355" t="s">
        <v>3606</v>
      </c>
      <c r="B896" s="355"/>
      <c r="C896" s="355" t="s">
        <v>3606</v>
      </c>
      <c r="D896" s="355" t="s">
        <v>1027</v>
      </c>
      <c r="E896" s="350" t="s">
        <v>1016</v>
      </c>
      <c r="F896" s="355" t="s">
        <v>1016</v>
      </c>
      <c r="G896" s="350"/>
      <c r="H896" s="350" t="s">
        <v>85</v>
      </c>
      <c r="I896" s="356">
        <v>464475000</v>
      </c>
    </row>
    <row r="897" spans="1:9">
      <c r="A897" s="355" t="s">
        <v>3606</v>
      </c>
      <c r="B897" s="355"/>
      <c r="C897" s="355" t="s">
        <v>3606</v>
      </c>
      <c r="D897" s="355" t="s">
        <v>1027</v>
      </c>
      <c r="E897" s="350" t="s">
        <v>1016</v>
      </c>
      <c r="F897" s="355" t="s">
        <v>1016</v>
      </c>
      <c r="G897" s="350" t="s">
        <v>1016</v>
      </c>
      <c r="H897" s="350" t="s">
        <v>86</v>
      </c>
      <c r="I897" s="356">
        <v>2500000</v>
      </c>
    </row>
    <row r="898" spans="1:9">
      <c r="A898" s="355" t="s">
        <v>3606</v>
      </c>
      <c r="B898" s="355"/>
      <c r="C898" s="355" t="s">
        <v>3606</v>
      </c>
      <c r="D898" s="355" t="s">
        <v>1027</v>
      </c>
      <c r="E898" s="350" t="s">
        <v>1016</v>
      </c>
      <c r="F898" s="355" t="s">
        <v>1016</v>
      </c>
      <c r="G898" s="350" t="s">
        <v>1018</v>
      </c>
      <c r="H898" s="350" t="s">
        <v>87</v>
      </c>
      <c r="I898" s="356">
        <v>170850000</v>
      </c>
    </row>
    <row r="899" spans="1:9" ht="30">
      <c r="A899" s="355" t="s">
        <v>3606</v>
      </c>
      <c r="B899" s="355"/>
      <c r="C899" s="355" t="s">
        <v>3606</v>
      </c>
      <c r="D899" s="355" t="s">
        <v>1027</v>
      </c>
      <c r="E899" s="350" t="s">
        <v>1016</v>
      </c>
      <c r="F899" s="355" t="s">
        <v>1016</v>
      </c>
      <c r="G899" s="350" t="s">
        <v>1022</v>
      </c>
      <c r="H899" s="350" t="s">
        <v>88</v>
      </c>
      <c r="I899" s="356">
        <v>8000000</v>
      </c>
    </row>
    <row r="900" spans="1:9">
      <c r="A900" s="355" t="s">
        <v>3606</v>
      </c>
      <c r="B900" s="355"/>
      <c r="C900" s="355" t="s">
        <v>3606</v>
      </c>
      <c r="D900" s="355" t="s">
        <v>1027</v>
      </c>
      <c r="E900" s="350" t="s">
        <v>1016</v>
      </c>
      <c r="F900" s="355" t="s">
        <v>1016</v>
      </c>
      <c r="G900" s="350" t="s">
        <v>1023</v>
      </c>
      <c r="H900" s="350" t="s">
        <v>89</v>
      </c>
      <c r="I900" s="356">
        <v>86120000</v>
      </c>
    </row>
    <row r="901" spans="1:9">
      <c r="A901" s="355" t="s">
        <v>3606</v>
      </c>
      <c r="B901" s="355"/>
      <c r="C901" s="355" t="s">
        <v>3606</v>
      </c>
      <c r="D901" s="355" t="s">
        <v>1027</v>
      </c>
      <c r="E901" s="350" t="s">
        <v>1016</v>
      </c>
      <c r="F901" s="355" t="s">
        <v>1016</v>
      </c>
      <c r="G901" s="350" t="s">
        <v>1025</v>
      </c>
      <c r="H901" s="350" t="s">
        <v>90</v>
      </c>
      <c r="I901" s="356">
        <v>18455000</v>
      </c>
    </row>
    <row r="902" spans="1:9">
      <c r="A902" s="355" t="s">
        <v>3606</v>
      </c>
      <c r="B902" s="355"/>
      <c r="C902" s="355" t="s">
        <v>3606</v>
      </c>
      <c r="D902" s="355" t="s">
        <v>1027</v>
      </c>
      <c r="E902" s="350" t="s">
        <v>1016</v>
      </c>
      <c r="F902" s="355" t="s">
        <v>1016</v>
      </c>
      <c r="G902" s="350" t="s">
        <v>1027</v>
      </c>
      <c r="H902" s="350" t="s">
        <v>91</v>
      </c>
      <c r="I902" s="356">
        <v>23000000</v>
      </c>
    </row>
    <row r="903" spans="1:9">
      <c r="A903" s="355" t="s">
        <v>3606</v>
      </c>
      <c r="B903" s="355"/>
      <c r="C903" s="355" t="s">
        <v>3606</v>
      </c>
      <c r="D903" s="355" t="s">
        <v>1027</v>
      </c>
      <c r="E903" s="350" t="s">
        <v>1016</v>
      </c>
      <c r="F903" s="355" t="s">
        <v>1016</v>
      </c>
      <c r="G903" s="350" t="s">
        <v>1058</v>
      </c>
      <c r="H903" s="350" t="s">
        <v>92</v>
      </c>
      <c r="I903" s="356">
        <v>19650000</v>
      </c>
    </row>
    <row r="904" spans="1:9">
      <c r="A904" s="355" t="s">
        <v>3606</v>
      </c>
      <c r="B904" s="355"/>
      <c r="C904" s="355" t="s">
        <v>3606</v>
      </c>
      <c r="D904" s="355" t="s">
        <v>1027</v>
      </c>
      <c r="E904" s="350" t="s">
        <v>1016</v>
      </c>
      <c r="F904" s="355" t="s">
        <v>1016</v>
      </c>
      <c r="G904" s="350" t="s">
        <v>1059</v>
      </c>
      <c r="H904" s="350" t="s">
        <v>93</v>
      </c>
      <c r="I904" s="356">
        <v>15000000</v>
      </c>
    </row>
    <row r="905" spans="1:9">
      <c r="A905" s="355" t="s">
        <v>3606</v>
      </c>
      <c r="B905" s="355"/>
      <c r="C905" s="355" t="s">
        <v>3606</v>
      </c>
      <c r="D905" s="355" t="s">
        <v>1027</v>
      </c>
      <c r="E905" s="350" t="s">
        <v>1016</v>
      </c>
      <c r="F905" s="355" t="s">
        <v>1016</v>
      </c>
      <c r="G905" s="350" t="s">
        <v>1060</v>
      </c>
      <c r="H905" s="350" t="s">
        <v>94</v>
      </c>
      <c r="I905" s="356">
        <v>12400000</v>
      </c>
    </row>
    <row r="906" spans="1:9">
      <c r="A906" s="355" t="s">
        <v>3606</v>
      </c>
      <c r="B906" s="355"/>
      <c r="C906" s="355" t="s">
        <v>3606</v>
      </c>
      <c r="D906" s="355" t="s">
        <v>1027</v>
      </c>
      <c r="E906" s="350" t="s">
        <v>1016</v>
      </c>
      <c r="F906" s="355" t="s">
        <v>1016</v>
      </c>
      <c r="G906" s="350" t="s">
        <v>1030</v>
      </c>
      <c r="H906" s="350" t="s">
        <v>96</v>
      </c>
      <c r="I906" s="356">
        <v>7000000</v>
      </c>
    </row>
    <row r="907" spans="1:9">
      <c r="A907" s="355" t="s">
        <v>3606</v>
      </c>
      <c r="B907" s="355"/>
      <c r="C907" s="355" t="s">
        <v>3606</v>
      </c>
      <c r="D907" s="355" t="s">
        <v>1027</v>
      </c>
      <c r="E907" s="350" t="s">
        <v>1016</v>
      </c>
      <c r="F907" s="355" t="s">
        <v>1016</v>
      </c>
      <c r="G907" s="350" t="s">
        <v>1062</v>
      </c>
      <c r="H907" s="350" t="s">
        <v>97</v>
      </c>
      <c r="I907" s="356">
        <v>46880000</v>
      </c>
    </row>
    <row r="908" spans="1:9">
      <c r="A908" s="355" t="s">
        <v>3606</v>
      </c>
      <c r="B908" s="355"/>
      <c r="C908" s="355" t="s">
        <v>3606</v>
      </c>
      <c r="D908" s="355" t="s">
        <v>1027</v>
      </c>
      <c r="E908" s="350" t="s">
        <v>1016</v>
      </c>
      <c r="F908" s="355" t="s">
        <v>1016</v>
      </c>
      <c r="G908" s="350" t="s">
        <v>1063</v>
      </c>
      <c r="H908" s="350" t="s">
        <v>98</v>
      </c>
      <c r="I908" s="356">
        <v>54620000</v>
      </c>
    </row>
    <row r="909" spans="1:9">
      <c r="A909" s="349"/>
      <c r="B909" s="349"/>
      <c r="C909" s="349"/>
      <c r="D909" s="349"/>
      <c r="E909" s="349"/>
      <c r="F909" s="349"/>
      <c r="G909" s="349"/>
      <c r="H909" s="350"/>
      <c r="I909" s="351"/>
    </row>
    <row r="910" spans="1:9">
      <c r="A910" s="355" t="s">
        <v>3606</v>
      </c>
      <c r="B910" s="355"/>
      <c r="C910" s="355" t="s">
        <v>3606</v>
      </c>
      <c r="D910" s="355" t="s">
        <v>1027</v>
      </c>
      <c r="E910" s="350" t="s">
        <v>1016</v>
      </c>
      <c r="F910" s="355" t="s">
        <v>1018</v>
      </c>
      <c r="G910" s="350"/>
      <c r="H910" s="350" t="s">
        <v>100</v>
      </c>
      <c r="I910" s="356">
        <v>1189595000</v>
      </c>
    </row>
    <row r="911" spans="1:9">
      <c r="A911" s="355" t="s">
        <v>3606</v>
      </c>
      <c r="B911" s="355"/>
      <c r="C911" s="355" t="s">
        <v>3606</v>
      </c>
      <c r="D911" s="355" t="s">
        <v>1027</v>
      </c>
      <c r="E911" s="350" t="s">
        <v>1016</v>
      </c>
      <c r="F911" s="355" t="s">
        <v>1018</v>
      </c>
      <c r="G911" s="350" t="s">
        <v>1023</v>
      </c>
      <c r="H911" s="350" t="s">
        <v>102</v>
      </c>
      <c r="I911" s="356">
        <v>44350000</v>
      </c>
    </row>
    <row r="912" spans="1:9">
      <c r="A912" s="355" t="s">
        <v>3606</v>
      </c>
      <c r="B912" s="355"/>
      <c r="C912" s="355" t="s">
        <v>3606</v>
      </c>
      <c r="D912" s="355" t="s">
        <v>1027</v>
      </c>
      <c r="E912" s="350" t="s">
        <v>1016</v>
      </c>
      <c r="F912" s="355" t="s">
        <v>1018</v>
      </c>
      <c r="G912" s="350" t="s">
        <v>1057</v>
      </c>
      <c r="H912" s="350" t="s">
        <v>495</v>
      </c>
      <c r="I912" s="356">
        <v>414170000</v>
      </c>
    </row>
    <row r="913" spans="1:9">
      <c r="A913" s="355" t="s">
        <v>3606</v>
      </c>
      <c r="B913" s="355"/>
      <c r="C913" s="355" t="s">
        <v>3606</v>
      </c>
      <c r="D913" s="355" t="s">
        <v>1027</v>
      </c>
      <c r="E913" s="350" t="s">
        <v>1016</v>
      </c>
      <c r="F913" s="355" t="s">
        <v>1018</v>
      </c>
      <c r="G913" s="350" t="s">
        <v>1027</v>
      </c>
      <c r="H913" s="350" t="s">
        <v>193</v>
      </c>
      <c r="I913" s="356">
        <v>56625000</v>
      </c>
    </row>
    <row r="914" spans="1:9" ht="30">
      <c r="A914" s="355" t="s">
        <v>3606</v>
      </c>
      <c r="B914" s="355"/>
      <c r="C914" s="355" t="s">
        <v>3606</v>
      </c>
      <c r="D914" s="355" t="s">
        <v>1027</v>
      </c>
      <c r="E914" s="350" t="s">
        <v>1016</v>
      </c>
      <c r="F914" s="355" t="s">
        <v>1018</v>
      </c>
      <c r="G914" s="350" t="s">
        <v>1059</v>
      </c>
      <c r="H914" s="350" t="s">
        <v>697</v>
      </c>
      <c r="I914" s="356">
        <v>200000000</v>
      </c>
    </row>
    <row r="915" spans="1:9">
      <c r="A915" s="355" t="s">
        <v>3606</v>
      </c>
      <c r="B915" s="355"/>
      <c r="C915" s="355" t="s">
        <v>3606</v>
      </c>
      <c r="D915" s="355" t="s">
        <v>1027</v>
      </c>
      <c r="E915" s="350" t="s">
        <v>1016</v>
      </c>
      <c r="F915" s="355" t="s">
        <v>1018</v>
      </c>
      <c r="G915" s="350" t="s">
        <v>1067</v>
      </c>
      <c r="H915" s="350" t="s">
        <v>194</v>
      </c>
      <c r="I915" s="356">
        <v>85600000</v>
      </c>
    </row>
    <row r="916" spans="1:9">
      <c r="A916" s="355" t="s">
        <v>3606</v>
      </c>
      <c r="B916" s="355"/>
      <c r="C916" s="355" t="s">
        <v>3606</v>
      </c>
      <c r="D916" s="355" t="s">
        <v>1027</v>
      </c>
      <c r="E916" s="350" t="s">
        <v>1016</v>
      </c>
      <c r="F916" s="355" t="s">
        <v>1018</v>
      </c>
      <c r="G916" s="350" t="s">
        <v>1068</v>
      </c>
      <c r="H916" s="350" t="s">
        <v>496</v>
      </c>
      <c r="I916" s="356">
        <v>7000000</v>
      </c>
    </row>
    <row r="917" spans="1:9">
      <c r="A917" s="355" t="s">
        <v>3606</v>
      </c>
      <c r="B917" s="355"/>
      <c r="C917" s="355" t="s">
        <v>3606</v>
      </c>
      <c r="D917" s="355" t="s">
        <v>1027</v>
      </c>
      <c r="E917" s="350" t="s">
        <v>1016</v>
      </c>
      <c r="F917" s="355" t="s">
        <v>1018</v>
      </c>
      <c r="G917" s="350" t="s">
        <v>3608</v>
      </c>
      <c r="H917" s="350" t="s">
        <v>104</v>
      </c>
      <c r="I917" s="356">
        <v>14500000</v>
      </c>
    </row>
    <row r="918" spans="1:9">
      <c r="A918" s="355" t="s">
        <v>3606</v>
      </c>
      <c r="B918" s="355"/>
      <c r="C918" s="355" t="s">
        <v>3606</v>
      </c>
      <c r="D918" s="355" t="s">
        <v>1027</v>
      </c>
      <c r="E918" s="350" t="s">
        <v>1016</v>
      </c>
      <c r="F918" s="355" t="s">
        <v>1018</v>
      </c>
      <c r="G918" s="350" t="s">
        <v>3649</v>
      </c>
      <c r="H918" s="350" t="s">
        <v>353</v>
      </c>
      <c r="I918" s="356">
        <v>68350000</v>
      </c>
    </row>
    <row r="919" spans="1:9">
      <c r="A919" s="355" t="s">
        <v>3606</v>
      </c>
      <c r="B919" s="355"/>
      <c r="C919" s="355" t="s">
        <v>3606</v>
      </c>
      <c r="D919" s="355" t="s">
        <v>1027</v>
      </c>
      <c r="E919" s="350" t="s">
        <v>1016</v>
      </c>
      <c r="F919" s="355" t="s">
        <v>1018</v>
      </c>
      <c r="G919" s="350" t="s">
        <v>3645</v>
      </c>
      <c r="H919" s="350" t="s">
        <v>195</v>
      </c>
      <c r="I919" s="356">
        <v>100000000</v>
      </c>
    </row>
    <row r="920" spans="1:9">
      <c r="A920" s="355" t="s">
        <v>3606</v>
      </c>
      <c r="B920" s="355"/>
      <c r="C920" s="355" t="s">
        <v>3606</v>
      </c>
      <c r="D920" s="355" t="s">
        <v>1027</v>
      </c>
      <c r="E920" s="350" t="s">
        <v>1016</v>
      </c>
      <c r="F920" s="355" t="s">
        <v>1018</v>
      </c>
      <c r="G920" s="350" t="s">
        <v>3609</v>
      </c>
      <c r="H920" s="350" t="s">
        <v>105</v>
      </c>
      <c r="I920" s="356">
        <v>199000000</v>
      </c>
    </row>
    <row r="921" spans="1:9">
      <c r="A921" s="349"/>
      <c r="B921" s="349"/>
      <c r="C921" s="349"/>
      <c r="D921" s="349"/>
      <c r="E921" s="349"/>
      <c r="F921" s="349"/>
      <c r="G921" s="349"/>
      <c r="H921" s="350"/>
      <c r="I921" s="351"/>
    </row>
    <row r="922" spans="1:9" ht="30">
      <c r="A922" s="355" t="s">
        <v>3606</v>
      </c>
      <c r="B922" s="355"/>
      <c r="C922" s="355" t="s">
        <v>3606</v>
      </c>
      <c r="D922" s="355" t="s">
        <v>1027</v>
      </c>
      <c r="E922" s="350" t="s">
        <v>1016</v>
      </c>
      <c r="F922" s="355" t="s">
        <v>1022</v>
      </c>
      <c r="G922" s="350"/>
      <c r="H922" s="350" t="s">
        <v>106</v>
      </c>
      <c r="I922" s="356">
        <v>24695000</v>
      </c>
    </row>
    <row r="923" spans="1:9">
      <c r="A923" s="355" t="s">
        <v>3606</v>
      </c>
      <c r="B923" s="355"/>
      <c r="C923" s="355" t="s">
        <v>3606</v>
      </c>
      <c r="D923" s="355" t="s">
        <v>1027</v>
      </c>
      <c r="E923" s="350" t="s">
        <v>1016</v>
      </c>
      <c r="F923" s="355" t="s">
        <v>1022</v>
      </c>
      <c r="G923" s="350" t="s">
        <v>1054</v>
      </c>
      <c r="H923" s="350" t="s">
        <v>108</v>
      </c>
      <c r="I923" s="356">
        <v>8400000</v>
      </c>
    </row>
    <row r="924" spans="1:9" ht="30">
      <c r="A924" s="355" t="s">
        <v>3606</v>
      </c>
      <c r="B924" s="355"/>
      <c r="C924" s="355" t="s">
        <v>3606</v>
      </c>
      <c r="D924" s="355" t="s">
        <v>1027</v>
      </c>
      <c r="E924" s="350" t="s">
        <v>1016</v>
      </c>
      <c r="F924" s="355" t="s">
        <v>1022</v>
      </c>
      <c r="G924" s="350" t="s">
        <v>1055</v>
      </c>
      <c r="H924" s="350" t="s">
        <v>109</v>
      </c>
      <c r="I924" s="356">
        <v>14295000</v>
      </c>
    </row>
    <row r="925" spans="1:9">
      <c r="A925" s="355" t="s">
        <v>3606</v>
      </c>
      <c r="B925" s="355"/>
      <c r="C925" s="355" t="s">
        <v>3606</v>
      </c>
      <c r="D925" s="355" t="s">
        <v>1027</v>
      </c>
      <c r="E925" s="350" t="s">
        <v>1016</v>
      </c>
      <c r="F925" s="355" t="s">
        <v>1022</v>
      </c>
      <c r="G925" s="350" t="s">
        <v>1022</v>
      </c>
      <c r="H925" s="350" t="s">
        <v>110</v>
      </c>
      <c r="I925" s="356">
        <v>2000000</v>
      </c>
    </row>
    <row r="926" spans="1:9">
      <c r="A926" s="349"/>
      <c r="B926" s="349"/>
      <c r="C926" s="349"/>
      <c r="D926" s="349"/>
      <c r="E926" s="349"/>
      <c r="F926" s="349"/>
      <c r="G926" s="349"/>
      <c r="H926" s="350"/>
      <c r="I926" s="351"/>
    </row>
    <row r="927" spans="1:9" ht="30">
      <c r="A927" s="355" t="s">
        <v>3606</v>
      </c>
      <c r="B927" s="355"/>
      <c r="C927" s="355" t="s">
        <v>3606</v>
      </c>
      <c r="D927" s="355" t="s">
        <v>1027</v>
      </c>
      <c r="E927" s="350" t="s">
        <v>1016</v>
      </c>
      <c r="F927" s="355" t="s">
        <v>1057</v>
      </c>
      <c r="G927" s="350"/>
      <c r="H927" s="350" t="s">
        <v>111</v>
      </c>
      <c r="I927" s="356">
        <v>160350000</v>
      </c>
    </row>
    <row r="928" spans="1:9" ht="30">
      <c r="A928" s="355" t="s">
        <v>3606</v>
      </c>
      <c r="B928" s="355"/>
      <c r="C928" s="355" t="s">
        <v>3606</v>
      </c>
      <c r="D928" s="355" t="s">
        <v>1027</v>
      </c>
      <c r="E928" s="350" t="s">
        <v>1016</v>
      </c>
      <c r="F928" s="355" t="s">
        <v>1057</v>
      </c>
      <c r="G928" s="350" t="s">
        <v>1020</v>
      </c>
      <c r="H928" s="350" t="s">
        <v>112</v>
      </c>
      <c r="I928" s="356">
        <v>160350000</v>
      </c>
    </row>
    <row r="929" spans="1:9">
      <c r="A929" s="349"/>
      <c r="B929" s="349"/>
      <c r="C929" s="349"/>
      <c r="D929" s="349"/>
      <c r="E929" s="349"/>
      <c r="F929" s="349"/>
      <c r="G929" s="349"/>
      <c r="H929" s="350"/>
      <c r="I929" s="351"/>
    </row>
    <row r="930" spans="1:9">
      <c r="A930" s="355" t="s">
        <v>3606</v>
      </c>
      <c r="B930" s="355" t="s">
        <v>1027</v>
      </c>
      <c r="C930" s="355" t="s">
        <v>3606</v>
      </c>
      <c r="D930" s="355" t="s">
        <v>1027</v>
      </c>
      <c r="E930" s="350" t="s">
        <v>1016</v>
      </c>
      <c r="F930" s="355" t="s">
        <v>1030</v>
      </c>
      <c r="G930" s="350"/>
      <c r="H930" s="350" t="s">
        <v>497</v>
      </c>
      <c r="I930" s="356">
        <v>2104085000</v>
      </c>
    </row>
    <row r="931" spans="1:9" ht="30">
      <c r="A931" s="355" t="s">
        <v>3606</v>
      </c>
      <c r="B931" s="355" t="s">
        <v>1027</v>
      </c>
      <c r="C931" s="355" t="s">
        <v>3606</v>
      </c>
      <c r="D931" s="355" t="s">
        <v>1027</v>
      </c>
      <c r="E931" s="350" t="s">
        <v>1016</v>
      </c>
      <c r="F931" s="355" t="s">
        <v>1030</v>
      </c>
      <c r="G931" s="350" t="s">
        <v>1020</v>
      </c>
      <c r="H931" s="350" t="s">
        <v>498</v>
      </c>
      <c r="I931" s="356">
        <v>497675000</v>
      </c>
    </row>
    <row r="932" spans="1:9">
      <c r="A932" s="355" t="s">
        <v>3606</v>
      </c>
      <c r="B932" s="355" t="s">
        <v>1027</v>
      </c>
      <c r="C932" s="355" t="s">
        <v>3606</v>
      </c>
      <c r="D932" s="355" t="s">
        <v>1027</v>
      </c>
      <c r="E932" s="350" t="s">
        <v>1016</v>
      </c>
      <c r="F932" s="355" t="s">
        <v>1030</v>
      </c>
      <c r="G932" s="350" t="s">
        <v>1022</v>
      </c>
      <c r="H932" s="350" t="s">
        <v>499</v>
      </c>
      <c r="I932" s="356">
        <v>169300000</v>
      </c>
    </row>
    <row r="933" spans="1:9">
      <c r="A933" s="355" t="s">
        <v>3606</v>
      </c>
      <c r="B933" s="355" t="s">
        <v>1027</v>
      </c>
      <c r="C933" s="355" t="s">
        <v>3606</v>
      </c>
      <c r="D933" s="355" t="s">
        <v>1027</v>
      </c>
      <c r="E933" s="350" t="s">
        <v>1016</v>
      </c>
      <c r="F933" s="355" t="s">
        <v>1030</v>
      </c>
      <c r="G933" s="350" t="s">
        <v>1023</v>
      </c>
      <c r="H933" s="350" t="s">
        <v>500</v>
      </c>
      <c r="I933" s="356">
        <v>127650000</v>
      </c>
    </row>
    <row r="934" spans="1:9">
      <c r="A934" s="355" t="s">
        <v>3606</v>
      </c>
      <c r="B934" s="355" t="s">
        <v>1027</v>
      </c>
      <c r="C934" s="355" t="s">
        <v>3606</v>
      </c>
      <c r="D934" s="355" t="s">
        <v>1027</v>
      </c>
      <c r="E934" s="350" t="s">
        <v>1016</v>
      </c>
      <c r="F934" s="355" t="s">
        <v>1030</v>
      </c>
      <c r="G934" s="350" t="s">
        <v>1025</v>
      </c>
      <c r="H934" s="350" t="s">
        <v>501</v>
      </c>
      <c r="I934" s="356">
        <v>236150000</v>
      </c>
    </row>
    <row r="935" spans="1:9">
      <c r="A935" s="355" t="s">
        <v>3606</v>
      </c>
      <c r="B935" s="355" t="s">
        <v>1027</v>
      </c>
      <c r="C935" s="355" t="s">
        <v>3606</v>
      </c>
      <c r="D935" s="355" t="s">
        <v>1027</v>
      </c>
      <c r="E935" s="350" t="s">
        <v>1016</v>
      </c>
      <c r="F935" s="355" t="s">
        <v>1030</v>
      </c>
      <c r="G935" s="350" t="s">
        <v>1057</v>
      </c>
      <c r="H935" s="350" t="s">
        <v>502</v>
      </c>
      <c r="I935" s="356">
        <v>24650000</v>
      </c>
    </row>
    <row r="936" spans="1:9">
      <c r="A936" s="355" t="s">
        <v>3606</v>
      </c>
      <c r="B936" s="355" t="s">
        <v>1027</v>
      </c>
      <c r="C936" s="355" t="s">
        <v>3606</v>
      </c>
      <c r="D936" s="355" t="s">
        <v>1027</v>
      </c>
      <c r="E936" s="350" t="s">
        <v>1016</v>
      </c>
      <c r="F936" s="355" t="s">
        <v>1030</v>
      </c>
      <c r="G936" s="350" t="s">
        <v>1058</v>
      </c>
      <c r="H936" s="350" t="s">
        <v>503</v>
      </c>
      <c r="I936" s="356">
        <v>244800000</v>
      </c>
    </row>
    <row r="937" spans="1:9">
      <c r="A937" s="355" t="s">
        <v>3606</v>
      </c>
      <c r="B937" s="355" t="s">
        <v>1027</v>
      </c>
      <c r="C937" s="355" t="s">
        <v>3606</v>
      </c>
      <c r="D937" s="355" t="s">
        <v>1027</v>
      </c>
      <c r="E937" s="350" t="s">
        <v>1016</v>
      </c>
      <c r="F937" s="355" t="s">
        <v>1030</v>
      </c>
      <c r="G937" s="350" t="s">
        <v>1059</v>
      </c>
      <c r="H937" s="350" t="s">
        <v>504</v>
      </c>
      <c r="I937" s="356">
        <v>49225000</v>
      </c>
    </row>
    <row r="938" spans="1:9">
      <c r="A938" s="355" t="s">
        <v>3606</v>
      </c>
      <c r="B938" s="355" t="s">
        <v>1027</v>
      </c>
      <c r="C938" s="355" t="s">
        <v>3606</v>
      </c>
      <c r="D938" s="355" t="s">
        <v>1027</v>
      </c>
      <c r="E938" s="350" t="s">
        <v>1016</v>
      </c>
      <c r="F938" s="355" t="s">
        <v>1030</v>
      </c>
      <c r="G938" s="350" t="s">
        <v>1028</v>
      </c>
      <c r="H938" s="350" t="s">
        <v>121</v>
      </c>
      <c r="I938" s="356">
        <v>20000000</v>
      </c>
    </row>
    <row r="939" spans="1:9">
      <c r="A939" s="355" t="s">
        <v>3606</v>
      </c>
      <c r="B939" s="355" t="s">
        <v>1027</v>
      </c>
      <c r="C939" s="355" t="s">
        <v>3606</v>
      </c>
      <c r="D939" s="355" t="s">
        <v>1027</v>
      </c>
      <c r="E939" s="350" t="s">
        <v>1016</v>
      </c>
      <c r="F939" s="355" t="s">
        <v>1030</v>
      </c>
      <c r="G939" s="350" t="s">
        <v>1032</v>
      </c>
      <c r="H939" s="350" t="s">
        <v>505</v>
      </c>
      <c r="I939" s="356">
        <v>154820000</v>
      </c>
    </row>
    <row r="940" spans="1:9">
      <c r="A940" s="355" t="s">
        <v>3606</v>
      </c>
      <c r="B940" s="355" t="s">
        <v>1027</v>
      </c>
      <c r="C940" s="355" t="s">
        <v>3606</v>
      </c>
      <c r="D940" s="355" t="s">
        <v>1027</v>
      </c>
      <c r="E940" s="350" t="s">
        <v>1016</v>
      </c>
      <c r="F940" s="355" t="s">
        <v>1030</v>
      </c>
      <c r="G940" s="350" t="s">
        <v>1035</v>
      </c>
      <c r="H940" s="350" t="s">
        <v>506</v>
      </c>
      <c r="I940" s="356">
        <v>263265000</v>
      </c>
    </row>
    <row r="941" spans="1:9">
      <c r="A941" s="355" t="s">
        <v>3606</v>
      </c>
      <c r="B941" s="355" t="s">
        <v>1027</v>
      </c>
      <c r="C941" s="355" t="s">
        <v>3606</v>
      </c>
      <c r="D941" s="355" t="s">
        <v>1027</v>
      </c>
      <c r="E941" s="350" t="s">
        <v>1016</v>
      </c>
      <c r="F941" s="355" t="s">
        <v>1030</v>
      </c>
      <c r="G941" s="350" t="s">
        <v>1064</v>
      </c>
      <c r="H941" s="350" t="s">
        <v>507</v>
      </c>
      <c r="I941" s="356">
        <v>316550000</v>
      </c>
    </row>
    <row r="942" spans="1:9">
      <c r="A942" s="349"/>
      <c r="B942" s="349"/>
      <c r="C942" s="349"/>
      <c r="D942" s="349"/>
      <c r="E942" s="349"/>
      <c r="F942" s="349"/>
      <c r="G942" s="349"/>
      <c r="H942" s="350"/>
      <c r="I942" s="351"/>
    </row>
    <row r="943" spans="1:9">
      <c r="A943" s="352" t="s">
        <v>3606</v>
      </c>
      <c r="B943" s="352"/>
      <c r="C943" s="352" t="s">
        <v>3606</v>
      </c>
      <c r="D943" s="352" t="s">
        <v>1028</v>
      </c>
      <c r="E943" s="353" t="s">
        <v>1016</v>
      </c>
      <c r="F943" s="352"/>
      <c r="G943" s="353"/>
      <c r="H943" s="353" t="s">
        <v>1029</v>
      </c>
      <c r="I943" s="354">
        <v>3065500000</v>
      </c>
    </row>
    <row r="944" spans="1:9">
      <c r="A944" s="349"/>
      <c r="B944" s="349"/>
      <c r="C944" s="349"/>
      <c r="D944" s="349"/>
      <c r="E944" s="349"/>
      <c r="F944" s="349"/>
      <c r="G944" s="349"/>
      <c r="H944" s="350"/>
      <c r="I944" s="351"/>
    </row>
    <row r="945" spans="1:9">
      <c r="A945" s="355" t="s">
        <v>3606</v>
      </c>
      <c r="B945" s="355"/>
      <c r="C945" s="355" t="s">
        <v>3606</v>
      </c>
      <c r="D945" s="355" t="s">
        <v>1028</v>
      </c>
      <c r="E945" s="350" t="s">
        <v>1016</v>
      </c>
      <c r="F945" s="355" t="s">
        <v>1016</v>
      </c>
      <c r="G945" s="350"/>
      <c r="H945" s="350" t="s">
        <v>85</v>
      </c>
      <c r="I945" s="356">
        <v>478960000</v>
      </c>
    </row>
    <row r="946" spans="1:9">
      <c r="A946" s="355" t="s">
        <v>3606</v>
      </c>
      <c r="B946" s="355"/>
      <c r="C946" s="355" t="s">
        <v>3606</v>
      </c>
      <c r="D946" s="355" t="s">
        <v>1028</v>
      </c>
      <c r="E946" s="350" t="s">
        <v>1016</v>
      </c>
      <c r="F946" s="355" t="s">
        <v>1016</v>
      </c>
      <c r="G946" s="350" t="s">
        <v>1016</v>
      </c>
      <c r="H946" s="350" t="s">
        <v>86</v>
      </c>
      <c r="I946" s="356">
        <v>7000000</v>
      </c>
    </row>
    <row r="947" spans="1:9">
      <c r="A947" s="355" t="s">
        <v>3606</v>
      </c>
      <c r="B947" s="355"/>
      <c r="C947" s="355" t="s">
        <v>3606</v>
      </c>
      <c r="D947" s="355" t="s">
        <v>1028</v>
      </c>
      <c r="E947" s="350" t="s">
        <v>1016</v>
      </c>
      <c r="F947" s="355" t="s">
        <v>1016</v>
      </c>
      <c r="G947" s="350" t="s">
        <v>1018</v>
      </c>
      <c r="H947" s="350" t="s">
        <v>87</v>
      </c>
      <c r="I947" s="356">
        <v>70000000</v>
      </c>
    </row>
    <row r="948" spans="1:9">
      <c r="A948" s="355" t="s">
        <v>3606</v>
      </c>
      <c r="B948" s="355"/>
      <c r="C948" s="355" t="s">
        <v>3606</v>
      </c>
      <c r="D948" s="355" t="s">
        <v>1028</v>
      </c>
      <c r="E948" s="350" t="s">
        <v>1016</v>
      </c>
      <c r="F948" s="355" t="s">
        <v>1016</v>
      </c>
      <c r="G948" s="350" t="s">
        <v>1020</v>
      </c>
      <c r="H948" s="350" t="s">
        <v>417</v>
      </c>
      <c r="I948" s="356">
        <v>16850000</v>
      </c>
    </row>
    <row r="949" spans="1:9">
      <c r="A949" s="355" t="s">
        <v>3606</v>
      </c>
      <c r="B949" s="355"/>
      <c r="C949" s="355" t="s">
        <v>3606</v>
      </c>
      <c r="D949" s="355" t="s">
        <v>1028</v>
      </c>
      <c r="E949" s="350" t="s">
        <v>1016</v>
      </c>
      <c r="F949" s="355" t="s">
        <v>1016</v>
      </c>
      <c r="G949" s="350" t="s">
        <v>1023</v>
      </c>
      <c r="H949" s="350" t="s">
        <v>89</v>
      </c>
      <c r="I949" s="356">
        <v>73320000</v>
      </c>
    </row>
    <row r="950" spans="1:9">
      <c r="A950" s="355" t="s">
        <v>3606</v>
      </c>
      <c r="B950" s="355"/>
      <c r="C950" s="355" t="s">
        <v>3606</v>
      </c>
      <c r="D950" s="355" t="s">
        <v>1028</v>
      </c>
      <c r="E950" s="350" t="s">
        <v>1016</v>
      </c>
      <c r="F950" s="355" t="s">
        <v>1016</v>
      </c>
      <c r="G950" s="350" t="s">
        <v>1025</v>
      </c>
      <c r="H950" s="350" t="s">
        <v>90</v>
      </c>
      <c r="I950" s="356">
        <v>18100000</v>
      </c>
    </row>
    <row r="951" spans="1:9">
      <c r="A951" s="355" t="s">
        <v>3606</v>
      </c>
      <c r="B951" s="355"/>
      <c r="C951" s="355" t="s">
        <v>3606</v>
      </c>
      <c r="D951" s="355" t="s">
        <v>1028</v>
      </c>
      <c r="E951" s="350" t="s">
        <v>1016</v>
      </c>
      <c r="F951" s="355" t="s">
        <v>1016</v>
      </c>
      <c r="G951" s="350" t="s">
        <v>1027</v>
      </c>
      <c r="H951" s="350" t="s">
        <v>91</v>
      </c>
      <c r="I951" s="356">
        <v>25000000</v>
      </c>
    </row>
    <row r="952" spans="1:9">
      <c r="A952" s="355" t="s">
        <v>3606</v>
      </c>
      <c r="B952" s="355"/>
      <c r="C952" s="355" t="s">
        <v>3606</v>
      </c>
      <c r="D952" s="355" t="s">
        <v>1028</v>
      </c>
      <c r="E952" s="350" t="s">
        <v>1016</v>
      </c>
      <c r="F952" s="355" t="s">
        <v>1016</v>
      </c>
      <c r="G952" s="350" t="s">
        <v>1058</v>
      </c>
      <c r="H952" s="350" t="s">
        <v>92</v>
      </c>
      <c r="I952" s="356">
        <v>30000000</v>
      </c>
    </row>
    <row r="953" spans="1:9">
      <c r="A953" s="355" t="s">
        <v>3606</v>
      </c>
      <c r="B953" s="355"/>
      <c r="C953" s="355" t="s">
        <v>3606</v>
      </c>
      <c r="D953" s="355" t="s">
        <v>1028</v>
      </c>
      <c r="E953" s="350" t="s">
        <v>1016</v>
      </c>
      <c r="F953" s="355" t="s">
        <v>1016</v>
      </c>
      <c r="G953" s="350" t="s">
        <v>1059</v>
      </c>
      <c r="H953" s="350" t="s">
        <v>93</v>
      </c>
      <c r="I953" s="356">
        <v>18000000</v>
      </c>
    </row>
    <row r="954" spans="1:9">
      <c r="A954" s="355" t="s">
        <v>3606</v>
      </c>
      <c r="B954" s="355"/>
      <c r="C954" s="355" t="s">
        <v>3606</v>
      </c>
      <c r="D954" s="355" t="s">
        <v>1028</v>
      </c>
      <c r="E954" s="350" t="s">
        <v>1016</v>
      </c>
      <c r="F954" s="355" t="s">
        <v>1016</v>
      </c>
      <c r="G954" s="350" t="s">
        <v>1030</v>
      </c>
      <c r="H954" s="350" t="s">
        <v>96</v>
      </c>
      <c r="I954" s="356">
        <v>15000000</v>
      </c>
    </row>
    <row r="955" spans="1:9">
      <c r="A955" s="355" t="s">
        <v>3606</v>
      </c>
      <c r="B955" s="355"/>
      <c r="C955" s="355" t="s">
        <v>3606</v>
      </c>
      <c r="D955" s="355" t="s">
        <v>1028</v>
      </c>
      <c r="E955" s="350" t="s">
        <v>1016</v>
      </c>
      <c r="F955" s="355" t="s">
        <v>1016</v>
      </c>
      <c r="G955" s="350" t="s">
        <v>1062</v>
      </c>
      <c r="H955" s="350" t="s">
        <v>97</v>
      </c>
      <c r="I955" s="356">
        <v>62700000</v>
      </c>
    </row>
    <row r="956" spans="1:9">
      <c r="A956" s="355" t="s">
        <v>3606</v>
      </c>
      <c r="B956" s="355"/>
      <c r="C956" s="355" t="s">
        <v>3606</v>
      </c>
      <c r="D956" s="355" t="s">
        <v>1028</v>
      </c>
      <c r="E956" s="350" t="s">
        <v>1016</v>
      </c>
      <c r="F956" s="355" t="s">
        <v>1016</v>
      </c>
      <c r="G956" s="350" t="s">
        <v>1063</v>
      </c>
      <c r="H956" s="350" t="s">
        <v>98</v>
      </c>
      <c r="I956" s="356">
        <v>72940000</v>
      </c>
    </row>
    <row r="957" spans="1:9">
      <c r="A957" s="355" t="s">
        <v>3606</v>
      </c>
      <c r="B957" s="355"/>
      <c r="C957" s="355" t="s">
        <v>3606</v>
      </c>
      <c r="D957" s="355" t="s">
        <v>1028</v>
      </c>
      <c r="E957" s="350" t="s">
        <v>1016</v>
      </c>
      <c r="F957" s="355" t="s">
        <v>1016</v>
      </c>
      <c r="G957" s="350" t="s">
        <v>1032</v>
      </c>
      <c r="H957" s="350" t="s">
        <v>99</v>
      </c>
      <c r="I957" s="356">
        <v>70050000</v>
      </c>
    </row>
    <row r="958" spans="1:9">
      <c r="A958" s="349"/>
      <c r="B958" s="349"/>
      <c r="C958" s="349"/>
      <c r="D958" s="349"/>
      <c r="E958" s="349"/>
      <c r="F958" s="349"/>
      <c r="G958" s="349"/>
      <c r="H958" s="350"/>
      <c r="I958" s="351"/>
    </row>
    <row r="959" spans="1:9">
      <c r="A959" s="355" t="s">
        <v>3606</v>
      </c>
      <c r="B959" s="355"/>
      <c r="C959" s="355" t="s">
        <v>3606</v>
      </c>
      <c r="D959" s="355" t="s">
        <v>1028</v>
      </c>
      <c r="E959" s="350" t="s">
        <v>1016</v>
      </c>
      <c r="F959" s="355" t="s">
        <v>1018</v>
      </c>
      <c r="G959" s="350"/>
      <c r="H959" s="350" t="s">
        <v>100</v>
      </c>
      <c r="I959" s="356">
        <v>528540000</v>
      </c>
    </row>
    <row r="960" spans="1:9">
      <c r="A960" s="355" t="s">
        <v>3606</v>
      </c>
      <c r="B960" s="355"/>
      <c r="C960" s="355" t="s">
        <v>3606</v>
      </c>
      <c r="D960" s="355" t="s">
        <v>1028</v>
      </c>
      <c r="E960" s="350" t="s">
        <v>1016</v>
      </c>
      <c r="F960" s="355" t="s">
        <v>1018</v>
      </c>
      <c r="G960" s="350" t="s">
        <v>1055</v>
      </c>
      <c r="H960" s="350" t="s">
        <v>101</v>
      </c>
      <c r="I960" s="356">
        <v>217600000</v>
      </c>
    </row>
    <row r="961" spans="1:9">
      <c r="A961" s="355" t="s">
        <v>3606</v>
      </c>
      <c r="B961" s="355"/>
      <c r="C961" s="355" t="s">
        <v>3606</v>
      </c>
      <c r="D961" s="355" t="s">
        <v>1028</v>
      </c>
      <c r="E961" s="350" t="s">
        <v>1016</v>
      </c>
      <c r="F961" s="355" t="s">
        <v>1018</v>
      </c>
      <c r="G961" s="350" t="s">
        <v>1023</v>
      </c>
      <c r="H961" s="350" t="s">
        <v>102</v>
      </c>
      <c r="I961" s="356">
        <v>120000000</v>
      </c>
    </row>
    <row r="962" spans="1:9">
      <c r="A962" s="355" t="s">
        <v>3606</v>
      </c>
      <c r="B962" s="355"/>
      <c r="C962" s="355" t="s">
        <v>3606</v>
      </c>
      <c r="D962" s="355" t="s">
        <v>1028</v>
      </c>
      <c r="E962" s="350" t="s">
        <v>1016</v>
      </c>
      <c r="F962" s="355" t="s">
        <v>1018</v>
      </c>
      <c r="G962" s="350" t="s">
        <v>1057</v>
      </c>
      <c r="H962" s="350" t="s">
        <v>495</v>
      </c>
      <c r="I962" s="356">
        <v>23600000</v>
      </c>
    </row>
    <row r="963" spans="1:9">
      <c r="A963" s="355" t="s">
        <v>3606</v>
      </c>
      <c r="B963" s="355"/>
      <c r="C963" s="355" t="s">
        <v>3606</v>
      </c>
      <c r="D963" s="355" t="s">
        <v>1028</v>
      </c>
      <c r="E963" s="350" t="s">
        <v>1016</v>
      </c>
      <c r="F963" s="355" t="s">
        <v>1018</v>
      </c>
      <c r="G963" s="350" t="s">
        <v>1065</v>
      </c>
      <c r="H963" s="350" t="s">
        <v>103</v>
      </c>
      <c r="I963" s="356">
        <v>105400000</v>
      </c>
    </row>
    <row r="964" spans="1:9">
      <c r="A964" s="355" t="s">
        <v>3606</v>
      </c>
      <c r="B964" s="355"/>
      <c r="C964" s="355" t="s">
        <v>3606</v>
      </c>
      <c r="D964" s="355" t="s">
        <v>1028</v>
      </c>
      <c r="E964" s="350" t="s">
        <v>1016</v>
      </c>
      <c r="F964" s="355" t="s">
        <v>1018</v>
      </c>
      <c r="G964" s="350" t="s">
        <v>1067</v>
      </c>
      <c r="H964" s="350" t="s">
        <v>194</v>
      </c>
      <c r="I964" s="356">
        <v>61940000</v>
      </c>
    </row>
    <row r="965" spans="1:9">
      <c r="A965" s="349"/>
      <c r="B965" s="349"/>
      <c r="C965" s="349"/>
      <c r="D965" s="349"/>
      <c r="E965" s="349"/>
      <c r="F965" s="349"/>
      <c r="G965" s="349"/>
      <c r="H965" s="350"/>
      <c r="I965" s="351"/>
    </row>
    <row r="966" spans="1:9">
      <c r="A966" s="355" t="s">
        <v>3606</v>
      </c>
      <c r="B966" s="355"/>
      <c r="C966" s="355" t="s">
        <v>3606</v>
      </c>
      <c r="D966" s="355" t="s">
        <v>1028</v>
      </c>
      <c r="E966" s="350" t="s">
        <v>1016</v>
      </c>
      <c r="F966" s="355" t="s">
        <v>1020</v>
      </c>
      <c r="G966" s="350"/>
      <c r="H966" s="350" t="s">
        <v>196</v>
      </c>
      <c r="I966" s="356">
        <v>12500000</v>
      </c>
    </row>
    <row r="967" spans="1:9">
      <c r="A967" s="355" t="s">
        <v>3606</v>
      </c>
      <c r="B967" s="355"/>
      <c r="C967" s="355" t="s">
        <v>3606</v>
      </c>
      <c r="D967" s="355" t="s">
        <v>1028</v>
      </c>
      <c r="E967" s="350" t="s">
        <v>1016</v>
      </c>
      <c r="F967" s="355" t="s">
        <v>1020</v>
      </c>
      <c r="G967" s="350" t="s">
        <v>1055</v>
      </c>
      <c r="H967" s="350" t="s">
        <v>197</v>
      </c>
      <c r="I967" s="356">
        <v>12500000</v>
      </c>
    </row>
    <row r="968" spans="1:9">
      <c r="A968" s="349"/>
      <c r="B968" s="349"/>
      <c r="C968" s="349"/>
      <c r="D968" s="349"/>
      <c r="E968" s="349"/>
      <c r="F968" s="349"/>
      <c r="G968" s="349"/>
      <c r="H968" s="350"/>
      <c r="I968" s="351"/>
    </row>
    <row r="969" spans="1:9" ht="30">
      <c r="A969" s="355" t="s">
        <v>3606</v>
      </c>
      <c r="B969" s="355"/>
      <c r="C969" s="355" t="s">
        <v>3606</v>
      </c>
      <c r="D969" s="355" t="s">
        <v>1028</v>
      </c>
      <c r="E969" s="350" t="s">
        <v>1016</v>
      </c>
      <c r="F969" s="355" t="s">
        <v>1057</v>
      </c>
      <c r="G969" s="350"/>
      <c r="H969" s="350" t="s">
        <v>111</v>
      </c>
      <c r="I969" s="356">
        <v>15500000</v>
      </c>
    </row>
    <row r="970" spans="1:9">
      <c r="A970" s="355" t="s">
        <v>3606</v>
      </c>
      <c r="B970" s="355"/>
      <c r="C970" s="355" t="s">
        <v>3606</v>
      </c>
      <c r="D970" s="355" t="s">
        <v>1028</v>
      </c>
      <c r="E970" s="350" t="s">
        <v>1016</v>
      </c>
      <c r="F970" s="355" t="s">
        <v>1057</v>
      </c>
      <c r="G970" s="350" t="s">
        <v>1016</v>
      </c>
      <c r="H970" s="350" t="s">
        <v>761</v>
      </c>
      <c r="I970" s="356">
        <v>15500000</v>
      </c>
    </row>
    <row r="971" spans="1:9">
      <c r="A971" s="349"/>
      <c r="B971" s="349"/>
      <c r="C971" s="349"/>
      <c r="D971" s="349"/>
      <c r="E971" s="349"/>
      <c r="F971" s="349"/>
      <c r="G971" s="349"/>
      <c r="H971" s="350"/>
      <c r="I971" s="351"/>
    </row>
    <row r="972" spans="1:9" ht="45">
      <c r="A972" s="355" t="s">
        <v>3606</v>
      </c>
      <c r="B972" s="355" t="s">
        <v>1060</v>
      </c>
      <c r="C972" s="355" t="s">
        <v>3606</v>
      </c>
      <c r="D972" s="355" t="s">
        <v>1028</v>
      </c>
      <c r="E972" s="350" t="s">
        <v>1016</v>
      </c>
      <c r="F972" s="355" t="s">
        <v>1030</v>
      </c>
      <c r="G972" s="350"/>
      <c r="H972" s="350" t="s">
        <v>508</v>
      </c>
      <c r="I972" s="356">
        <v>60000000</v>
      </c>
    </row>
    <row r="973" spans="1:9">
      <c r="A973" s="355" t="s">
        <v>3606</v>
      </c>
      <c r="B973" s="355" t="s">
        <v>1060</v>
      </c>
      <c r="C973" s="355" t="s">
        <v>3606</v>
      </c>
      <c r="D973" s="355" t="s">
        <v>1028</v>
      </c>
      <c r="E973" s="350" t="s">
        <v>1016</v>
      </c>
      <c r="F973" s="355" t="s">
        <v>1030</v>
      </c>
      <c r="G973" s="350" t="s">
        <v>1018</v>
      </c>
      <c r="H973" s="350" t="s">
        <v>509</v>
      </c>
      <c r="I973" s="356">
        <v>60000000</v>
      </c>
    </row>
    <row r="974" spans="1:9">
      <c r="A974" s="349"/>
      <c r="B974" s="349"/>
      <c r="C974" s="349"/>
      <c r="D974" s="349"/>
      <c r="E974" s="349"/>
      <c r="F974" s="349"/>
      <c r="G974" s="349"/>
      <c r="H974" s="350"/>
      <c r="I974" s="351"/>
    </row>
    <row r="975" spans="1:9" ht="30">
      <c r="A975" s="355" t="s">
        <v>3606</v>
      </c>
      <c r="B975" s="355" t="s">
        <v>1028</v>
      </c>
      <c r="C975" s="355" t="s">
        <v>3606</v>
      </c>
      <c r="D975" s="355" t="s">
        <v>1028</v>
      </c>
      <c r="E975" s="350" t="s">
        <v>1016</v>
      </c>
      <c r="F975" s="355" t="s">
        <v>1030</v>
      </c>
      <c r="G975" s="350"/>
      <c r="H975" s="350" t="s">
        <v>523</v>
      </c>
      <c r="I975" s="356">
        <v>10000000</v>
      </c>
    </row>
    <row r="976" spans="1:9">
      <c r="A976" s="355" t="s">
        <v>3606</v>
      </c>
      <c r="B976" s="355" t="s">
        <v>1028</v>
      </c>
      <c r="C976" s="355" t="s">
        <v>3606</v>
      </c>
      <c r="D976" s="355" t="s">
        <v>1028</v>
      </c>
      <c r="E976" s="350" t="s">
        <v>1016</v>
      </c>
      <c r="F976" s="355" t="s">
        <v>1030</v>
      </c>
      <c r="G976" s="350" t="s">
        <v>1023</v>
      </c>
      <c r="H976" s="350" t="s">
        <v>3860</v>
      </c>
      <c r="I976" s="356">
        <v>10000000</v>
      </c>
    </row>
    <row r="977" spans="1:9">
      <c r="A977" s="349"/>
      <c r="B977" s="349"/>
      <c r="C977" s="349"/>
      <c r="D977" s="349"/>
      <c r="E977" s="349"/>
      <c r="F977" s="349"/>
      <c r="G977" s="349"/>
      <c r="H977" s="350"/>
      <c r="I977" s="351"/>
    </row>
    <row r="978" spans="1:9">
      <c r="A978" s="355" t="s">
        <v>3606</v>
      </c>
      <c r="B978" s="355" t="s">
        <v>1025</v>
      </c>
      <c r="C978" s="355" t="s">
        <v>3606</v>
      </c>
      <c r="D978" s="355" t="s">
        <v>1028</v>
      </c>
      <c r="E978" s="350" t="s">
        <v>1016</v>
      </c>
      <c r="F978" s="355" t="s">
        <v>1030</v>
      </c>
      <c r="G978" s="350"/>
      <c r="H978" s="350" t="s">
        <v>536</v>
      </c>
      <c r="I978" s="356">
        <v>160000000</v>
      </c>
    </row>
    <row r="979" spans="1:9" ht="30">
      <c r="A979" s="355" t="s">
        <v>3606</v>
      </c>
      <c r="B979" s="355" t="s">
        <v>1025</v>
      </c>
      <c r="C979" s="355" t="s">
        <v>3606</v>
      </c>
      <c r="D979" s="355" t="s">
        <v>1028</v>
      </c>
      <c r="E979" s="350" t="s">
        <v>1016</v>
      </c>
      <c r="F979" s="355" t="s">
        <v>1030</v>
      </c>
      <c r="G979" s="350" t="s">
        <v>1018</v>
      </c>
      <c r="H979" s="350" t="s">
        <v>537</v>
      </c>
      <c r="I979" s="356">
        <v>60000000</v>
      </c>
    </row>
    <row r="980" spans="1:9" ht="30">
      <c r="A980" s="355" t="s">
        <v>3606</v>
      </c>
      <c r="B980" s="355" t="s">
        <v>1025</v>
      </c>
      <c r="C980" s="355" t="s">
        <v>3606</v>
      </c>
      <c r="D980" s="355" t="s">
        <v>1028</v>
      </c>
      <c r="E980" s="350" t="s">
        <v>1016</v>
      </c>
      <c r="F980" s="355" t="s">
        <v>1030</v>
      </c>
      <c r="G980" s="350" t="s">
        <v>1055</v>
      </c>
      <c r="H980" s="350" t="s">
        <v>538</v>
      </c>
      <c r="I980" s="356">
        <v>100000000</v>
      </c>
    </row>
    <row r="981" spans="1:9">
      <c r="A981" s="349"/>
      <c r="B981" s="349"/>
      <c r="C981" s="349"/>
      <c r="D981" s="349"/>
      <c r="E981" s="349"/>
      <c r="F981" s="349"/>
      <c r="G981" s="349"/>
      <c r="H981" s="350"/>
      <c r="I981" s="351"/>
    </row>
    <row r="982" spans="1:9" ht="30">
      <c r="A982" s="355" t="s">
        <v>3606</v>
      </c>
      <c r="B982" s="355" t="s">
        <v>1060</v>
      </c>
      <c r="C982" s="355" t="s">
        <v>3606</v>
      </c>
      <c r="D982" s="355" t="s">
        <v>1028</v>
      </c>
      <c r="E982" s="350" t="s">
        <v>1016</v>
      </c>
      <c r="F982" s="355" t="s">
        <v>1061</v>
      </c>
      <c r="G982" s="350"/>
      <c r="H982" s="350" t="s">
        <v>510</v>
      </c>
      <c r="I982" s="356">
        <v>439000000</v>
      </c>
    </row>
    <row r="983" spans="1:9" ht="30">
      <c r="A983" s="355" t="s">
        <v>3606</v>
      </c>
      <c r="B983" s="355" t="s">
        <v>1060</v>
      </c>
      <c r="C983" s="355" t="s">
        <v>3606</v>
      </c>
      <c r="D983" s="355" t="s">
        <v>1028</v>
      </c>
      <c r="E983" s="350" t="s">
        <v>1016</v>
      </c>
      <c r="F983" s="355" t="s">
        <v>1061</v>
      </c>
      <c r="G983" s="350" t="s">
        <v>1018</v>
      </c>
      <c r="H983" s="350" t="s">
        <v>511</v>
      </c>
      <c r="I983" s="356">
        <v>24000000</v>
      </c>
    </row>
    <row r="984" spans="1:9" ht="30">
      <c r="A984" s="355" t="s">
        <v>3606</v>
      </c>
      <c r="B984" s="355" t="s">
        <v>1060</v>
      </c>
      <c r="C984" s="355" t="s">
        <v>3606</v>
      </c>
      <c r="D984" s="355" t="s">
        <v>1028</v>
      </c>
      <c r="E984" s="350" t="s">
        <v>1016</v>
      </c>
      <c r="F984" s="355" t="s">
        <v>1061</v>
      </c>
      <c r="G984" s="350" t="s">
        <v>1054</v>
      </c>
      <c r="H984" s="350" t="s">
        <v>512</v>
      </c>
      <c r="I984" s="356">
        <v>70000000</v>
      </c>
    </row>
    <row r="985" spans="1:9" ht="30">
      <c r="A985" s="355" t="s">
        <v>3606</v>
      </c>
      <c r="B985" s="355" t="s">
        <v>1060</v>
      </c>
      <c r="C985" s="355" t="s">
        <v>3606</v>
      </c>
      <c r="D985" s="355" t="s">
        <v>1028</v>
      </c>
      <c r="E985" s="350" t="s">
        <v>1016</v>
      </c>
      <c r="F985" s="355" t="s">
        <v>1061</v>
      </c>
      <c r="G985" s="350" t="s">
        <v>1023</v>
      </c>
      <c r="H985" s="350" t="s">
        <v>513</v>
      </c>
      <c r="I985" s="356">
        <v>40000000</v>
      </c>
    </row>
    <row r="986" spans="1:9" ht="30">
      <c r="A986" s="355" t="s">
        <v>3606</v>
      </c>
      <c r="B986" s="355" t="s">
        <v>1060</v>
      </c>
      <c r="C986" s="355" t="s">
        <v>3606</v>
      </c>
      <c r="D986" s="355" t="s">
        <v>1028</v>
      </c>
      <c r="E986" s="350" t="s">
        <v>1016</v>
      </c>
      <c r="F986" s="355" t="s">
        <v>1061</v>
      </c>
      <c r="G986" s="350" t="s">
        <v>1027</v>
      </c>
      <c r="H986" s="350" t="s">
        <v>514</v>
      </c>
      <c r="I986" s="356">
        <v>90000000</v>
      </c>
    </row>
    <row r="987" spans="1:9">
      <c r="A987" s="355" t="s">
        <v>3606</v>
      </c>
      <c r="B987" s="355" t="s">
        <v>1060</v>
      </c>
      <c r="C987" s="355" t="s">
        <v>3606</v>
      </c>
      <c r="D987" s="355" t="s">
        <v>1028</v>
      </c>
      <c r="E987" s="350" t="s">
        <v>1016</v>
      </c>
      <c r="F987" s="355" t="s">
        <v>1061</v>
      </c>
      <c r="G987" s="350" t="s">
        <v>1058</v>
      </c>
      <c r="H987" s="350" t="s">
        <v>121</v>
      </c>
      <c r="I987" s="356">
        <v>40000000</v>
      </c>
    </row>
    <row r="988" spans="1:9" ht="30">
      <c r="A988" s="355" t="s">
        <v>3606</v>
      </c>
      <c r="B988" s="355" t="s">
        <v>1060</v>
      </c>
      <c r="C988" s="355" t="s">
        <v>3606</v>
      </c>
      <c r="D988" s="355" t="s">
        <v>1028</v>
      </c>
      <c r="E988" s="350" t="s">
        <v>1016</v>
      </c>
      <c r="F988" s="355" t="s">
        <v>1061</v>
      </c>
      <c r="G988" s="350" t="s">
        <v>1059</v>
      </c>
      <c r="H988" s="350" t="s">
        <v>515</v>
      </c>
      <c r="I988" s="356">
        <v>60000000</v>
      </c>
    </row>
    <row r="989" spans="1:9" ht="30">
      <c r="A989" s="355" t="s">
        <v>3606</v>
      </c>
      <c r="B989" s="355" t="s">
        <v>1060</v>
      </c>
      <c r="C989" s="355" t="s">
        <v>3606</v>
      </c>
      <c r="D989" s="355" t="s">
        <v>1028</v>
      </c>
      <c r="E989" s="350" t="s">
        <v>1016</v>
      </c>
      <c r="F989" s="355" t="s">
        <v>1061</v>
      </c>
      <c r="G989" s="350" t="s">
        <v>1060</v>
      </c>
      <c r="H989" s="350" t="s">
        <v>516</v>
      </c>
      <c r="I989" s="356">
        <v>115000000</v>
      </c>
    </row>
    <row r="990" spans="1:9">
      <c r="A990" s="349"/>
      <c r="B990" s="349"/>
      <c r="C990" s="349"/>
      <c r="D990" s="349"/>
      <c r="E990" s="349"/>
      <c r="F990" s="349"/>
      <c r="G990" s="349"/>
      <c r="H990" s="350"/>
      <c r="I990" s="351"/>
    </row>
    <row r="991" spans="1:9">
      <c r="A991" s="355" t="s">
        <v>3606</v>
      </c>
      <c r="B991" s="355" t="s">
        <v>1028</v>
      </c>
      <c r="C991" s="355" t="s">
        <v>3606</v>
      </c>
      <c r="D991" s="355" t="s">
        <v>1028</v>
      </c>
      <c r="E991" s="350" t="s">
        <v>1016</v>
      </c>
      <c r="F991" s="355" t="s">
        <v>1061</v>
      </c>
      <c r="G991" s="350"/>
      <c r="H991" s="350" t="s">
        <v>524</v>
      </c>
      <c r="I991" s="356">
        <v>240000000</v>
      </c>
    </row>
    <row r="992" spans="1:9">
      <c r="A992" s="355" t="s">
        <v>3606</v>
      </c>
      <c r="B992" s="355" t="s">
        <v>1028</v>
      </c>
      <c r="C992" s="355" t="s">
        <v>3606</v>
      </c>
      <c r="D992" s="355" t="s">
        <v>1028</v>
      </c>
      <c r="E992" s="350" t="s">
        <v>1016</v>
      </c>
      <c r="F992" s="355" t="s">
        <v>1061</v>
      </c>
      <c r="G992" s="350" t="s">
        <v>1016</v>
      </c>
      <c r="H992" s="350" t="s">
        <v>525</v>
      </c>
      <c r="I992" s="356">
        <v>20000000</v>
      </c>
    </row>
    <row r="993" spans="1:9">
      <c r="A993" s="355" t="s">
        <v>3606</v>
      </c>
      <c r="B993" s="355" t="s">
        <v>1028</v>
      </c>
      <c r="C993" s="355" t="s">
        <v>3606</v>
      </c>
      <c r="D993" s="355" t="s">
        <v>1028</v>
      </c>
      <c r="E993" s="350" t="s">
        <v>1016</v>
      </c>
      <c r="F993" s="355" t="s">
        <v>1061</v>
      </c>
      <c r="G993" s="350" t="s">
        <v>1018</v>
      </c>
      <c r="H993" s="350" t="s">
        <v>526</v>
      </c>
      <c r="I993" s="356">
        <v>25000000</v>
      </c>
    </row>
    <row r="994" spans="1:9" ht="30">
      <c r="A994" s="355" t="s">
        <v>3606</v>
      </c>
      <c r="B994" s="355" t="s">
        <v>1028</v>
      </c>
      <c r="C994" s="355" t="s">
        <v>3606</v>
      </c>
      <c r="D994" s="355" t="s">
        <v>1028</v>
      </c>
      <c r="E994" s="350" t="s">
        <v>1016</v>
      </c>
      <c r="F994" s="355" t="s">
        <v>1061</v>
      </c>
      <c r="G994" s="350" t="s">
        <v>1055</v>
      </c>
      <c r="H994" s="350" t="s">
        <v>527</v>
      </c>
      <c r="I994" s="356">
        <v>35000000</v>
      </c>
    </row>
    <row r="995" spans="1:9" ht="30">
      <c r="A995" s="355" t="s">
        <v>3606</v>
      </c>
      <c r="B995" s="355" t="s">
        <v>1028</v>
      </c>
      <c r="C995" s="355" t="s">
        <v>3606</v>
      </c>
      <c r="D995" s="355" t="s">
        <v>1028</v>
      </c>
      <c r="E995" s="350" t="s">
        <v>1016</v>
      </c>
      <c r="F995" s="355" t="s">
        <v>1061</v>
      </c>
      <c r="G995" s="350" t="s">
        <v>1022</v>
      </c>
      <c r="H995" s="350" t="s">
        <v>528</v>
      </c>
      <c r="I995" s="356">
        <v>160000000</v>
      </c>
    </row>
    <row r="996" spans="1:9">
      <c r="A996" s="349"/>
      <c r="B996" s="349"/>
      <c r="C996" s="349"/>
      <c r="D996" s="349"/>
      <c r="E996" s="349"/>
      <c r="F996" s="349"/>
      <c r="G996" s="349"/>
      <c r="H996" s="350"/>
      <c r="I996" s="351"/>
    </row>
    <row r="997" spans="1:9" ht="30">
      <c r="A997" s="355" t="s">
        <v>3606</v>
      </c>
      <c r="B997" s="355" t="s">
        <v>1028</v>
      </c>
      <c r="C997" s="355" t="s">
        <v>3606</v>
      </c>
      <c r="D997" s="355" t="s">
        <v>1028</v>
      </c>
      <c r="E997" s="350" t="s">
        <v>1016</v>
      </c>
      <c r="F997" s="355" t="s">
        <v>1062</v>
      </c>
      <c r="G997" s="350"/>
      <c r="H997" s="350" t="s">
        <v>529</v>
      </c>
      <c r="I997" s="356">
        <v>200000000</v>
      </c>
    </row>
    <row r="998" spans="1:9" ht="30">
      <c r="A998" s="355" t="s">
        <v>3606</v>
      </c>
      <c r="B998" s="355" t="s">
        <v>1028</v>
      </c>
      <c r="C998" s="355" t="s">
        <v>3606</v>
      </c>
      <c r="D998" s="355" t="s">
        <v>1028</v>
      </c>
      <c r="E998" s="350" t="s">
        <v>1016</v>
      </c>
      <c r="F998" s="355" t="s">
        <v>1062</v>
      </c>
      <c r="G998" s="350" t="s">
        <v>1018</v>
      </c>
      <c r="H998" s="350" t="s">
        <v>530</v>
      </c>
      <c r="I998" s="356">
        <v>85000000</v>
      </c>
    </row>
    <row r="999" spans="1:9" ht="30">
      <c r="A999" s="355" t="s">
        <v>3606</v>
      </c>
      <c r="B999" s="355" t="s">
        <v>1028</v>
      </c>
      <c r="C999" s="355" t="s">
        <v>3606</v>
      </c>
      <c r="D999" s="355" t="s">
        <v>1028</v>
      </c>
      <c r="E999" s="350" t="s">
        <v>1016</v>
      </c>
      <c r="F999" s="355" t="s">
        <v>1062</v>
      </c>
      <c r="G999" s="350" t="s">
        <v>1020</v>
      </c>
      <c r="H999" s="350" t="s">
        <v>531</v>
      </c>
      <c r="I999" s="356">
        <v>30000000</v>
      </c>
    </row>
    <row r="1000" spans="1:9" ht="30">
      <c r="A1000" s="355" t="s">
        <v>3606</v>
      </c>
      <c r="B1000" s="355" t="s">
        <v>1028</v>
      </c>
      <c r="C1000" s="355" t="s">
        <v>3606</v>
      </c>
      <c r="D1000" s="355" t="s">
        <v>1028</v>
      </c>
      <c r="E1000" s="350" t="s">
        <v>1016</v>
      </c>
      <c r="F1000" s="355" t="s">
        <v>1062</v>
      </c>
      <c r="G1000" s="350" t="s">
        <v>1055</v>
      </c>
      <c r="H1000" s="350" t="s">
        <v>532</v>
      </c>
      <c r="I1000" s="356">
        <v>85000000</v>
      </c>
    </row>
    <row r="1001" spans="1:9">
      <c r="A1001" s="349"/>
      <c r="B1001" s="349"/>
      <c r="C1001" s="349"/>
      <c r="D1001" s="349"/>
      <c r="E1001" s="349"/>
      <c r="F1001" s="349"/>
      <c r="G1001" s="349"/>
      <c r="H1001" s="350"/>
      <c r="I1001" s="351"/>
    </row>
    <row r="1002" spans="1:9" ht="30">
      <c r="A1002" s="355" t="s">
        <v>3606</v>
      </c>
      <c r="B1002" s="355" t="s">
        <v>1060</v>
      </c>
      <c r="C1002" s="355" t="s">
        <v>3606</v>
      </c>
      <c r="D1002" s="355" t="s">
        <v>1028</v>
      </c>
      <c r="E1002" s="350" t="s">
        <v>1016</v>
      </c>
      <c r="F1002" s="355" t="s">
        <v>1063</v>
      </c>
      <c r="G1002" s="350"/>
      <c r="H1002" s="350" t="s">
        <v>517</v>
      </c>
      <c r="I1002" s="356">
        <v>196000000</v>
      </c>
    </row>
    <row r="1003" spans="1:9">
      <c r="A1003" s="355" t="s">
        <v>3606</v>
      </c>
      <c r="B1003" s="355" t="s">
        <v>1060</v>
      </c>
      <c r="C1003" s="355" t="s">
        <v>3606</v>
      </c>
      <c r="D1003" s="355" t="s">
        <v>1028</v>
      </c>
      <c r="E1003" s="350" t="s">
        <v>1016</v>
      </c>
      <c r="F1003" s="355" t="s">
        <v>1063</v>
      </c>
      <c r="G1003" s="350" t="s">
        <v>1054</v>
      </c>
      <c r="H1003" s="350" t="s">
        <v>518</v>
      </c>
      <c r="I1003" s="356">
        <v>196000000</v>
      </c>
    </row>
    <row r="1004" spans="1:9">
      <c r="A1004" s="349"/>
      <c r="B1004" s="349"/>
      <c r="C1004" s="349"/>
      <c r="D1004" s="349"/>
      <c r="E1004" s="349"/>
      <c r="F1004" s="349"/>
      <c r="G1004" s="349"/>
      <c r="H1004" s="350"/>
      <c r="I1004" s="351"/>
    </row>
    <row r="1005" spans="1:9" ht="30">
      <c r="A1005" s="355" t="s">
        <v>3606</v>
      </c>
      <c r="B1005" s="355" t="s">
        <v>1028</v>
      </c>
      <c r="C1005" s="355" t="s">
        <v>3606</v>
      </c>
      <c r="D1005" s="355" t="s">
        <v>1028</v>
      </c>
      <c r="E1005" s="350" t="s">
        <v>1016</v>
      </c>
      <c r="F1005" s="355" t="s">
        <v>1063</v>
      </c>
      <c r="G1005" s="350"/>
      <c r="H1005" s="350" t="s">
        <v>533</v>
      </c>
      <c r="I1005" s="356">
        <v>500000000</v>
      </c>
    </row>
    <row r="1006" spans="1:9" ht="30">
      <c r="A1006" s="355" t="s">
        <v>3606</v>
      </c>
      <c r="B1006" s="355" t="s">
        <v>1028</v>
      </c>
      <c r="C1006" s="355" t="s">
        <v>3606</v>
      </c>
      <c r="D1006" s="355" t="s">
        <v>1028</v>
      </c>
      <c r="E1006" s="350" t="s">
        <v>1016</v>
      </c>
      <c r="F1006" s="355" t="s">
        <v>1063</v>
      </c>
      <c r="G1006" s="350" t="s">
        <v>1018</v>
      </c>
      <c r="H1006" s="350" t="s">
        <v>534</v>
      </c>
      <c r="I1006" s="356">
        <v>100000000</v>
      </c>
    </row>
    <row r="1007" spans="1:9">
      <c r="A1007" s="355" t="s">
        <v>3606</v>
      </c>
      <c r="B1007" s="355" t="s">
        <v>1028</v>
      </c>
      <c r="C1007" s="355" t="s">
        <v>3606</v>
      </c>
      <c r="D1007" s="355" t="s">
        <v>1028</v>
      </c>
      <c r="E1007" s="350" t="s">
        <v>1016</v>
      </c>
      <c r="F1007" s="355" t="s">
        <v>1063</v>
      </c>
      <c r="G1007" s="350" t="s">
        <v>1020</v>
      </c>
      <c r="H1007" s="350" t="s">
        <v>535</v>
      </c>
      <c r="I1007" s="356">
        <v>400000000</v>
      </c>
    </row>
    <row r="1008" spans="1:9">
      <c r="A1008" s="349"/>
      <c r="B1008" s="349"/>
      <c r="C1008" s="349"/>
      <c r="D1008" s="349"/>
      <c r="E1008" s="349"/>
      <c r="F1008" s="349"/>
      <c r="G1008" s="349"/>
      <c r="H1008" s="350"/>
      <c r="I1008" s="351"/>
    </row>
    <row r="1009" spans="1:9">
      <c r="A1009" s="355" t="s">
        <v>3606</v>
      </c>
      <c r="B1009" s="355" t="s">
        <v>1060</v>
      </c>
      <c r="C1009" s="355" t="s">
        <v>3606</v>
      </c>
      <c r="D1009" s="355" t="s">
        <v>1028</v>
      </c>
      <c r="E1009" s="350" t="s">
        <v>1016</v>
      </c>
      <c r="F1009" s="355" t="s">
        <v>1032</v>
      </c>
      <c r="G1009" s="350"/>
      <c r="H1009" s="350" t="s">
        <v>519</v>
      </c>
      <c r="I1009" s="356">
        <v>55000000</v>
      </c>
    </row>
    <row r="1010" spans="1:9" ht="30">
      <c r="A1010" s="355" t="s">
        <v>3606</v>
      </c>
      <c r="B1010" s="355" t="s">
        <v>1060</v>
      </c>
      <c r="C1010" s="355" t="s">
        <v>3606</v>
      </c>
      <c r="D1010" s="355" t="s">
        <v>1028</v>
      </c>
      <c r="E1010" s="350" t="s">
        <v>1016</v>
      </c>
      <c r="F1010" s="355" t="s">
        <v>1032</v>
      </c>
      <c r="G1010" s="350" t="s">
        <v>1020</v>
      </c>
      <c r="H1010" s="350" t="s">
        <v>520</v>
      </c>
      <c r="I1010" s="356">
        <v>55000000</v>
      </c>
    </row>
    <row r="1011" spans="1:9">
      <c r="A1011" s="349"/>
      <c r="B1011" s="349"/>
      <c r="C1011" s="349"/>
      <c r="D1011" s="349"/>
      <c r="E1011" s="349"/>
      <c r="F1011" s="349"/>
      <c r="G1011" s="349"/>
      <c r="H1011" s="350"/>
      <c r="I1011" s="351"/>
    </row>
    <row r="1012" spans="1:9" ht="30">
      <c r="A1012" s="355" t="s">
        <v>3606</v>
      </c>
      <c r="B1012" s="355" t="s">
        <v>1060</v>
      </c>
      <c r="C1012" s="355" t="s">
        <v>3606</v>
      </c>
      <c r="D1012" s="355" t="s">
        <v>1028</v>
      </c>
      <c r="E1012" s="350" t="s">
        <v>1016</v>
      </c>
      <c r="F1012" s="355" t="s">
        <v>1064</v>
      </c>
      <c r="G1012" s="350"/>
      <c r="H1012" s="350" t="s">
        <v>521</v>
      </c>
      <c r="I1012" s="356">
        <v>170000000</v>
      </c>
    </row>
    <row r="1013" spans="1:9">
      <c r="A1013" s="355" t="s">
        <v>3606</v>
      </c>
      <c r="B1013" s="355" t="s">
        <v>1060</v>
      </c>
      <c r="C1013" s="355" t="s">
        <v>3606</v>
      </c>
      <c r="D1013" s="355" t="s">
        <v>1028</v>
      </c>
      <c r="E1013" s="350" t="s">
        <v>1016</v>
      </c>
      <c r="F1013" s="355" t="s">
        <v>1064</v>
      </c>
      <c r="G1013" s="350" t="s">
        <v>1020</v>
      </c>
      <c r="H1013" s="350" t="s">
        <v>522</v>
      </c>
      <c r="I1013" s="356">
        <v>170000000</v>
      </c>
    </row>
    <row r="1014" spans="1:9">
      <c r="A1014" s="349"/>
      <c r="B1014" s="349"/>
      <c r="C1014" s="349"/>
      <c r="D1014" s="349"/>
      <c r="E1014" s="349"/>
      <c r="F1014" s="349"/>
      <c r="G1014" s="349"/>
      <c r="H1014" s="350"/>
      <c r="I1014" s="351"/>
    </row>
    <row r="1015" spans="1:9" ht="31.5">
      <c r="A1015" s="352" t="s">
        <v>3606</v>
      </c>
      <c r="B1015" s="352"/>
      <c r="C1015" s="352" t="s">
        <v>3606</v>
      </c>
      <c r="D1015" s="352" t="s">
        <v>1030</v>
      </c>
      <c r="E1015" s="353" t="s">
        <v>1016</v>
      </c>
      <c r="F1015" s="352"/>
      <c r="G1015" s="353"/>
      <c r="H1015" s="353" t="s">
        <v>539</v>
      </c>
      <c r="I1015" s="354">
        <v>17788405000</v>
      </c>
    </row>
    <row r="1016" spans="1:9">
      <c r="A1016" s="349"/>
      <c r="B1016" s="349"/>
      <c r="C1016" s="349"/>
      <c r="D1016" s="349"/>
      <c r="E1016" s="349"/>
      <c r="F1016" s="349"/>
      <c r="G1016" s="349"/>
      <c r="H1016" s="350"/>
      <c r="I1016" s="351"/>
    </row>
    <row r="1017" spans="1:9">
      <c r="A1017" s="355" t="s">
        <v>3606</v>
      </c>
      <c r="B1017" s="355"/>
      <c r="C1017" s="355" t="s">
        <v>3606</v>
      </c>
      <c r="D1017" s="355" t="s">
        <v>1030</v>
      </c>
      <c r="E1017" s="350" t="s">
        <v>1016</v>
      </c>
      <c r="F1017" s="355" t="s">
        <v>1016</v>
      </c>
      <c r="G1017" s="350"/>
      <c r="H1017" s="350" t="s">
        <v>85</v>
      </c>
      <c r="I1017" s="356">
        <v>1581637000</v>
      </c>
    </row>
    <row r="1018" spans="1:9">
      <c r="A1018" s="355" t="s">
        <v>3606</v>
      </c>
      <c r="B1018" s="355"/>
      <c r="C1018" s="355" t="s">
        <v>3606</v>
      </c>
      <c r="D1018" s="355" t="s">
        <v>1030</v>
      </c>
      <c r="E1018" s="350" t="s">
        <v>1016</v>
      </c>
      <c r="F1018" s="355" t="s">
        <v>1016</v>
      </c>
      <c r="G1018" s="350" t="s">
        <v>1016</v>
      </c>
      <c r="H1018" s="350" t="s">
        <v>86</v>
      </c>
      <c r="I1018" s="356">
        <v>12000000</v>
      </c>
    </row>
    <row r="1019" spans="1:9">
      <c r="A1019" s="355" t="s">
        <v>3606</v>
      </c>
      <c r="B1019" s="355"/>
      <c r="C1019" s="355" t="s">
        <v>3606</v>
      </c>
      <c r="D1019" s="355" t="s">
        <v>1030</v>
      </c>
      <c r="E1019" s="350" t="s">
        <v>1016</v>
      </c>
      <c r="F1019" s="355" t="s">
        <v>1016</v>
      </c>
      <c r="G1019" s="350" t="s">
        <v>1018</v>
      </c>
      <c r="H1019" s="350" t="s">
        <v>87</v>
      </c>
      <c r="I1019" s="356">
        <v>150110000</v>
      </c>
    </row>
    <row r="1020" spans="1:9" ht="30">
      <c r="A1020" s="355" t="s">
        <v>3606</v>
      </c>
      <c r="B1020" s="355"/>
      <c r="C1020" s="355" t="s">
        <v>3606</v>
      </c>
      <c r="D1020" s="355" t="s">
        <v>1030</v>
      </c>
      <c r="E1020" s="350" t="s">
        <v>1016</v>
      </c>
      <c r="F1020" s="355" t="s">
        <v>1016</v>
      </c>
      <c r="G1020" s="350" t="s">
        <v>1022</v>
      </c>
      <c r="H1020" s="350" t="s">
        <v>88</v>
      </c>
      <c r="I1020" s="356">
        <v>7500000</v>
      </c>
    </row>
    <row r="1021" spans="1:9">
      <c r="A1021" s="355" t="s">
        <v>3606</v>
      </c>
      <c r="B1021" s="355"/>
      <c r="C1021" s="355" t="s">
        <v>3606</v>
      </c>
      <c r="D1021" s="355" t="s">
        <v>1030</v>
      </c>
      <c r="E1021" s="350" t="s">
        <v>1016</v>
      </c>
      <c r="F1021" s="355" t="s">
        <v>1016</v>
      </c>
      <c r="G1021" s="350" t="s">
        <v>1023</v>
      </c>
      <c r="H1021" s="350" t="s">
        <v>89</v>
      </c>
      <c r="I1021" s="356">
        <v>168415000</v>
      </c>
    </row>
    <row r="1022" spans="1:9">
      <c r="A1022" s="355" t="s">
        <v>3606</v>
      </c>
      <c r="B1022" s="355"/>
      <c r="C1022" s="355" t="s">
        <v>3606</v>
      </c>
      <c r="D1022" s="355" t="s">
        <v>1030</v>
      </c>
      <c r="E1022" s="350" t="s">
        <v>1016</v>
      </c>
      <c r="F1022" s="355" t="s">
        <v>1016</v>
      </c>
      <c r="G1022" s="350" t="s">
        <v>1025</v>
      </c>
      <c r="H1022" s="350" t="s">
        <v>90</v>
      </c>
      <c r="I1022" s="356">
        <v>53853000</v>
      </c>
    </row>
    <row r="1023" spans="1:9">
      <c r="A1023" s="355" t="s">
        <v>3606</v>
      </c>
      <c r="B1023" s="355"/>
      <c r="C1023" s="355" t="s">
        <v>3606</v>
      </c>
      <c r="D1023" s="355" t="s">
        <v>1030</v>
      </c>
      <c r="E1023" s="350" t="s">
        <v>1016</v>
      </c>
      <c r="F1023" s="355" t="s">
        <v>1016</v>
      </c>
      <c r="G1023" s="350" t="s">
        <v>1057</v>
      </c>
      <c r="H1023" s="350" t="s">
        <v>352</v>
      </c>
      <c r="I1023" s="356">
        <v>70210000</v>
      </c>
    </row>
    <row r="1024" spans="1:9">
      <c r="A1024" s="355" t="s">
        <v>3606</v>
      </c>
      <c r="B1024" s="355"/>
      <c r="C1024" s="355" t="s">
        <v>3606</v>
      </c>
      <c r="D1024" s="355" t="s">
        <v>1030</v>
      </c>
      <c r="E1024" s="350" t="s">
        <v>1016</v>
      </c>
      <c r="F1024" s="355" t="s">
        <v>1016</v>
      </c>
      <c r="G1024" s="350" t="s">
        <v>1027</v>
      </c>
      <c r="H1024" s="350" t="s">
        <v>91</v>
      </c>
      <c r="I1024" s="356">
        <v>90350000</v>
      </c>
    </row>
    <row r="1025" spans="1:9">
      <c r="A1025" s="355" t="s">
        <v>3606</v>
      </c>
      <c r="B1025" s="355"/>
      <c r="C1025" s="355" t="s">
        <v>3606</v>
      </c>
      <c r="D1025" s="355" t="s">
        <v>1030</v>
      </c>
      <c r="E1025" s="350" t="s">
        <v>1016</v>
      </c>
      <c r="F1025" s="355" t="s">
        <v>1016</v>
      </c>
      <c r="G1025" s="350" t="s">
        <v>1058</v>
      </c>
      <c r="H1025" s="350" t="s">
        <v>92</v>
      </c>
      <c r="I1025" s="356">
        <v>229743000</v>
      </c>
    </row>
    <row r="1026" spans="1:9">
      <c r="A1026" s="355" t="s">
        <v>3606</v>
      </c>
      <c r="B1026" s="355"/>
      <c r="C1026" s="355" t="s">
        <v>3606</v>
      </c>
      <c r="D1026" s="355" t="s">
        <v>1030</v>
      </c>
      <c r="E1026" s="350" t="s">
        <v>1016</v>
      </c>
      <c r="F1026" s="355" t="s">
        <v>1016</v>
      </c>
      <c r="G1026" s="350" t="s">
        <v>1059</v>
      </c>
      <c r="H1026" s="350" t="s">
        <v>93</v>
      </c>
      <c r="I1026" s="356">
        <v>36003000</v>
      </c>
    </row>
    <row r="1027" spans="1:9">
      <c r="A1027" s="355" t="s">
        <v>3606</v>
      </c>
      <c r="B1027" s="355"/>
      <c r="C1027" s="355" t="s">
        <v>3606</v>
      </c>
      <c r="D1027" s="355" t="s">
        <v>1030</v>
      </c>
      <c r="E1027" s="350" t="s">
        <v>1016</v>
      </c>
      <c r="F1027" s="355" t="s">
        <v>1016</v>
      </c>
      <c r="G1027" s="350" t="s">
        <v>1060</v>
      </c>
      <c r="H1027" s="350" t="s">
        <v>94</v>
      </c>
      <c r="I1027" s="356">
        <v>244750000</v>
      </c>
    </row>
    <row r="1028" spans="1:9">
      <c r="A1028" s="355" t="s">
        <v>3606</v>
      </c>
      <c r="B1028" s="355"/>
      <c r="C1028" s="355" t="s">
        <v>3606</v>
      </c>
      <c r="D1028" s="355" t="s">
        <v>1030</v>
      </c>
      <c r="E1028" s="350" t="s">
        <v>1016</v>
      </c>
      <c r="F1028" s="355" t="s">
        <v>1016</v>
      </c>
      <c r="G1028" s="350" t="s">
        <v>1030</v>
      </c>
      <c r="H1028" s="350" t="s">
        <v>96</v>
      </c>
      <c r="I1028" s="356">
        <v>38340000</v>
      </c>
    </row>
    <row r="1029" spans="1:9">
      <c r="A1029" s="355" t="s">
        <v>3606</v>
      </c>
      <c r="B1029" s="355"/>
      <c r="C1029" s="355" t="s">
        <v>3606</v>
      </c>
      <c r="D1029" s="355" t="s">
        <v>1030</v>
      </c>
      <c r="E1029" s="350" t="s">
        <v>1016</v>
      </c>
      <c r="F1029" s="355" t="s">
        <v>1016</v>
      </c>
      <c r="G1029" s="350" t="s">
        <v>1062</v>
      </c>
      <c r="H1029" s="350" t="s">
        <v>97</v>
      </c>
      <c r="I1029" s="356">
        <v>85635000</v>
      </c>
    </row>
    <row r="1030" spans="1:9">
      <c r="A1030" s="355" t="s">
        <v>3606</v>
      </c>
      <c r="B1030" s="355"/>
      <c r="C1030" s="355" t="s">
        <v>3606</v>
      </c>
      <c r="D1030" s="355" t="s">
        <v>1030</v>
      </c>
      <c r="E1030" s="350" t="s">
        <v>1016</v>
      </c>
      <c r="F1030" s="355" t="s">
        <v>1016</v>
      </c>
      <c r="G1030" s="350" t="s">
        <v>1063</v>
      </c>
      <c r="H1030" s="350" t="s">
        <v>98</v>
      </c>
      <c r="I1030" s="356">
        <v>244466000</v>
      </c>
    </row>
    <row r="1031" spans="1:9">
      <c r="A1031" s="355" t="s">
        <v>3606</v>
      </c>
      <c r="B1031" s="355"/>
      <c r="C1031" s="355" t="s">
        <v>3606</v>
      </c>
      <c r="D1031" s="355" t="s">
        <v>1030</v>
      </c>
      <c r="E1031" s="350" t="s">
        <v>1016</v>
      </c>
      <c r="F1031" s="355" t="s">
        <v>1016</v>
      </c>
      <c r="G1031" s="350" t="s">
        <v>1032</v>
      </c>
      <c r="H1031" s="350" t="s">
        <v>99</v>
      </c>
      <c r="I1031" s="356">
        <v>150262000</v>
      </c>
    </row>
    <row r="1032" spans="1:9">
      <c r="A1032" s="349"/>
      <c r="B1032" s="349"/>
      <c r="C1032" s="349"/>
      <c r="D1032" s="349"/>
      <c r="E1032" s="349"/>
      <c r="F1032" s="349"/>
      <c r="G1032" s="349"/>
      <c r="H1032" s="350"/>
      <c r="I1032" s="351"/>
    </row>
    <row r="1033" spans="1:9">
      <c r="A1033" s="355" t="s">
        <v>3606</v>
      </c>
      <c r="B1033" s="355"/>
      <c r="C1033" s="355" t="s">
        <v>3606</v>
      </c>
      <c r="D1033" s="355" t="s">
        <v>1030</v>
      </c>
      <c r="E1033" s="350" t="s">
        <v>1016</v>
      </c>
      <c r="F1033" s="355" t="s">
        <v>1018</v>
      </c>
      <c r="G1033" s="350"/>
      <c r="H1033" s="350" t="s">
        <v>100</v>
      </c>
      <c r="I1033" s="356">
        <v>1209175000</v>
      </c>
    </row>
    <row r="1034" spans="1:9">
      <c r="A1034" s="355" t="s">
        <v>3606</v>
      </c>
      <c r="B1034" s="355"/>
      <c r="C1034" s="355" t="s">
        <v>3606</v>
      </c>
      <c r="D1034" s="355" t="s">
        <v>1030</v>
      </c>
      <c r="E1034" s="350" t="s">
        <v>1016</v>
      </c>
      <c r="F1034" s="355" t="s">
        <v>1018</v>
      </c>
      <c r="G1034" s="350" t="s">
        <v>1055</v>
      </c>
      <c r="H1034" s="350" t="s">
        <v>101</v>
      </c>
      <c r="I1034" s="356">
        <v>845825000</v>
      </c>
    </row>
    <row r="1035" spans="1:9">
      <c r="A1035" s="355" t="s">
        <v>3606</v>
      </c>
      <c r="B1035" s="355"/>
      <c r="C1035" s="355" t="s">
        <v>3606</v>
      </c>
      <c r="D1035" s="355" t="s">
        <v>1030</v>
      </c>
      <c r="E1035" s="350" t="s">
        <v>1016</v>
      </c>
      <c r="F1035" s="355" t="s">
        <v>1018</v>
      </c>
      <c r="G1035" s="350" t="s">
        <v>1027</v>
      </c>
      <c r="H1035" s="350" t="s">
        <v>193</v>
      </c>
      <c r="I1035" s="356">
        <v>88700000</v>
      </c>
    </row>
    <row r="1036" spans="1:9">
      <c r="A1036" s="355" t="s">
        <v>3606</v>
      </c>
      <c r="B1036" s="355"/>
      <c r="C1036" s="355" t="s">
        <v>3606</v>
      </c>
      <c r="D1036" s="355" t="s">
        <v>1030</v>
      </c>
      <c r="E1036" s="350" t="s">
        <v>1016</v>
      </c>
      <c r="F1036" s="355" t="s">
        <v>1018</v>
      </c>
      <c r="G1036" s="350" t="s">
        <v>1065</v>
      </c>
      <c r="H1036" s="350" t="s">
        <v>103</v>
      </c>
      <c r="I1036" s="356">
        <v>220000000</v>
      </c>
    </row>
    <row r="1037" spans="1:9">
      <c r="A1037" s="355" t="s">
        <v>3606</v>
      </c>
      <c r="B1037" s="355"/>
      <c r="C1037" s="355" t="s">
        <v>3606</v>
      </c>
      <c r="D1037" s="355" t="s">
        <v>1030</v>
      </c>
      <c r="E1037" s="350" t="s">
        <v>1016</v>
      </c>
      <c r="F1037" s="355" t="s">
        <v>1018</v>
      </c>
      <c r="G1037" s="350" t="s">
        <v>1067</v>
      </c>
      <c r="H1037" s="350" t="s">
        <v>194</v>
      </c>
      <c r="I1037" s="356">
        <v>54650000</v>
      </c>
    </row>
    <row r="1038" spans="1:9">
      <c r="A1038" s="349"/>
      <c r="B1038" s="349"/>
      <c r="C1038" s="349"/>
      <c r="D1038" s="349"/>
      <c r="E1038" s="349"/>
      <c r="F1038" s="349"/>
      <c r="G1038" s="349"/>
      <c r="H1038" s="350"/>
      <c r="I1038" s="351"/>
    </row>
    <row r="1039" spans="1:9">
      <c r="A1039" s="355" t="s">
        <v>3606</v>
      </c>
      <c r="B1039" s="355"/>
      <c r="C1039" s="355" t="s">
        <v>3606</v>
      </c>
      <c r="D1039" s="355" t="s">
        <v>1030</v>
      </c>
      <c r="E1039" s="350" t="s">
        <v>1016</v>
      </c>
      <c r="F1039" s="355" t="s">
        <v>1020</v>
      </c>
      <c r="G1039" s="350"/>
      <c r="H1039" s="350" t="s">
        <v>196</v>
      </c>
      <c r="I1039" s="356">
        <v>128750000</v>
      </c>
    </row>
    <row r="1040" spans="1:9">
      <c r="A1040" s="355" t="s">
        <v>3606</v>
      </c>
      <c r="B1040" s="355"/>
      <c r="C1040" s="355" t="s">
        <v>3606</v>
      </c>
      <c r="D1040" s="355" t="s">
        <v>1030</v>
      </c>
      <c r="E1040" s="350" t="s">
        <v>1016</v>
      </c>
      <c r="F1040" s="355" t="s">
        <v>1020</v>
      </c>
      <c r="G1040" s="350" t="s">
        <v>1055</v>
      </c>
      <c r="H1040" s="350" t="s">
        <v>197</v>
      </c>
      <c r="I1040" s="356">
        <v>128750000</v>
      </c>
    </row>
    <row r="1041" spans="1:9">
      <c r="A1041" s="349"/>
      <c r="B1041" s="349"/>
      <c r="C1041" s="349"/>
      <c r="D1041" s="349"/>
      <c r="E1041" s="349"/>
      <c r="F1041" s="349"/>
      <c r="G1041" s="349"/>
      <c r="H1041" s="350"/>
      <c r="I1041" s="351"/>
    </row>
    <row r="1042" spans="1:9">
      <c r="A1042" s="355" t="s">
        <v>3606</v>
      </c>
      <c r="B1042" s="355"/>
      <c r="C1042" s="355" t="s">
        <v>3606</v>
      </c>
      <c r="D1042" s="355" t="s">
        <v>1030</v>
      </c>
      <c r="E1042" s="350" t="s">
        <v>1016</v>
      </c>
      <c r="F1042" s="355" t="s">
        <v>1055</v>
      </c>
      <c r="G1042" s="350"/>
      <c r="H1042" s="350" t="s">
        <v>198</v>
      </c>
      <c r="I1042" s="356">
        <v>15000000</v>
      </c>
    </row>
    <row r="1043" spans="1:9">
      <c r="A1043" s="355" t="s">
        <v>3606</v>
      </c>
      <c r="B1043" s="355"/>
      <c r="C1043" s="355" t="s">
        <v>3606</v>
      </c>
      <c r="D1043" s="355" t="s">
        <v>1030</v>
      </c>
      <c r="E1043" s="350" t="s">
        <v>1016</v>
      </c>
      <c r="F1043" s="355" t="s">
        <v>1055</v>
      </c>
      <c r="G1043" s="350" t="s">
        <v>1016</v>
      </c>
      <c r="H1043" s="350" t="s">
        <v>199</v>
      </c>
      <c r="I1043" s="356">
        <v>15000000</v>
      </c>
    </row>
    <row r="1044" spans="1:9">
      <c r="A1044" s="349"/>
      <c r="B1044" s="349"/>
      <c r="C1044" s="349"/>
      <c r="D1044" s="349"/>
      <c r="E1044" s="349"/>
      <c r="F1044" s="349"/>
      <c r="G1044" s="349"/>
      <c r="H1044" s="350"/>
      <c r="I1044" s="351"/>
    </row>
    <row r="1045" spans="1:9" ht="30">
      <c r="A1045" s="355" t="s">
        <v>3606</v>
      </c>
      <c r="B1045" s="355"/>
      <c r="C1045" s="355" t="s">
        <v>3606</v>
      </c>
      <c r="D1045" s="355" t="s">
        <v>1030</v>
      </c>
      <c r="E1045" s="350" t="s">
        <v>1016</v>
      </c>
      <c r="F1045" s="355" t="s">
        <v>1022</v>
      </c>
      <c r="G1045" s="350"/>
      <c r="H1045" s="350" t="s">
        <v>106</v>
      </c>
      <c r="I1045" s="356">
        <v>28330000</v>
      </c>
    </row>
    <row r="1046" spans="1:9">
      <c r="A1046" s="355" t="s">
        <v>3606</v>
      </c>
      <c r="B1046" s="355"/>
      <c r="C1046" s="355" t="s">
        <v>3606</v>
      </c>
      <c r="D1046" s="355" t="s">
        <v>1030</v>
      </c>
      <c r="E1046" s="350" t="s">
        <v>1016</v>
      </c>
      <c r="F1046" s="355" t="s">
        <v>1022</v>
      </c>
      <c r="G1046" s="350" t="s">
        <v>1016</v>
      </c>
      <c r="H1046" s="350" t="s">
        <v>201</v>
      </c>
      <c r="I1046" s="356">
        <v>4000000</v>
      </c>
    </row>
    <row r="1047" spans="1:9">
      <c r="A1047" s="355" t="s">
        <v>3606</v>
      </c>
      <c r="B1047" s="355"/>
      <c r="C1047" s="355" t="s">
        <v>3606</v>
      </c>
      <c r="D1047" s="355" t="s">
        <v>1030</v>
      </c>
      <c r="E1047" s="350" t="s">
        <v>1016</v>
      </c>
      <c r="F1047" s="355" t="s">
        <v>1022</v>
      </c>
      <c r="G1047" s="350" t="s">
        <v>1054</v>
      </c>
      <c r="H1047" s="350" t="s">
        <v>108</v>
      </c>
      <c r="I1047" s="356">
        <v>7810000</v>
      </c>
    </row>
    <row r="1048" spans="1:9" ht="30">
      <c r="A1048" s="355" t="s">
        <v>3606</v>
      </c>
      <c r="B1048" s="355"/>
      <c r="C1048" s="355" t="s">
        <v>3606</v>
      </c>
      <c r="D1048" s="355" t="s">
        <v>1030</v>
      </c>
      <c r="E1048" s="350" t="s">
        <v>1016</v>
      </c>
      <c r="F1048" s="355" t="s">
        <v>1022</v>
      </c>
      <c r="G1048" s="350" t="s">
        <v>1055</v>
      </c>
      <c r="H1048" s="350" t="s">
        <v>109</v>
      </c>
      <c r="I1048" s="356">
        <v>11800000</v>
      </c>
    </row>
    <row r="1049" spans="1:9">
      <c r="A1049" s="355" t="s">
        <v>3606</v>
      </c>
      <c r="B1049" s="355"/>
      <c r="C1049" s="355" t="s">
        <v>3606</v>
      </c>
      <c r="D1049" s="355" t="s">
        <v>1030</v>
      </c>
      <c r="E1049" s="350" t="s">
        <v>1016</v>
      </c>
      <c r="F1049" s="355" t="s">
        <v>1022</v>
      </c>
      <c r="G1049" s="350" t="s">
        <v>1022</v>
      </c>
      <c r="H1049" s="350" t="s">
        <v>110</v>
      </c>
      <c r="I1049" s="356">
        <v>4720000</v>
      </c>
    </row>
    <row r="1050" spans="1:9">
      <c r="A1050" s="349"/>
      <c r="B1050" s="349"/>
      <c r="C1050" s="349"/>
      <c r="D1050" s="349"/>
      <c r="E1050" s="349"/>
      <c r="F1050" s="349"/>
      <c r="G1050" s="349"/>
      <c r="H1050" s="350"/>
      <c r="I1050" s="351"/>
    </row>
    <row r="1051" spans="1:9" ht="30">
      <c r="A1051" s="355" t="s">
        <v>3606</v>
      </c>
      <c r="B1051" s="355"/>
      <c r="C1051" s="355" t="s">
        <v>3606</v>
      </c>
      <c r="D1051" s="355" t="s">
        <v>1030</v>
      </c>
      <c r="E1051" s="350" t="s">
        <v>1016</v>
      </c>
      <c r="F1051" s="355" t="s">
        <v>1057</v>
      </c>
      <c r="G1051" s="350"/>
      <c r="H1051" s="350" t="s">
        <v>111</v>
      </c>
      <c r="I1051" s="356">
        <v>341797000</v>
      </c>
    </row>
    <row r="1052" spans="1:9" ht="30">
      <c r="A1052" s="355" t="s">
        <v>3606</v>
      </c>
      <c r="B1052" s="355"/>
      <c r="C1052" s="355" t="s">
        <v>3606</v>
      </c>
      <c r="D1052" s="355" t="s">
        <v>1030</v>
      </c>
      <c r="E1052" s="350" t="s">
        <v>1016</v>
      </c>
      <c r="F1052" s="355" t="s">
        <v>1057</v>
      </c>
      <c r="G1052" s="350" t="s">
        <v>1020</v>
      </c>
      <c r="H1052" s="350" t="s">
        <v>112</v>
      </c>
      <c r="I1052" s="356">
        <v>341797000</v>
      </c>
    </row>
    <row r="1053" spans="1:9">
      <c r="A1053" s="349"/>
      <c r="B1053" s="349"/>
      <c r="C1053" s="349"/>
      <c r="D1053" s="349"/>
      <c r="E1053" s="349"/>
      <c r="F1053" s="349"/>
      <c r="G1053" s="349"/>
      <c r="H1053" s="350"/>
      <c r="I1053" s="351"/>
    </row>
    <row r="1054" spans="1:9" ht="30">
      <c r="A1054" s="355" t="s">
        <v>3606</v>
      </c>
      <c r="B1054" s="355" t="s">
        <v>1030</v>
      </c>
      <c r="C1054" s="355" t="s">
        <v>3606</v>
      </c>
      <c r="D1054" s="355" t="s">
        <v>1030</v>
      </c>
      <c r="E1054" s="350" t="s">
        <v>1016</v>
      </c>
      <c r="F1054" s="355" t="s">
        <v>1030</v>
      </c>
      <c r="G1054" s="350"/>
      <c r="H1054" s="350" t="s">
        <v>3861</v>
      </c>
      <c r="I1054" s="356">
        <v>19350000</v>
      </c>
    </row>
    <row r="1055" spans="1:9">
      <c r="A1055" s="355" t="s">
        <v>3606</v>
      </c>
      <c r="B1055" s="355" t="s">
        <v>1030</v>
      </c>
      <c r="C1055" s="355" t="s">
        <v>3606</v>
      </c>
      <c r="D1055" s="355" t="s">
        <v>1030</v>
      </c>
      <c r="E1055" s="350" t="s">
        <v>1016</v>
      </c>
      <c r="F1055" s="355" t="s">
        <v>1030</v>
      </c>
      <c r="G1055" s="350" t="s">
        <v>1018</v>
      </c>
      <c r="H1055" s="350" t="s">
        <v>3862</v>
      </c>
      <c r="I1055" s="356">
        <v>19350000</v>
      </c>
    </row>
    <row r="1056" spans="1:9">
      <c r="A1056" s="349"/>
      <c r="B1056" s="349"/>
      <c r="C1056" s="349"/>
      <c r="D1056" s="349"/>
      <c r="E1056" s="349"/>
      <c r="F1056" s="349"/>
      <c r="G1056" s="349"/>
      <c r="H1056" s="350"/>
      <c r="I1056" s="351"/>
    </row>
    <row r="1057" spans="1:9" ht="30">
      <c r="A1057" s="355" t="s">
        <v>3606</v>
      </c>
      <c r="B1057" s="355" t="s">
        <v>1022</v>
      </c>
      <c r="C1057" s="355" t="s">
        <v>3606</v>
      </c>
      <c r="D1057" s="355" t="s">
        <v>1030</v>
      </c>
      <c r="E1057" s="350" t="s">
        <v>1016</v>
      </c>
      <c r="F1057" s="355" t="s">
        <v>1030</v>
      </c>
      <c r="G1057" s="350"/>
      <c r="H1057" s="350" t="s">
        <v>547</v>
      </c>
      <c r="I1057" s="356">
        <v>79350000</v>
      </c>
    </row>
    <row r="1058" spans="1:9">
      <c r="A1058" s="355" t="s">
        <v>3606</v>
      </c>
      <c r="B1058" s="355" t="s">
        <v>1022</v>
      </c>
      <c r="C1058" s="355" t="s">
        <v>3606</v>
      </c>
      <c r="D1058" s="355" t="s">
        <v>1030</v>
      </c>
      <c r="E1058" s="350" t="s">
        <v>1016</v>
      </c>
      <c r="F1058" s="355" t="s">
        <v>1030</v>
      </c>
      <c r="G1058" s="350" t="s">
        <v>1020</v>
      </c>
      <c r="H1058" s="350" t="s">
        <v>548</v>
      </c>
      <c r="I1058" s="356">
        <v>79350000</v>
      </c>
    </row>
    <row r="1059" spans="1:9">
      <c r="A1059" s="349"/>
      <c r="B1059" s="349"/>
      <c r="C1059" s="349"/>
      <c r="D1059" s="349"/>
      <c r="E1059" s="349"/>
      <c r="F1059" s="349"/>
      <c r="G1059" s="349"/>
      <c r="H1059" s="350"/>
      <c r="I1059" s="351"/>
    </row>
    <row r="1060" spans="1:9" ht="30">
      <c r="A1060" s="355" t="s">
        <v>3606</v>
      </c>
      <c r="B1060" s="355" t="s">
        <v>1030</v>
      </c>
      <c r="C1060" s="355" t="s">
        <v>3606</v>
      </c>
      <c r="D1060" s="355" t="s">
        <v>1030</v>
      </c>
      <c r="E1060" s="350" t="s">
        <v>1016</v>
      </c>
      <c r="F1060" s="355" t="s">
        <v>1061</v>
      </c>
      <c r="G1060" s="350"/>
      <c r="H1060" s="350" t="s">
        <v>542</v>
      </c>
      <c r="I1060" s="356">
        <v>586050000</v>
      </c>
    </row>
    <row r="1061" spans="1:9" ht="30">
      <c r="A1061" s="355" t="s">
        <v>3606</v>
      </c>
      <c r="B1061" s="355" t="s">
        <v>1030</v>
      </c>
      <c r="C1061" s="355" t="s">
        <v>3606</v>
      </c>
      <c r="D1061" s="355" t="s">
        <v>1030</v>
      </c>
      <c r="E1061" s="350" t="s">
        <v>1016</v>
      </c>
      <c r="F1061" s="355" t="s">
        <v>1061</v>
      </c>
      <c r="G1061" s="350" t="s">
        <v>1020</v>
      </c>
      <c r="H1061" s="350" t="s">
        <v>3863</v>
      </c>
      <c r="I1061" s="356">
        <v>540350000</v>
      </c>
    </row>
    <row r="1062" spans="1:9">
      <c r="A1062" s="355" t="s">
        <v>3606</v>
      </c>
      <c r="B1062" s="355" t="s">
        <v>1030</v>
      </c>
      <c r="C1062" s="355" t="s">
        <v>3606</v>
      </c>
      <c r="D1062" s="355" t="s">
        <v>1030</v>
      </c>
      <c r="E1062" s="350" t="s">
        <v>1016</v>
      </c>
      <c r="F1062" s="355" t="s">
        <v>1061</v>
      </c>
      <c r="G1062" s="350" t="s">
        <v>1022</v>
      </c>
      <c r="H1062" s="350" t="s">
        <v>3864</v>
      </c>
      <c r="I1062" s="356">
        <v>20350000</v>
      </c>
    </row>
    <row r="1063" spans="1:9">
      <c r="A1063" s="355" t="s">
        <v>3606</v>
      </c>
      <c r="B1063" s="355" t="s">
        <v>1030</v>
      </c>
      <c r="C1063" s="355" t="s">
        <v>3606</v>
      </c>
      <c r="D1063" s="355" t="s">
        <v>1030</v>
      </c>
      <c r="E1063" s="350" t="s">
        <v>1016</v>
      </c>
      <c r="F1063" s="355" t="s">
        <v>1061</v>
      </c>
      <c r="G1063" s="350" t="s">
        <v>1023</v>
      </c>
      <c r="H1063" s="350" t="s">
        <v>543</v>
      </c>
      <c r="I1063" s="356">
        <v>25350000</v>
      </c>
    </row>
    <row r="1064" spans="1:9">
      <c r="A1064" s="349"/>
      <c r="B1064" s="349"/>
      <c r="C1064" s="349"/>
      <c r="D1064" s="349"/>
      <c r="E1064" s="349"/>
      <c r="F1064" s="349"/>
      <c r="G1064" s="349"/>
      <c r="H1064" s="350"/>
      <c r="I1064" s="351"/>
    </row>
    <row r="1065" spans="1:9">
      <c r="A1065" s="355" t="s">
        <v>3606</v>
      </c>
      <c r="B1065" s="355" t="s">
        <v>1023</v>
      </c>
      <c r="C1065" s="355" t="s">
        <v>3606</v>
      </c>
      <c r="D1065" s="355" t="s">
        <v>1030</v>
      </c>
      <c r="E1065" s="350" t="s">
        <v>1016</v>
      </c>
      <c r="F1065" s="355" t="s">
        <v>1061</v>
      </c>
      <c r="G1065" s="350"/>
      <c r="H1065" s="350" t="s">
        <v>563</v>
      </c>
      <c r="I1065" s="356">
        <v>375000000</v>
      </c>
    </row>
    <row r="1066" spans="1:9" ht="30">
      <c r="A1066" s="355" t="s">
        <v>3606</v>
      </c>
      <c r="B1066" s="355" t="s">
        <v>1023</v>
      </c>
      <c r="C1066" s="355" t="s">
        <v>3606</v>
      </c>
      <c r="D1066" s="355" t="s">
        <v>1030</v>
      </c>
      <c r="E1066" s="350" t="s">
        <v>1016</v>
      </c>
      <c r="F1066" s="355" t="s">
        <v>1061</v>
      </c>
      <c r="G1066" s="350" t="s">
        <v>1016</v>
      </c>
      <c r="H1066" s="350" t="s">
        <v>564</v>
      </c>
      <c r="I1066" s="356">
        <v>75000000</v>
      </c>
    </row>
    <row r="1067" spans="1:9" ht="30">
      <c r="A1067" s="355" t="s">
        <v>3606</v>
      </c>
      <c r="B1067" s="355" t="s">
        <v>1023</v>
      </c>
      <c r="C1067" s="355" t="s">
        <v>3606</v>
      </c>
      <c r="D1067" s="355" t="s">
        <v>1030</v>
      </c>
      <c r="E1067" s="350" t="s">
        <v>1016</v>
      </c>
      <c r="F1067" s="355" t="s">
        <v>1061</v>
      </c>
      <c r="G1067" s="350" t="s">
        <v>1018</v>
      </c>
      <c r="H1067" s="350" t="s">
        <v>3865</v>
      </c>
      <c r="I1067" s="356">
        <v>240000000</v>
      </c>
    </row>
    <row r="1068" spans="1:9">
      <c r="A1068" s="355" t="s">
        <v>3606</v>
      </c>
      <c r="B1068" s="355" t="s">
        <v>1023</v>
      </c>
      <c r="C1068" s="355" t="s">
        <v>3606</v>
      </c>
      <c r="D1068" s="355" t="s">
        <v>1030</v>
      </c>
      <c r="E1068" s="350" t="s">
        <v>1016</v>
      </c>
      <c r="F1068" s="355" t="s">
        <v>1061</v>
      </c>
      <c r="G1068" s="350" t="s">
        <v>1023</v>
      </c>
      <c r="H1068" s="350" t="s">
        <v>3866</v>
      </c>
      <c r="I1068" s="356">
        <v>60000000</v>
      </c>
    </row>
    <row r="1069" spans="1:9">
      <c r="A1069" s="349"/>
      <c r="B1069" s="349"/>
      <c r="C1069" s="349"/>
      <c r="D1069" s="349"/>
      <c r="E1069" s="349"/>
      <c r="F1069" s="349"/>
      <c r="G1069" s="349"/>
      <c r="H1069" s="350"/>
      <c r="I1069" s="351"/>
    </row>
    <row r="1070" spans="1:9" ht="30">
      <c r="A1070" s="355" t="s">
        <v>3606</v>
      </c>
      <c r="B1070" s="355" t="s">
        <v>1030</v>
      </c>
      <c r="C1070" s="355" t="s">
        <v>3606</v>
      </c>
      <c r="D1070" s="355" t="s">
        <v>1030</v>
      </c>
      <c r="E1070" s="350" t="s">
        <v>1016</v>
      </c>
      <c r="F1070" s="355" t="s">
        <v>1062</v>
      </c>
      <c r="G1070" s="350"/>
      <c r="H1070" s="350" t="s">
        <v>544</v>
      </c>
      <c r="I1070" s="356">
        <v>80700000</v>
      </c>
    </row>
    <row r="1071" spans="1:9">
      <c r="A1071" s="355" t="s">
        <v>3606</v>
      </c>
      <c r="B1071" s="355" t="s">
        <v>1030</v>
      </c>
      <c r="C1071" s="355" t="s">
        <v>3606</v>
      </c>
      <c r="D1071" s="355" t="s">
        <v>1030</v>
      </c>
      <c r="E1071" s="350" t="s">
        <v>1016</v>
      </c>
      <c r="F1071" s="355" t="s">
        <v>1062</v>
      </c>
      <c r="G1071" s="350" t="s">
        <v>1018</v>
      </c>
      <c r="H1071" s="350" t="s">
        <v>3867</v>
      </c>
      <c r="I1071" s="356">
        <v>30350000</v>
      </c>
    </row>
    <row r="1072" spans="1:9">
      <c r="A1072" s="355" t="s">
        <v>3606</v>
      </c>
      <c r="B1072" s="355" t="s">
        <v>1030</v>
      </c>
      <c r="C1072" s="355" t="s">
        <v>3606</v>
      </c>
      <c r="D1072" s="355" t="s">
        <v>1030</v>
      </c>
      <c r="E1072" s="350" t="s">
        <v>1016</v>
      </c>
      <c r="F1072" s="355" t="s">
        <v>1062</v>
      </c>
      <c r="G1072" s="350" t="s">
        <v>1057</v>
      </c>
      <c r="H1072" s="350" t="s">
        <v>545</v>
      </c>
      <c r="I1072" s="356">
        <v>50350000</v>
      </c>
    </row>
    <row r="1073" spans="1:9">
      <c r="A1073" s="349"/>
      <c r="B1073" s="349"/>
      <c r="C1073" s="349"/>
      <c r="D1073" s="349"/>
      <c r="E1073" s="349"/>
      <c r="F1073" s="349"/>
      <c r="G1073" s="349"/>
      <c r="H1073" s="350"/>
      <c r="I1073" s="351"/>
    </row>
    <row r="1074" spans="1:9">
      <c r="A1074" s="355" t="s">
        <v>3606</v>
      </c>
      <c r="B1074" s="355" t="s">
        <v>1022</v>
      </c>
      <c r="C1074" s="355" t="s">
        <v>3606</v>
      </c>
      <c r="D1074" s="355" t="s">
        <v>1030</v>
      </c>
      <c r="E1074" s="350" t="s">
        <v>1016</v>
      </c>
      <c r="F1074" s="355" t="s">
        <v>1062</v>
      </c>
      <c r="G1074" s="350"/>
      <c r="H1074" s="350" t="s">
        <v>3868</v>
      </c>
      <c r="I1074" s="356">
        <v>382020000</v>
      </c>
    </row>
    <row r="1075" spans="1:9">
      <c r="A1075" s="355" t="s">
        <v>3606</v>
      </c>
      <c r="B1075" s="355" t="s">
        <v>1022</v>
      </c>
      <c r="C1075" s="355" t="s">
        <v>3606</v>
      </c>
      <c r="D1075" s="355" t="s">
        <v>1030</v>
      </c>
      <c r="E1075" s="350" t="s">
        <v>1016</v>
      </c>
      <c r="F1075" s="355" t="s">
        <v>1062</v>
      </c>
      <c r="G1075" s="350" t="s">
        <v>1018</v>
      </c>
      <c r="H1075" s="350" t="s">
        <v>3869</v>
      </c>
      <c r="I1075" s="356">
        <v>20350000</v>
      </c>
    </row>
    <row r="1076" spans="1:9">
      <c r="A1076" s="355" t="s">
        <v>3606</v>
      </c>
      <c r="B1076" s="355" t="s">
        <v>1022</v>
      </c>
      <c r="C1076" s="355" t="s">
        <v>3606</v>
      </c>
      <c r="D1076" s="355" t="s">
        <v>1030</v>
      </c>
      <c r="E1076" s="350" t="s">
        <v>1016</v>
      </c>
      <c r="F1076" s="355" t="s">
        <v>1062</v>
      </c>
      <c r="G1076" s="350" t="s">
        <v>1025</v>
      </c>
      <c r="H1076" s="350" t="s">
        <v>3870</v>
      </c>
      <c r="I1076" s="356">
        <v>361670000</v>
      </c>
    </row>
    <row r="1077" spans="1:9">
      <c r="A1077" s="349"/>
      <c r="B1077" s="349"/>
      <c r="C1077" s="349"/>
      <c r="D1077" s="349"/>
      <c r="E1077" s="349"/>
      <c r="F1077" s="349"/>
      <c r="G1077" s="349"/>
      <c r="H1077" s="350"/>
      <c r="I1077" s="351"/>
    </row>
    <row r="1078" spans="1:9">
      <c r="A1078" s="355" t="s">
        <v>3606</v>
      </c>
      <c r="B1078" s="355" t="s">
        <v>1023</v>
      </c>
      <c r="C1078" s="355" t="s">
        <v>3606</v>
      </c>
      <c r="D1078" s="355" t="s">
        <v>1030</v>
      </c>
      <c r="E1078" s="350" t="s">
        <v>1016</v>
      </c>
      <c r="F1078" s="355" t="s">
        <v>1062</v>
      </c>
      <c r="G1078" s="350"/>
      <c r="H1078" s="350" t="s">
        <v>3871</v>
      </c>
      <c r="I1078" s="356">
        <v>380000000</v>
      </c>
    </row>
    <row r="1079" spans="1:9">
      <c r="A1079" s="355" t="s">
        <v>3606</v>
      </c>
      <c r="B1079" s="355" t="s">
        <v>1023</v>
      </c>
      <c r="C1079" s="355" t="s">
        <v>3606</v>
      </c>
      <c r="D1079" s="355" t="s">
        <v>1030</v>
      </c>
      <c r="E1079" s="350" t="s">
        <v>1016</v>
      </c>
      <c r="F1079" s="355" t="s">
        <v>1062</v>
      </c>
      <c r="G1079" s="350" t="s">
        <v>1016</v>
      </c>
      <c r="H1079" s="350" t="s">
        <v>3872</v>
      </c>
      <c r="I1079" s="356">
        <v>130000000</v>
      </c>
    </row>
    <row r="1080" spans="1:9">
      <c r="A1080" s="355" t="s">
        <v>3606</v>
      </c>
      <c r="B1080" s="355" t="s">
        <v>1023</v>
      </c>
      <c r="C1080" s="355" t="s">
        <v>3606</v>
      </c>
      <c r="D1080" s="355" t="s">
        <v>1030</v>
      </c>
      <c r="E1080" s="350" t="s">
        <v>1016</v>
      </c>
      <c r="F1080" s="355" t="s">
        <v>1062</v>
      </c>
      <c r="G1080" s="350" t="s">
        <v>1018</v>
      </c>
      <c r="H1080" s="350" t="s">
        <v>3873</v>
      </c>
      <c r="I1080" s="356">
        <v>250000000</v>
      </c>
    </row>
    <row r="1081" spans="1:9">
      <c r="A1081" s="349"/>
      <c r="B1081" s="349"/>
      <c r="C1081" s="349"/>
      <c r="D1081" s="349"/>
      <c r="E1081" s="349"/>
      <c r="F1081" s="349"/>
      <c r="G1081" s="349"/>
      <c r="H1081" s="350"/>
      <c r="I1081" s="351"/>
    </row>
    <row r="1082" spans="1:9">
      <c r="A1082" s="355" t="s">
        <v>3606</v>
      </c>
      <c r="B1082" s="355" t="s">
        <v>1030</v>
      </c>
      <c r="C1082" s="355" t="s">
        <v>3606</v>
      </c>
      <c r="D1082" s="355" t="s">
        <v>1030</v>
      </c>
      <c r="E1082" s="350" t="s">
        <v>1016</v>
      </c>
      <c r="F1082" s="355" t="s">
        <v>1063</v>
      </c>
      <c r="G1082" s="350"/>
      <c r="H1082" s="350" t="s">
        <v>546</v>
      </c>
      <c r="I1082" s="356">
        <v>20350000</v>
      </c>
    </row>
    <row r="1083" spans="1:9">
      <c r="A1083" s="355" t="s">
        <v>3606</v>
      </c>
      <c r="B1083" s="355" t="s">
        <v>1030</v>
      </c>
      <c r="C1083" s="355" t="s">
        <v>3606</v>
      </c>
      <c r="D1083" s="355" t="s">
        <v>1030</v>
      </c>
      <c r="E1083" s="350" t="s">
        <v>1016</v>
      </c>
      <c r="F1083" s="355" t="s">
        <v>1063</v>
      </c>
      <c r="G1083" s="350" t="s">
        <v>1057</v>
      </c>
      <c r="H1083" s="350" t="s">
        <v>121</v>
      </c>
      <c r="I1083" s="356">
        <v>20350000</v>
      </c>
    </row>
    <row r="1084" spans="1:9">
      <c r="A1084" s="349"/>
      <c r="B1084" s="349"/>
      <c r="C1084" s="349"/>
      <c r="D1084" s="349"/>
      <c r="E1084" s="349"/>
      <c r="F1084" s="349"/>
      <c r="G1084" s="349"/>
      <c r="H1084" s="350"/>
      <c r="I1084" s="351"/>
    </row>
    <row r="1085" spans="1:9" ht="30">
      <c r="A1085" s="355" t="s">
        <v>3606</v>
      </c>
      <c r="B1085" s="355" t="s">
        <v>1022</v>
      </c>
      <c r="C1085" s="355" t="s">
        <v>3606</v>
      </c>
      <c r="D1085" s="355" t="s">
        <v>1030</v>
      </c>
      <c r="E1085" s="350" t="s">
        <v>1016</v>
      </c>
      <c r="F1085" s="355" t="s">
        <v>1063</v>
      </c>
      <c r="G1085" s="350"/>
      <c r="H1085" s="350" t="s">
        <v>549</v>
      </c>
      <c r="I1085" s="356">
        <v>11417291000</v>
      </c>
    </row>
    <row r="1086" spans="1:9">
      <c r="A1086" s="355" t="s">
        <v>3606</v>
      </c>
      <c r="B1086" s="355" t="s">
        <v>1022</v>
      </c>
      <c r="C1086" s="355" t="s">
        <v>3606</v>
      </c>
      <c r="D1086" s="355" t="s">
        <v>1030</v>
      </c>
      <c r="E1086" s="350" t="s">
        <v>1016</v>
      </c>
      <c r="F1086" s="355" t="s">
        <v>1063</v>
      </c>
      <c r="G1086" s="350" t="s">
        <v>1020</v>
      </c>
      <c r="H1086" s="350" t="s">
        <v>3874</v>
      </c>
      <c r="I1086" s="356">
        <v>562505000</v>
      </c>
    </row>
    <row r="1087" spans="1:9">
      <c r="A1087" s="355" t="s">
        <v>3606</v>
      </c>
      <c r="B1087" s="355" t="s">
        <v>1022</v>
      </c>
      <c r="C1087" s="355" t="s">
        <v>3606</v>
      </c>
      <c r="D1087" s="355" t="s">
        <v>1030</v>
      </c>
      <c r="E1087" s="350" t="s">
        <v>1016</v>
      </c>
      <c r="F1087" s="355" t="s">
        <v>1063</v>
      </c>
      <c r="G1087" s="350" t="s">
        <v>1054</v>
      </c>
      <c r="H1087" s="350" t="s">
        <v>550</v>
      </c>
      <c r="I1087" s="356">
        <v>194330000</v>
      </c>
    </row>
    <row r="1088" spans="1:9">
      <c r="A1088" s="355" t="s">
        <v>3606</v>
      </c>
      <c r="B1088" s="355" t="s">
        <v>1022</v>
      </c>
      <c r="C1088" s="355" t="s">
        <v>3606</v>
      </c>
      <c r="D1088" s="355" t="s">
        <v>1030</v>
      </c>
      <c r="E1088" s="350" t="s">
        <v>1016</v>
      </c>
      <c r="F1088" s="355" t="s">
        <v>1063</v>
      </c>
      <c r="G1088" s="350" t="s">
        <v>1022</v>
      </c>
      <c r="H1088" s="350" t="s">
        <v>551</v>
      </c>
      <c r="I1088" s="356">
        <v>55456000</v>
      </c>
    </row>
    <row r="1089" spans="1:9">
      <c r="A1089" s="355" t="s">
        <v>3606</v>
      </c>
      <c r="B1089" s="355" t="s">
        <v>1022</v>
      </c>
      <c r="C1089" s="355" t="s">
        <v>3606</v>
      </c>
      <c r="D1089" s="355" t="s">
        <v>1030</v>
      </c>
      <c r="E1089" s="350" t="s">
        <v>1016</v>
      </c>
      <c r="F1089" s="355" t="s">
        <v>1063</v>
      </c>
      <c r="G1089" s="350" t="s">
        <v>1025</v>
      </c>
      <c r="H1089" s="350" t="s">
        <v>552</v>
      </c>
      <c r="I1089" s="356">
        <v>605000000</v>
      </c>
    </row>
    <row r="1090" spans="1:9">
      <c r="A1090" s="355" t="s">
        <v>3606</v>
      </c>
      <c r="B1090" s="355" t="s">
        <v>1022</v>
      </c>
      <c r="C1090" s="355" t="s">
        <v>3606</v>
      </c>
      <c r="D1090" s="355" t="s">
        <v>1030</v>
      </c>
      <c r="E1090" s="350" t="s">
        <v>1016</v>
      </c>
      <c r="F1090" s="355" t="s">
        <v>1063</v>
      </c>
      <c r="G1090" s="350" t="s">
        <v>1057</v>
      </c>
      <c r="H1090" s="350" t="s">
        <v>3875</v>
      </c>
      <c r="I1090" s="356">
        <v>10000000000</v>
      </c>
    </row>
    <row r="1091" spans="1:9">
      <c r="A1091" s="355"/>
      <c r="B1091" s="355"/>
      <c r="C1091" s="355"/>
      <c r="D1091" s="355"/>
      <c r="E1091" s="350"/>
      <c r="F1091" s="355"/>
      <c r="G1091" s="350"/>
      <c r="H1091" s="350"/>
      <c r="I1091" s="356"/>
    </row>
    <row r="1092" spans="1:9">
      <c r="A1092" s="355" t="s">
        <v>3606</v>
      </c>
      <c r="B1092" s="355" t="s">
        <v>1023</v>
      </c>
      <c r="C1092" s="355" t="s">
        <v>3606</v>
      </c>
      <c r="D1092" s="355" t="s">
        <v>1030</v>
      </c>
      <c r="E1092" s="350" t="s">
        <v>1016</v>
      </c>
      <c r="F1092" s="355" t="s">
        <v>1063</v>
      </c>
      <c r="G1092" s="350"/>
      <c r="H1092" s="350" t="s">
        <v>3876</v>
      </c>
      <c r="I1092" s="356">
        <v>150000000</v>
      </c>
    </row>
    <row r="1093" spans="1:9">
      <c r="A1093" s="355" t="s">
        <v>3606</v>
      </c>
      <c r="B1093" s="355" t="s">
        <v>1023</v>
      </c>
      <c r="C1093" s="355" t="s">
        <v>3606</v>
      </c>
      <c r="D1093" s="355" t="s">
        <v>1030</v>
      </c>
      <c r="E1093" s="350" t="s">
        <v>1016</v>
      </c>
      <c r="F1093" s="355" t="s">
        <v>1063</v>
      </c>
      <c r="G1093" s="350" t="s">
        <v>1018</v>
      </c>
      <c r="H1093" s="350" t="s">
        <v>3877</v>
      </c>
      <c r="I1093" s="356">
        <v>150000000</v>
      </c>
    </row>
    <row r="1094" spans="1:9">
      <c r="A1094" s="349"/>
      <c r="B1094" s="349"/>
      <c r="C1094" s="349"/>
      <c r="D1094" s="349"/>
      <c r="E1094" s="349"/>
      <c r="F1094" s="349"/>
      <c r="G1094" s="349"/>
      <c r="H1094" s="350"/>
      <c r="I1094" s="351"/>
    </row>
    <row r="1095" spans="1:9">
      <c r="A1095" s="355" t="s">
        <v>3606</v>
      </c>
      <c r="B1095" s="355" t="s">
        <v>1022</v>
      </c>
      <c r="C1095" s="355" t="s">
        <v>3606</v>
      </c>
      <c r="D1095" s="355" t="s">
        <v>1030</v>
      </c>
      <c r="E1095" s="350" t="s">
        <v>1016</v>
      </c>
      <c r="F1095" s="355" t="s">
        <v>1032</v>
      </c>
      <c r="G1095" s="350"/>
      <c r="H1095" s="350" t="s">
        <v>553</v>
      </c>
      <c r="I1095" s="356">
        <v>115700000</v>
      </c>
    </row>
    <row r="1096" spans="1:9">
      <c r="A1096" s="355" t="s">
        <v>3606</v>
      </c>
      <c r="B1096" s="355" t="s">
        <v>1022</v>
      </c>
      <c r="C1096" s="355" t="s">
        <v>3606</v>
      </c>
      <c r="D1096" s="355" t="s">
        <v>1030</v>
      </c>
      <c r="E1096" s="350" t="s">
        <v>1016</v>
      </c>
      <c r="F1096" s="355" t="s">
        <v>1032</v>
      </c>
      <c r="G1096" s="350" t="s">
        <v>1016</v>
      </c>
      <c r="H1096" s="350" t="s">
        <v>554</v>
      </c>
      <c r="I1096" s="356">
        <v>30350000</v>
      </c>
    </row>
    <row r="1097" spans="1:9">
      <c r="A1097" s="355" t="s">
        <v>3606</v>
      </c>
      <c r="B1097" s="355" t="s">
        <v>1022</v>
      </c>
      <c r="C1097" s="355" t="s">
        <v>3606</v>
      </c>
      <c r="D1097" s="355" t="s">
        <v>1030</v>
      </c>
      <c r="E1097" s="350" t="s">
        <v>1016</v>
      </c>
      <c r="F1097" s="355" t="s">
        <v>1032</v>
      </c>
      <c r="G1097" s="350" t="s">
        <v>1018</v>
      </c>
      <c r="H1097" s="350" t="s">
        <v>3878</v>
      </c>
      <c r="I1097" s="356">
        <v>35350000</v>
      </c>
    </row>
    <row r="1098" spans="1:9">
      <c r="A1098" s="355" t="s">
        <v>3606</v>
      </c>
      <c r="B1098" s="355" t="s">
        <v>1022</v>
      </c>
      <c r="C1098" s="355" t="s">
        <v>3606</v>
      </c>
      <c r="D1098" s="355" t="s">
        <v>1030</v>
      </c>
      <c r="E1098" s="350" t="s">
        <v>1016</v>
      </c>
      <c r="F1098" s="355" t="s">
        <v>1032</v>
      </c>
      <c r="G1098" s="350" t="s">
        <v>1020</v>
      </c>
      <c r="H1098" s="350" t="s">
        <v>555</v>
      </c>
      <c r="I1098" s="356">
        <v>50000000</v>
      </c>
    </row>
    <row r="1099" spans="1:9">
      <c r="A1099" s="349"/>
      <c r="B1099" s="349"/>
      <c r="C1099" s="349"/>
      <c r="D1099" s="349"/>
      <c r="E1099" s="349"/>
      <c r="F1099" s="349"/>
      <c r="G1099" s="349"/>
      <c r="H1099" s="350"/>
      <c r="I1099" s="351"/>
    </row>
    <row r="1100" spans="1:9" ht="30">
      <c r="A1100" s="355" t="s">
        <v>3606</v>
      </c>
      <c r="B1100" s="355" t="s">
        <v>1023</v>
      </c>
      <c r="C1100" s="355" t="s">
        <v>3606</v>
      </c>
      <c r="D1100" s="355" t="s">
        <v>1030</v>
      </c>
      <c r="E1100" s="350" t="s">
        <v>1016</v>
      </c>
      <c r="F1100" s="355" t="s">
        <v>1032</v>
      </c>
      <c r="G1100" s="350"/>
      <c r="H1100" s="350" t="s">
        <v>565</v>
      </c>
      <c r="I1100" s="356">
        <v>145000000</v>
      </c>
    </row>
    <row r="1101" spans="1:9">
      <c r="A1101" s="355" t="s">
        <v>3606</v>
      </c>
      <c r="B1101" s="355" t="s">
        <v>1023</v>
      </c>
      <c r="C1101" s="355" t="s">
        <v>3606</v>
      </c>
      <c r="D1101" s="355" t="s">
        <v>1030</v>
      </c>
      <c r="E1101" s="350" t="s">
        <v>1016</v>
      </c>
      <c r="F1101" s="355" t="s">
        <v>1032</v>
      </c>
      <c r="G1101" s="350" t="s">
        <v>1018</v>
      </c>
      <c r="H1101" s="350" t="s">
        <v>566</v>
      </c>
      <c r="I1101" s="356">
        <v>145000000</v>
      </c>
    </row>
    <row r="1102" spans="1:9">
      <c r="A1102" s="349"/>
      <c r="B1102" s="349"/>
      <c r="C1102" s="349"/>
      <c r="D1102" s="349"/>
      <c r="E1102" s="349"/>
      <c r="F1102" s="349"/>
      <c r="G1102" s="349"/>
      <c r="H1102" s="350"/>
      <c r="I1102" s="351"/>
    </row>
    <row r="1103" spans="1:9" ht="45">
      <c r="A1103" s="355" t="s">
        <v>3606</v>
      </c>
      <c r="B1103" s="355" t="s">
        <v>1022</v>
      </c>
      <c r="C1103" s="355" t="s">
        <v>3606</v>
      </c>
      <c r="D1103" s="355" t="s">
        <v>1030</v>
      </c>
      <c r="E1103" s="350" t="s">
        <v>1016</v>
      </c>
      <c r="F1103" s="355" t="s">
        <v>1035</v>
      </c>
      <c r="G1103" s="350"/>
      <c r="H1103" s="350" t="s">
        <v>556</v>
      </c>
      <c r="I1103" s="356">
        <v>167905000</v>
      </c>
    </row>
    <row r="1104" spans="1:9" ht="30">
      <c r="A1104" s="355" t="s">
        <v>3606</v>
      </c>
      <c r="B1104" s="355" t="s">
        <v>1022</v>
      </c>
      <c r="C1104" s="355" t="s">
        <v>3606</v>
      </c>
      <c r="D1104" s="355" t="s">
        <v>1030</v>
      </c>
      <c r="E1104" s="350" t="s">
        <v>1016</v>
      </c>
      <c r="F1104" s="355" t="s">
        <v>1035</v>
      </c>
      <c r="G1104" s="350" t="s">
        <v>1055</v>
      </c>
      <c r="H1104" s="350" t="s">
        <v>557</v>
      </c>
      <c r="I1104" s="356">
        <v>167905000</v>
      </c>
    </row>
    <row r="1105" spans="1:9">
      <c r="A1105" s="349"/>
      <c r="B1105" s="349"/>
      <c r="C1105" s="349"/>
      <c r="D1105" s="349"/>
      <c r="E1105" s="349"/>
      <c r="F1105" s="349"/>
      <c r="G1105" s="349"/>
      <c r="H1105" s="350"/>
      <c r="I1105" s="351"/>
    </row>
    <row r="1106" spans="1:9">
      <c r="A1106" s="355" t="s">
        <v>3606</v>
      </c>
      <c r="B1106" s="355" t="s">
        <v>1022</v>
      </c>
      <c r="C1106" s="355" t="s">
        <v>3606</v>
      </c>
      <c r="D1106" s="355" t="s">
        <v>1030</v>
      </c>
      <c r="E1106" s="350" t="s">
        <v>1016</v>
      </c>
      <c r="F1106" s="355" t="s">
        <v>1064</v>
      </c>
      <c r="G1106" s="350"/>
      <c r="H1106" s="350" t="s">
        <v>558</v>
      </c>
      <c r="I1106" s="356">
        <v>565000000</v>
      </c>
    </row>
    <row r="1107" spans="1:9">
      <c r="A1107" s="355" t="s">
        <v>3606</v>
      </c>
      <c r="B1107" s="355" t="s">
        <v>1022</v>
      </c>
      <c r="C1107" s="355" t="s">
        <v>3606</v>
      </c>
      <c r="D1107" s="355" t="s">
        <v>1030</v>
      </c>
      <c r="E1107" s="350" t="s">
        <v>1016</v>
      </c>
      <c r="F1107" s="355" t="s">
        <v>1064</v>
      </c>
      <c r="G1107" s="350" t="s">
        <v>1016</v>
      </c>
      <c r="H1107" s="350" t="s">
        <v>559</v>
      </c>
      <c r="I1107" s="356">
        <v>30000000</v>
      </c>
    </row>
    <row r="1108" spans="1:9">
      <c r="A1108" s="355" t="s">
        <v>3606</v>
      </c>
      <c r="B1108" s="355" t="s">
        <v>1022</v>
      </c>
      <c r="C1108" s="355" t="s">
        <v>3606</v>
      </c>
      <c r="D1108" s="355" t="s">
        <v>1030</v>
      </c>
      <c r="E1108" s="350" t="s">
        <v>1016</v>
      </c>
      <c r="F1108" s="355" t="s">
        <v>1064</v>
      </c>
      <c r="G1108" s="350" t="s">
        <v>1018</v>
      </c>
      <c r="H1108" s="350" t="s">
        <v>560</v>
      </c>
      <c r="I1108" s="356">
        <v>450000000</v>
      </c>
    </row>
    <row r="1109" spans="1:9">
      <c r="A1109" s="355" t="s">
        <v>3606</v>
      </c>
      <c r="B1109" s="355" t="s">
        <v>1022</v>
      </c>
      <c r="C1109" s="355" t="s">
        <v>3606</v>
      </c>
      <c r="D1109" s="355" t="s">
        <v>1030</v>
      </c>
      <c r="E1109" s="350" t="s">
        <v>1016</v>
      </c>
      <c r="F1109" s="355" t="s">
        <v>1064</v>
      </c>
      <c r="G1109" s="350" t="s">
        <v>1020</v>
      </c>
      <c r="H1109" s="350" t="s">
        <v>561</v>
      </c>
      <c r="I1109" s="356">
        <v>40000000</v>
      </c>
    </row>
    <row r="1110" spans="1:9">
      <c r="A1110" s="355" t="s">
        <v>3606</v>
      </c>
      <c r="B1110" s="355" t="s">
        <v>1022</v>
      </c>
      <c r="C1110" s="355" t="s">
        <v>3606</v>
      </c>
      <c r="D1110" s="355" t="s">
        <v>1030</v>
      </c>
      <c r="E1110" s="350" t="s">
        <v>1016</v>
      </c>
      <c r="F1110" s="355" t="s">
        <v>1064</v>
      </c>
      <c r="G1110" s="350" t="s">
        <v>1054</v>
      </c>
      <c r="H1110" s="350" t="s">
        <v>562</v>
      </c>
      <c r="I1110" s="356">
        <v>30000000</v>
      </c>
    </row>
    <row r="1111" spans="1:9">
      <c r="A1111" s="355" t="s">
        <v>3606</v>
      </c>
      <c r="B1111" s="355" t="s">
        <v>1022</v>
      </c>
      <c r="C1111" s="355" t="s">
        <v>3606</v>
      </c>
      <c r="D1111" s="355" t="s">
        <v>1030</v>
      </c>
      <c r="E1111" s="350" t="s">
        <v>1016</v>
      </c>
      <c r="F1111" s="355" t="s">
        <v>1064</v>
      </c>
      <c r="G1111" s="350" t="s">
        <v>1055</v>
      </c>
      <c r="H1111" s="350" t="s">
        <v>587</v>
      </c>
      <c r="I1111" s="356">
        <v>15000000</v>
      </c>
    </row>
    <row r="1112" spans="1:9">
      <c r="A1112" s="349"/>
      <c r="B1112" s="349"/>
      <c r="C1112" s="349"/>
      <c r="D1112" s="349"/>
      <c r="E1112" s="349"/>
      <c r="F1112" s="349"/>
      <c r="G1112" s="349"/>
      <c r="H1112" s="350"/>
      <c r="I1112" s="351"/>
    </row>
    <row r="1113" spans="1:9">
      <c r="A1113" s="352" t="s">
        <v>3606</v>
      </c>
      <c r="B1113" s="352"/>
      <c r="C1113" s="352" t="s">
        <v>3606</v>
      </c>
      <c r="D1113" s="352" t="s">
        <v>1032</v>
      </c>
      <c r="E1113" s="353" t="s">
        <v>1016</v>
      </c>
      <c r="F1113" s="352"/>
      <c r="G1113" s="353"/>
      <c r="H1113" s="353" t="s">
        <v>1033</v>
      </c>
      <c r="I1113" s="354">
        <v>3273180000</v>
      </c>
    </row>
    <row r="1114" spans="1:9">
      <c r="A1114" s="352"/>
      <c r="B1114" s="352"/>
      <c r="C1114" s="352"/>
      <c r="D1114" s="352"/>
      <c r="E1114" s="353"/>
      <c r="F1114" s="352"/>
      <c r="G1114" s="353"/>
      <c r="H1114" s="353"/>
      <c r="I1114" s="354"/>
    </row>
    <row r="1115" spans="1:9">
      <c r="A1115" s="355" t="s">
        <v>3606</v>
      </c>
      <c r="B1115" s="355"/>
      <c r="C1115" s="355" t="s">
        <v>3606</v>
      </c>
      <c r="D1115" s="355" t="s">
        <v>1032</v>
      </c>
      <c r="E1115" s="350" t="s">
        <v>1016</v>
      </c>
      <c r="F1115" s="355" t="s">
        <v>1016</v>
      </c>
      <c r="G1115" s="350"/>
      <c r="H1115" s="350" t="s">
        <v>85</v>
      </c>
      <c r="I1115" s="356">
        <v>421200000</v>
      </c>
    </row>
    <row r="1116" spans="1:9">
      <c r="A1116" s="355" t="s">
        <v>3606</v>
      </c>
      <c r="B1116" s="355"/>
      <c r="C1116" s="355" t="s">
        <v>3606</v>
      </c>
      <c r="D1116" s="355" t="s">
        <v>1032</v>
      </c>
      <c r="E1116" s="350" t="s">
        <v>1016</v>
      </c>
      <c r="F1116" s="355" t="s">
        <v>1016</v>
      </c>
      <c r="G1116" s="350" t="s">
        <v>1016</v>
      </c>
      <c r="H1116" s="350" t="s">
        <v>86</v>
      </c>
      <c r="I1116" s="356">
        <v>3000000</v>
      </c>
    </row>
    <row r="1117" spans="1:9">
      <c r="A1117" s="355" t="s">
        <v>3606</v>
      </c>
      <c r="B1117" s="355"/>
      <c r="C1117" s="355" t="s">
        <v>3606</v>
      </c>
      <c r="D1117" s="355" t="s">
        <v>1032</v>
      </c>
      <c r="E1117" s="350" t="s">
        <v>1016</v>
      </c>
      <c r="F1117" s="355" t="s">
        <v>1016</v>
      </c>
      <c r="G1117" s="350" t="s">
        <v>1018</v>
      </c>
      <c r="H1117" s="350" t="s">
        <v>87</v>
      </c>
      <c r="I1117" s="356">
        <v>42500000</v>
      </c>
    </row>
    <row r="1118" spans="1:9">
      <c r="A1118" s="355" t="s">
        <v>3606</v>
      </c>
      <c r="B1118" s="355"/>
      <c r="C1118" s="355" t="s">
        <v>3606</v>
      </c>
      <c r="D1118" s="355" t="s">
        <v>1032</v>
      </c>
      <c r="E1118" s="350" t="s">
        <v>1016</v>
      </c>
      <c r="F1118" s="355" t="s">
        <v>1016</v>
      </c>
      <c r="G1118" s="350" t="s">
        <v>1023</v>
      </c>
      <c r="H1118" s="350" t="s">
        <v>89</v>
      </c>
      <c r="I1118" s="356">
        <v>46800000</v>
      </c>
    </row>
    <row r="1119" spans="1:9">
      <c r="A1119" s="355" t="s">
        <v>3606</v>
      </c>
      <c r="B1119" s="355"/>
      <c r="C1119" s="355" t="s">
        <v>3606</v>
      </c>
      <c r="D1119" s="355" t="s">
        <v>1032</v>
      </c>
      <c r="E1119" s="350" t="s">
        <v>1016</v>
      </c>
      <c r="F1119" s="355" t="s">
        <v>1016</v>
      </c>
      <c r="G1119" s="350" t="s">
        <v>1025</v>
      </c>
      <c r="H1119" s="350" t="s">
        <v>90</v>
      </c>
      <c r="I1119" s="356">
        <v>5000000</v>
      </c>
    </row>
    <row r="1120" spans="1:9">
      <c r="A1120" s="355" t="s">
        <v>3606</v>
      </c>
      <c r="B1120" s="355"/>
      <c r="C1120" s="355" t="s">
        <v>3606</v>
      </c>
      <c r="D1120" s="355" t="s">
        <v>1032</v>
      </c>
      <c r="E1120" s="350" t="s">
        <v>1016</v>
      </c>
      <c r="F1120" s="355" t="s">
        <v>1016</v>
      </c>
      <c r="G1120" s="350" t="s">
        <v>1057</v>
      </c>
      <c r="H1120" s="350" t="s">
        <v>352</v>
      </c>
      <c r="I1120" s="356">
        <v>6000000</v>
      </c>
    </row>
    <row r="1121" spans="1:9">
      <c r="A1121" s="355" t="s">
        <v>3606</v>
      </c>
      <c r="B1121" s="355"/>
      <c r="C1121" s="355" t="s">
        <v>3606</v>
      </c>
      <c r="D1121" s="355" t="s">
        <v>1032</v>
      </c>
      <c r="E1121" s="350" t="s">
        <v>1016</v>
      </c>
      <c r="F1121" s="355" t="s">
        <v>1016</v>
      </c>
      <c r="G1121" s="350" t="s">
        <v>1027</v>
      </c>
      <c r="H1121" s="350" t="s">
        <v>91</v>
      </c>
      <c r="I1121" s="356">
        <v>12000000</v>
      </c>
    </row>
    <row r="1122" spans="1:9">
      <c r="A1122" s="355" t="s">
        <v>3606</v>
      </c>
      <c r="B1122" s="355"/>
      <c r="C1122" s="355" t="s">
        <v>3606</v>
      </c>
      <c r="D1122" s="355" t="s">
        <v>1032</v>
      </c>
      <c r="E1122" s="350" t="s">
        <v>1016</v>
      </c>
      <c r="F1122" s="355" t="s">
        <v>1016</v>
      </c>
      <c r="G1122" s="350" t="s">
        <v>1058</v>
      </c>
      <c r="H1122" s="350" t="s">
        <v>92</v>
      </c>
      <c r="I1122" s="356">
        <v>9000000</v>
      </c>
    </row>
    <row r="1123" spans="1:9">
      <c r="A1123" s="355" t="s">
        <v>3606</v>
      </c>
      <c r="B1123" s="355"/>
      <c r="C1123" s="355" t="s">
        <v>3606</v>
      </c>
      <c r="D1123" s="355" t="s">
        <v>1032</v>
      </c>
      <c r="E1123" s="350" t="s">
        <v>1016</v>
      </c>
      <c r="F1123" s="355" t="s">
        <v>1016</v>
      </c>
      <c r="G1123" s="350" t="s">
        <v>1059</v>
      </c>
      <c r="H1123" s="350" t="s">
        <v>93</v>
      </c>
      <c r="I1123" s="356">
        <v>3000000</v>
      </c>
    </row>
    <row r="1124" spans="1:9">
      <c r="A1124" s="355" t="s">
        <v>3606</v>
      </c>
      <c r="B1124" s="355"/>
      <c r="C1124" s="355" t="s">
        <v>3606</v>
      </c>
      <c r="D1124" s="355" t="s">
        <v>1032</v>
      </c>
      <c r="E1124" s="350" t="s">
        <v>1016</v>
      </c>
      <c r="F1124" s="355" t="s">
        <v>1016</v>
      </c>
      <c r="G1124" s="350" t="s">
        <v>1060</v>
      </c>
      <c r="H1124" s="350" t="s">
        <v>94</v>
      </c>
      <c r="I1124" s="356">
        <v>120000000</v>
      </c>
    </row>
    <row r="1125" spans="1:9">
      <c r="A1125" s="355" t="s">
        <v>3606</v>
      </c>
      <c r="B1125" s="355"/>
      <c r="C1125" s="355" t="s">
        <v>3606</v>
      </c>
      <c r="D1125" s="355" t="s">
        <v>1032</v>
      </c>
      <c r="E1125" s="350" t="s">
        <v>1016</v>
      </c>
      <c r="F1125" s="355" t="s">
        <v>1016</v>
      </c>
      <c r="G1125" s="350" t="s">
        <v>1028</v>
      </c>
      <c r="H1125" s="350" t="s">
        <v>95</v>
      </c>
      <c r="I1125" s="356">
        <v>10000000</v>
      </c>
    </row>
    <row r="1126" spans="1:9">
      <c r="A1126" s="355" t="s">
        <v>3606</v>
      </c>
      <c r="B1126" s="355"/>
      <c r="C1126" s="355" t="s">
        <v>3606</v>
      </c>
      <c r="D1126" s="355" t="s">
        <v>1032</v>
      </c>
      <c r="E1126" s="350" t="s">
        <v>1016</v>
      </c>
      <c r="F1126" s="355" t="s">
        <v>1016</v>
      </c>
      <c r="G1126" s="350" t="s">
        <v>1030</v>
      </c>
      <c r="H1126" s="350" t="s">
        <v>96</v>
      </c>
      <c r="I1126" s="356">
        <v>15000000</v>
      </c>
    </row>
    <row r="1127" spans="1:9">
      <c r="A1127" s="355" t="s">
        <v>3606</v>
      </c>
      <c r="B1127" s="355"/>
      <c r="C1127" s="355" t="s">
        <v>3606</v>
      </c>
      <c r="D1127" s="355" t="s">
        <v>1032</v>
      </c>
      <c r="E1127" s="350" t="s">
        <v>1016</v>
      </c>
      <c r="F1127" s="355" t="s">
        <v>1016</v>
      </c>
      <c r="G1127" s="350" t="s">
        <v>1062</v>
      </c>
      <c r="H1127" s="350" t="s">
        <v>97</v>
      </c>
      <c r="I1127" s="356">
        <v>18900000</v>
      </c>
    </row>
    <row r="1128" spans="1:9">
      <c r="A1128" s="355" t="s">
        <v>3606</v>
      </c>
      <c r="B1128" s="355"/>
      <c r="C1128" s="355" t="s">
        <v>3606</v>
      </c>
      <c r="D1128" s="355" t="s">
        <v>1032</v>
      </c>
      <c r="E1128" s="350" t="s">
        <v>1016</v>
      </c>
      <c r="F1128" s="355" t="s">
        <v>1016</v>
      </c>
      <c r="G1128" s="350" t="s">
        <v>1063</v>
      </c>
      <c r="H1128" s="350" t="s">
        <v>98</v>
      </c>
      <c r="I1128" s="356">
        <v>110000000</v>
      </c>
    </row>
    <row r="1129" spans="1:9">
      <c r="A1129" s="355" t="s">
        <v>3606</v>
      </c>
      <c r="B1129" s="355"/>
      <c r="C1129" s="355" t="s">
        <v>3606</v>
      </c>
      <c r="D1129" s="355" t="s">
        <v>1032</v>
      </c>
      <c r="E1129" s="350" t="s">
        <v>1016</v>
      </c>
      <c r="F1129" s="355" t="s">
        <v>1016</v>
      </c>
      <c r="G1129" s="350" t="s">
        <v>1032</v>
      </c>
      <c r="H1129" s="350" t="s">
        <v>99</v>
      </c>
      <c r="I1129" s="356">
        <v>20000000</v>
      </c>
    </row>
    <row r="1130" spans="1:9">
      <c r="A1130" s="349"/>
      <c r="B1130" s="349"/>
      <c r="C1130" s="349"/>
      <c r="D1130" s="349"/>
      <c r="E1130" s="349"/>
      <c r="F1130" s="349"/>
      <c r="G1130" s="349"/>
      <c r="H1130" s="350"/>
      <c r="I1130" s="351"/>
    </row>
    <row r="1131" spans="1:9">
      <c r="A1131" s="355" t="s">
        <v>3606</v>
      </c>
      <c r="B1131" s="355"/>
      <c r="C1131" s="355" t="s">
        <v>3606</v>
      </c>
      <c r="D1131" s="355" t="s">
        <v>1032</v>
      </c>
      <c r="E1131" s="350" t="s">
        <v>1016</v>
      </c>
      <c r="F1131" s="355" t="s">
        <v>1018</v>
      </c>
      <c r="G1131" s="350"/>
      <c r="H1131" s="350" t="s">
        <v>100</v>
      </c>
      <c r="I1131" s="356">
        <v>506000000</v>
      </c>
    </row>
    <row r="1132" spans="1:9">
      <c r="A1132" s="355" t="s">
        <v>3606</v>
      </c>
      <c r="B1132" s="355"/>
      <c r="C1132" s="355" t="s">
        <v>3606</v>
      </c>
      <c r="D1132" s="355" t="s">
        <v>1032</v>
      </c>
      <c r="E1132" s="350" t="s">
        <v>1016</v>
      </c>
      <c r="F1132" s="355" t="s">
        <v>1018</v>
      </c>
      <c r="G1132" s="350" t="s">
        <v>1027</v>
      </c>
      <c r="H1132" s="350" t="s">
        <v>193</v>
      </c>
      <c r="I1132" s="356">
        <v>50000000</v>
      </c>
    </row>
    <row r="1133" spans="1:9">
      <c r="A1133" s="355" t="s">
        <v>3606</v>
      </c>
      <c r="B1133" s="355"/>
      <c r="C1133" s="355" t="s">
        <v>3606</v>
      </c>
      <c r="D1133" s="355" t="s">
        <v>1032</v>
      </c>
      <c r="E1133" s="350" t="s">
        <v>1016</v>
      </c>
      <c r="F1133" s="355" t="s">
        <v>1018</v>
      </c>
      <c r="G1133" s="350" t="s">
        <v>1067</v>
      </c>
      <c r="H1133" s="350" t="s">
        <v>194</v>
      </c>
      <c r="I1133" s="356">
        <v>56000000</v>
      </c>
    </row>
    <row r="1134" spans="1:9">
      <c r="A1134" s="355" t="s">
        <v>3606</v>
      </c>
      <c r="B1134" s="355"/>
      <c r="C1134" s="355" t="s">
        <v>3606</v>
      </c>
      <c r="D1134" s="355" t="s">
        <v>1032</v>
      </c>
      <c r="E1134" s="350" t="s">
        <v>1016</v>
      </c>
      <c r="F1134" s="355" t="s">
        <v>1018</v>
      </c>
      <c r="G1134" s="350" t="s">
        <v>3609</v>
      </c>
      <c r="H1134" s="350" t="s">
        <v>105</v>
      </c>
      <c r="I1134" s="356">
        <v>400000000</v>
      </c>
    </row>
    <row r="1135" spans="1:9">
      <c r="A1135" s="349"/>
      <c r="B1135" s="349"/>
      <c r="C1135" s="349"/>
      <c r="D1135" s="349"/>
      <c r="E1135" s="349"/>
      <c r="F1135" s="349"/>
      <c r="G1135" s="349"/>
      <c r="H1135" s="350"/>
      <c r="I1135" s="351"/>
    </row>
    <row r="1136" spans="1:9">
      <c r="A1136" s="355" t="s">
        <v>3606</v>
      </c>
      <c r="B1136" s="355"/>
      <c r="C1136" s="355" t="s">
        <v>3606</v>
      </c>
      <c r="D1136" s="355" t="s">
        <v>1032</v>
      </c>
      <c r="E1136" s="350" t="s">
        <v>1016</v>
      </c>
      <c r="F1136" s="355" t="s">
        <v>1055</v>
      </c>
      <c r="G1136" s="350"/>
      <c r="H1136" s="350" t="s">
        <v>198</v>
      </c>
      <c r="I1136" s="356">
        <v>25000000</v>
      </c>
    </row>
    <row r="1137" spans="1:9">
      <c r="A1137" s="355" t="s">
        <v>3606</v>
      </c>
      <c r="B1137" s="355"/>
      <c r="C1137" s="355" t="s">
        <v>3606</v>
      </c>
      <c r="D1137" s="355" t="s">
        <v>1032</v>
      </c>
      <c r="E1137" s="350" t="s">
        <v>1016</v>
      </c>
      <c r="F1137" s="355" t="s">
        <v>1055</v>
      </c>
      <c r="G1137" s="350" t="s">
        <v>1016</v>
      </c>
      <c r="H1137" s="350" t="s">
        <v>199</v>
      </c>
      <c r="I1137" s="356">
        <v>25000000</v>
      </c>
    </row>
    <row r="1138" spans="1:9">
      <c r="A1138" s="349"/>
      <c r="B1138" s="349"/>
      <c r="C1138" s="349"/>
      <c r="D1138" s="349"/>
      <c r="E1138" s="349"/>
      <c r="F1138" s="349"/>
      <c r="G1138" s="349"/>
      <c r="H1138" s="350"/>
      <c r="I1138" s="351"/>
    </row>
    <row r="1139" spans="1:9" ht="30">
      <c r="A1139" s="355" t="s">
        <v>3606</v>
      </c>
      <c r="B1139" s="355"/>
      <c r="C1139" s="355" t="s">
        <v>3606</v>
      </c>
      <c r="D1139" s="355" t="s">
        <v>1032</v>
      </c>
      <c r="E1139" s="350" t="s">
        <v>1016</v>
      </c>
      <c r="F1139" s="355" t="s">
        <v>1022</v>
      </c>
      <c r="G1139" s="350"/>
      <c r="H1139" s="350" t="s">
        <v>106</v>
      </c>
      <c r="I1139" s="356">
        <v>12500000</v>
      </c>
    </row>
    <row r="1140" spans="1:9" ht="30">
      <c r="A1140" s="355" t="s">
        <v>3606</v>
      </c>
      <c r="B1140" s="355"/>
      <c r="C1140" s="355" t="s">
        <v>3606</v>
      </c>
      <c r="D1140" s="355" t="s">
        <v>1032</v>
      </c>
      <c r="E1140" s="350" t="s">
        <v>1016</v>
      </c>
      <c r="F1140" s="355" t="s">
        <v>1022</v>
      </c>
      <c r="G1140" s="350" t="s">
        <v>1055</v>
      </c>
      <c r="H1140" s="350" t="s">
        <v>109</v>
      </c>
      <c r="I1140" s="356">
        <v>4500000</v>
      </c>
    </row>
    <row r="1141" spans="1:9">
      <c r="A1141" s="355" t="s">
        <v>3606</v>
      </c>
      <c r="B1141" s="355"/>
      <c r="C1141" s="355" t="s">
        <v>3606</v>
      </c>
      <c r="D1141" s="355" t="s">
        <v>1032</v>
      </c>
      <c r="E1141" s="350" t="s">
        <v>1016</v>
      </c>
      <c r="F1141" s="355" t="s">
        <v>1022</v>
      </c>
      <c r="G1141" s="350" t="s">
        <v>1023</v>
      </c>
      <c r="H1141" s="350" t="s">
        <v>541</v>
      </c>
      <c r="I1141" s="356">
        <v>8000000</v>
      </c>
    </row>
    <row r="1142" spans="1:9">
      <c r="A1142" s="349"/>
      <c r="B1142" s="349"/>
      <c r="C1142" s="349"/>
      <c r="D1142" s="349"/>
      <c r="E1142" s="349"/>
      <c r="F1142" s="349"/>
      <c r="G1142" s="349"/>
      <c r="H1142" s="350"/>
      <c r="I1142" s="351"/>
    </row>
    <row r="1143" spans="1:9" ht="30">
      <c r="A1143" s="355" t="s">
        <v>3606</v>
      </c>
      <c r="B1143" s="355"/>
      <c r="C1143" s="355" t="s">
        <v>3606</v>
      </c>
      <c r="D1143" s="355" t="s">
        <v>1032</v>
      </c>
      <c r="E1143" s="350" t="s">
        <v>1016</v>
      </c>
      <c r="F1143" s="355" t="s">
        <v>1057</v>
      </c>
      <c r="G1143" s="350"/>
      <c r="H1143" s="350" t="s">
        <v>111</v>
      </c>
      <c r="I1143" s="356">
        <v>66480000</v>
      </c>
    </row>
    <row r="1144" spans="1:9" ht="30">
      <c r="A1144" s="355" t="s">
        <v>3606</v>
      </c>
      <c r="B1144" s="355"/>
      <c r="C1144" s="355" t="s">
        <v>3606</v>
      </c>
      <c r="D1144" s="355" t="s">
        <v>1032</v>
      </c>
      <c r="E1144" s="350" t="s">
        <v>1016</v>
      </c>
      <c r="F1144" s="355" t="s">
        <v>1057</v>
      </c>
      <c r="G1144" s="350" t="s">
        <v>1020</v>
      </c>
      <c r="H1144" s="350" t="s">
        <v>112</v>
      </c>
      <c r="I1144" s="356">
        <v>66480000</v>
      </c>
    </row>
    <row r="1145" spans="1:9">
      <c r="A1145" s="349"/>
      <c r="B1145" s="349"/>
      <c r="C1145" s="349"/>
      <c r="D1145" s="349"/>
      <c r="E1145" s="349"/>
      <c r="F1145" s="349"/>
      <c r="G1145" s="349"/>
      <c r="H1145" s="350"/>
      <c r="I1145" s="351"/>
    </row>
    <row r="1146" spans="1:9" ht="30">
      <c r="A1146" s="355" t="s">
        <v>3606</v>
      </c>
      <c r="B1146" s="355" t="s">
        <v>1032</v>
      </c>
      <c r="C1146" s="355" t="s">
        <v>3606</v>
      </c>
      <c r="D1146" s="355" t="s">
        <v>1032</v>
      </c>
      <c r="E1146" s="350" t="s">
        <v>1016</v>
      </c>
      <c r="F1146" s="355" t="s">
        <v>1030</v>
      </c>
      <c r="G1146" s="350"/>
      <c r="H1146" s="350" t="s">
        <v>567</v>
      </c>
      <c r="I1146" s="356">
        <v>94750000</v>
      </c>
    </row>
    <row r="1147" spans="1:9">
      <c r="A1147" s="355" t="s">
        <v>3606</v>
      </c>
      <c r="B1147" s="355" t="s">
        <v>1032</v>
      </c>
      <c r="C1147" s="355" t="s">
        <v>3606</v>
      </c>
      <c r="D1147" s="355" t="s">
        <v>1032</v>
      </c>
      <c r="E1147" s="350" t="s">
        <v>1016</v>
      </c>
      <c r="F1147" s="355" t="s">
        <v>1030</v>
      </c>
      <c r="G1147" s="350" t="s">
        <v>1054</v>
      </c>
      <c r="H1147" s="350" t="s">
        <v>568</v>
      </c>
      <c r="I1147" s="356">
        <v>72750000</v>
      </c>
    </row>
    <row r="1148" spans="1:9">
      <c r="A1148" s="355" t="s">
        <v>3606</v>
      </c>
      <c r="B1148" s="355" t="s">
        <v>1032</v>
      </c>
      <c r="C1148" s="355" t="s">
        <v>3606</v>
      </c>
      <c r="D1148" s="355" t="s">
        <v>1032</v>
      </c>
      <c r="E1148" s="350" t="s">
        <v>1016</v>
      </c>
      <c r="F1148" s="355" t="s">
        <v>1030</v>
      </c>
      <c r="G1148" s="350" t="s">
        <v>1022</v>
      </c>
      <c r="H1148" s="350" t="s">
        <v>121</v>
      </c>
      <c r="I1148" s="356">
        <v>22000000</v>
      </c>
    </row>
    <row r="1149" spans="1:9">
      <c r="A1149" s="355"/>
      <c r="B1149" s="355"/>
      <c r="C1149" s="355"/>
      <c r="D1149" s="355"/>
      <c r="E1149" s="350"/>
      <c r="F1149" s="355"/>
      <c r="G1149" s="350"/>
      <c r="H1149" s="350"/>
      <c r="I1149" s="356"/>
    </row>
    <row r="1150" spans="1:9" ht="30">
      <c r="A1150" s="355" t="s">
        <v>3606</v>
      </c>
      <c r="B1150" s="355" t="s">
        <v>1032</v>
      </c>
      <c r="C1150" s="355" t="s">
        <v>3606</v>
      </c>
      <c r="D1150" s="355" t="s">
        <v>1032</v>
      </c>
      <c r="E1150" s="350" t="s">
        <v>1016</v>
      </c>
      <c r="F1150" s="355" t="s">
        <v>1061</v>
      </c>
      <c r="G1150" s="350"/>
      <c r="H1150" s="350" t="s">
        <v>569</v>
      </c>
      <c r="I1150" s="356">
        <v>235000000</v>
      </c>
    </row>
    <row r="1151" spans="1:9" ht="30">
      <c r="A1151" s="355" t="s">
        <v>3606</v>
      </c>
      <c r="B1151" s="355" t="s">
        <v>1032</v>
      </c>
      <c r="C1151" s="355" t="s">
        <v>3606</v>
      </c>
      <c r="D1151" s="355" t="s">
        <v>1032</v>
      </c>
      <c r="E1151" s="350" t="s">
        <v>1016</v>
      </c>
      <c r="F1151" s="355" t="s">
        <v>1061</v>
      </c>
      <c r="G1151" s="350" t="s">
        <v>1018</v>
      </c>
      <c r="H1151" s="350" t="s">
        <v>570</v>
      </c>
      <c r="I1151" s="356">
        <v>150000000</v>
      </c>
    </row>
    <row r="1152" spans="1:9">
      <c r="A1152" s="355" t="s">
        <v>3606</v>
      </c>
      <c r="B1152" s="355" t="s">
        <v>1032</v>
      </c>
      <c r="C1152" s="355" t="s">
        <v>3606</v>
      </c>
      <c r="D1152" s="355" t="s">
        <v>1032</v>
      </c>
      <c r="E1152" s="350" t="s">
        <v>1016</v>
      </c>
      <c r="F1152" s="355" t="s">
        <v>1061</v>
      </c>
      <c r="G1152" s="350" t="s">
        <v>1022</v>
      </c>
      <c r="H1152" s="350" t="s">
        <v>571</v>
      </c>
      <c r="I1152" s="356">
        <v>20000000</v>
      </c>
    </row>
    <row r="1153" spans="1:9">
      <c r="A1153" s="355" t="s">
        <v>3606</v>
      </c>
      <c r="B1153" s="355" t="s">
        <v>1032</v>
      </c>
      <c r="C1153" s="355" t="s">
        <v>3606</v>
      </c>
      <c r="D1153" s="355" t="s">
        <v>1032</v>
      </c>
      <c r="E1153" s="350" t="s">
        <v>1016</v>
      </c>
      <c r="F1153" s="355" t="s">
        <v>1061</v>
      </c>
      <c r="G1153" s="350" t="s">
        <v>1023</v>
      </c>
      <c r="H1153" s="350" t="s">
        <v>572</v>
      </c>
      <c r="I1153" s="356">
        <v>25000000</v>
      </c>
    </row>
    <row r="1154" spans="1:9">
      <c r="A1154" s="355" t="s">
        <v>3606</v>
      </c>
      <c r="B1154" s="355" t="s">
        <v>1032</v>
      </c>
      <c r="C1154" s="355" t="s">
        <v>3606</v>
      </c>
      <c r="D1154" s="355" t="s">
        <v>1032</v>
      </c>
      <c r="E1154" s="350" t="s">
        <v>1016</v>
      </c>
      <c r="F1154" s="355" t="s">
        <v>1061</v>
      </c>
      <c r="G1154" s="350" t="s">
        <v>1025</v>
      </c>
      <c r="H1154" s="350" t="s">
        <v>573</v>
      </c>
      <c r="I1154" s="356">
        <v>40000000</v>
      </c>
    </row>
    <row r="1155" spans="1:9">
      <c r="A1155" s="349"/>
      <c r="B1155" s="349"/>
      <c r="C1155" s="349"/>
      <c r="D1155" s="349"/>
      <c r="E1155" s="349"/>
      <c r="F1155" s="349"/>
      <c r="G1155" s="349"/>
      <c r="H1155" s="350"/>
      <c r="I1155" s="351"/>
    </row>
    <row r="1156" spans="1:9">
      <c r="A1156" s="355" t="s">
        <v>3606</v>
      </c>
      <c r="B1156" s="355" t="s">
        <v>1032</v>
      </c>
      <c r="C1156" s="355" t="s">
        <v>3606</v>
      </c>
      <c r="D1156" s="355" t="s">
        <v>1032</v>
      </c>
      <c r="E1156" s="350" t="s">
        <v>1016</v>
      </c>
      <c r="F1156" s="355" t="s">
        <v>1062</v>
      </c>
      <c r="G1156" s="350"/>
      <c r="H1156" s="350" t="s">
        <v>574</v>
      </c>
      <c r="I1156" s="356">
        <v>1160000000</v>
      </c>
    </row>
    <row r="1157" spans="1:9">
      <c r="A1157" s="355" t="s">
        <v>3606</v>
      </c>
      <c r="B1157" s="355" t="s">
        <v>1032</v>
      </c>
      <c r="C1157" s="355" t="s">
        <v>3606</v>
      </c>
      <c r="D1157" s="355" t="s">
        <v>1032</v>
      </c>
      <c r="E1157" s="350" t="s">
        <v>1016</v>
      </c>
      <c r="F1157" s="355" t="s">
        <v>1062</v>
      </c>
      <c r="G1157" s="350" t="s">
        <v>1016</v>
      </c>
      <c r="H1157" s="350" t="s">
        <v>575</v>
      </c>
      <c r="I1157" s="356">
        <v>100000000</v>
      </c>
    </row>
    <row r="1158" spans="1:9">
      <c r="A1158" s="355" t="s">
        <v>3606</v>
      </c>
      <c r="B1158" s="355" t="s">
        <v>1032</v>
      </c>
      <c r="C1158" s="355" t="s">
        <v>3606</v>
      </c>
      <c r="D1158" s="355" t="s">
        <v>1032</v>
      </c>
      <c r="E1158" s="350" t="s">
        <v>1016</v>
      </c>
      <c r="F1158" s="355" t="s">
        <v>1062</v>
      </c>
      <c r="G1158" s="350" t="s">
        <v>1018</v>
      </c>
      <c r="H1158" s="350" t="s">
        <v>576</v>
      </c>
      <c r="I1158" s="356">
        <v>50000000</v>
      </c>
    </row>
    <row r="1159" spans="1:9" ht="30">
      <c r="A1159" s="355" t="s">
        <v>3606</v>
      </c>
      <c r="B1159" s="355" t="s">
        <v>1032</v>
      </c>
      <c r="C1159" s="355" t="s">
        <v>3606</v>
      </c>
      <c r="D1159" s="355" t="s">
        <v>1032</v>
      </c>
      <c r="E1159" s="350" t="s">
        <v>1016</v>
      </c>
      <c r="F1159" s="355" t="s">
        <v>1062</v>
      </c>
      <c r="G1159" s="350" t="s">
        <v>1020</v>
      </c>
      <c r="H1159" s="350" t="s">
        <v>577</v>
      </c>
      <c r="I1159" s="356">
        <v>900000000</v>
      </c>
    </row>
    <row r="1160" spans="1:9">
      <c r="A1160" s="355" t="s">
        <v>3606</v>
      </c>
      <c r="B1160" s="355" t="s">
        <v>1032</v>
      </c>
      <c r="C1160" s="355" t="s">
        <v>3606</v>
      </c>
      <c r="D1160" s="355" t="s">
        <v>1032</v>
      </c>
      <c r="E1160" s="350" t="s">
        <v>1016</v>
      </c>
      <c r="F1160" s="355" t="s">
        <v>1062</v>
      </c>
      <c r="G1160" s="350" t="s">
        <v>1055</v>
      </c>
      <c r="H1160" s="350" t="s">
        <v>578</v>
      </c>
      <c r="I1160" s="356">
        <v>60000000</v>
      </c>
    </row>
    <row r="1161" spans="1:9">
      <c r="A1161" s="355" t="s">
        <v>3606</v>
      </c>
      <c r="B1161" s="355" t="s">
        <v>1032</v>
      </c>
      <c r="C1161" s="355" t="s">
        <v>3606</v>
      </c>
      <c r="D1161" s="355" t="s">
        <v>1032</v>
      </c>
      <c r="E1161" s="350" t="s">
        <v>1016</v>
      </c>
      <c r="F1161" s="355" t="s">
        <v>1062</v>
      </c>
      <c r="G1161" s="350" t="s">
        <v>1022</v>
      </c>
      <c r="H1161" s="350" t="s">
        <v>579</v>
      </c>
      <c r="I1161" s="356">
        <v>50000000</v>
      </c>
    </row>
    <row r="1162" spans="1:9">
      <c r="A1162" s="349"/>
      <c r="B1162" s="349"/>
      <c r="C1162" s="349"/>
      <c r="D1162" s="349"/>
      <c r="E1162" s="349"/>
      <c r="F1162" s="349"/>
      <c r="G1162" s="349"/>
      <c r="H1162" s="350"/>
      <c r="I1162" s="351"/>
    </row>
    <row r="1163" spans="1:9" ht="30">
      <c r="A1163" s="355" t="s">
        <v>3606</v>
      </c>
      <c r="B1163" s="355" t="s">
        <v>1032</v>
      </c>
      <c r="C1163" s="355" t="s">
        <v>3606</v>
      </c>
      <c r="D1163" s="355" t="s">
        <v>1032</v>
      </c>
      <c r="E1163" s="350" t="s">
        <v>1016</v>
      </c>
      <c r="F1163" s="355" t="s">
        <v>1063</v>
      </c>
      <c r="G1163" s="350"/>
      <c r="H1163" s="350" t="s">
        <v>580</v>
      </c>
      <c r="I1163" s="356">
        <v>300000000</v>
      </c>
    </row>
    <row r="1164" spans="1:9">
      <c r="A1164" s="355" t="s">
        <v>3606</v>
      </c>
      <c r="B1164" s="355" t="s">
        <v>1032</v>
      </c>
      <c r="C1164" s="355" t="s">
        <v>3606</v>
      </c>
      <c r="D1164" s="355" t="s">
        <v>1032</v>
      </c>
      <c r="E1164" s="350" t="s">
        <v>1016</v>
      </c>
      <c r="F1164" s="355" t="s">
        <v>1063</v>
      </c>
      <c r="G1164" s="350" t="s">
        <v>1018</v>
      </c>
      <c r="H1164" s="350" t="s">
        <v>581</v>
      </c>
      <c r="I1164" s="356">
        <v>150000000</v>
      </c>
    </row>
    <row r="1165" spans="1:9">
      <c r="A1165" s="355" t="s">
        <v>3606</v>
      </c>
      <c r="B1165" s="355" t="s">
        <v>1032</v>
      </c>
      <c r="C1165" s="355" t="s">
        <v>3606</v>
      </c>
      <c r="D1165" s="355" t="s">
        <v>1032</v>
      </c>
      <c r="E1165" s="350" t="s">
        <v>1016</v>
      </c>
      <c r="F1165" s="355" t="s">
        <v>1063</v>
      </c>
      <c r="G1165" s="350" t="s">
        <v>1054</v>
      </c>
      <c r="H1165" s="350" t="s">
        <v>582</v>
      </c>
      <c r="I1165" s="356">
        <v>150000000</v>
      </c>
    </row>
    <row r="1166" spans="1:9">
      <c r="A1166" s="349"/>
      <c r="B1166" s="349"/>
      <c r="C1166" s="349"/>
      <c r="D1166" s="349"/>
      <c r="E1166" s="349"/>
      <c r="F1166" s="349"/>
      <c r="G1166" s="349"/>
      <c r="H1166" s="350"/>
      <c r="I1166" s="351"/>
    </row>
    <row r="1167" spans="1:9" ht="30">
      <c r="A1167" s="355" t="s">
        <v>3606</v>
      </c>
      <c r="B1167" s="355" t="s">
        <v>1032</v>
      </c>
      <c r="C1167" s="355" t="s">
        <v>3606</v>
      </c>
      <c r="D1167" s="355" t="s">
        <v>1032</v>
      </c>
      <c r="E1167" s="350" t="s">
        <v>1016</v>
      </c>
      <c r="F1167" s="355" t="s">
        <v>1035</v>
      </c>
      <c r="G1167" s="350"/>
      <c r="H1167" s="350" t="s">
        <v>583</v>
      </c>
      <c r="I1167" s="356">
        <v>180000000</v>
      </c>
    </row>
    <row r="1168" spans="1:9" ht="30">
      <c r="A1168" s="355" t="s">
        <v>3606</v>
      </c>
      <c r="B1168" s="355" t="s">
        <v>1032</v>
      </c>
      <c r="C1168" s="355" t="s">
        <v>3606</v>
      </c>
      <c r="D1168" s="355" t="s">
        <v>1032</v>
      </c>
      <c r="E1168" s="350" t="s">
        <v>1016</v>
      </c>
      <c r="F1168" s="355" t="s">
        <v>1035</v>
      </c>
      <c r="G1168" s="350" t="s">
        <v>1016</v>
      </c>
      <c r="H1168" s="350" t="s">
        <v>584</v>
      </c>
      <c r="I1168" s="356">
        <v>180000000</v>
      </c>
    </row>
    <row r="1169" spans="1:9">
      <c r="A1169" s="349"/>
      <c r="B1169" s="349"/>
      <c r="C1169" s="349"/>
      <c r="D1169" s="349"/>
      <c r="E1169" s="349"/>
      <c r="F1169" s="349"/>
      <c r="G1169" s="349"/>
      <c r="H1169" s="350"/>
      <c r="I1169" s="351"/>
    </row>
    <row r="1170" spans="1:9">
      <c r="A1170" s="355" t="s">
        <v>3606</v>
      </c>
      <c r="B1170" s="355" t="s">
        <v>1032</v>
      </c>
      <c r="C1170" s="355" t="s">
        <v>3606</v>
      </c>
      <c r="D1170" s="355" t="s">
        <v>1032</v>
      </c>
      <c r="E1170" s="350" t="s">
        <v>1016</v>
      </c>
      <c r="F1170" s="355" t="s">
        <v>1064</v>
      </c>
      <c r="G1170" s="350"/>
      <c r="H1170" s="350" t="s">
        <v>585</v>
      </c>
      <c r="I1170" s="356">
        <v>272250000</v>
      </c>
    </row>
    <row r="1171" spans="1:9">
      <c r="A1171" s="355" t="s">
        <v>3606</v>
      </c>
      <c r="B1171" s="355" t="s">
        <v>1032</v>
      </c>
      <c r="C1171" s="355" t="s">
        <v>3606</v>
      </c>
      <c r="D1171" s="355" t="s">
        <v>1032</v>
      </c>
      <c r="E1171" s="350" t="s">
        <v>1016</v>
      </c>
      <c r="F1171" s="355" t="s">
        <v>1064</v>
      </c>
      <c r="G1171" s="350" t="s">
        <v>1016</v>
      </c>
      <c r="H1171" s="350" t="s">
        <v>586</v>
      </c>
      <c r="I1171" s="356">
        <v>35250000</v>
      </c>
    </row>
    <row r="1172" spans="1:9">
      <c r="A1172" s="355" t="s">
        <v>3606</v>
      </c>
      <c r="B1172" s="355" t="s">
        <v>1032</v>
      </c>
      <c r="C1172" s="355" t="s">
        <v>3606</v>
      </c>
      <c r="D1172" s="355" t="s">
        <v>1032</v>
      </c>
      <c r="E1172" s="350" t="s">
        <v>1016</v>
      </c>
      <c r="F1172" s="355" t="s">
        <v>1064</v>
      </c>
      <c r="G1172" s="350" t="s">
        <v>1018</v>
      </c>
      <c r="H1172" s="350" t="s">
        <v>587</v>
      </c>
      <c r="I1172" s="356">
        <v>17000000</v>
      </c>
    </row>
    <row r="1173" spans="1:9">
      <c r="A1173" s="355" t="s">
        <v>3606</v>
      </c>
      <c r="B1173" s="355" t="s">
        <v>1032</v>
      </c>
      <c r="C1173" s="355" t="s">
        <v>3606</v>
      </c>
      <c r="D1173" s="355" t="s">
        <v>1032</v>
      </c>
      <c r="E1173" s="350" t="s">
        <v>1016</v>
      </c>
      <c r="F1173" s="355" t="s">
        <v>1064</v>
      </c>
      <c r="G1173" s="350" t="s">
        <v>1020</v>
      </c>
      <c r="H1173" s="350" t="s">
        <v>588</v>
      </c>
      <c r="I1173" s="356">
        <v>21750000</v>
      </c>
    </row>
    <row r="1174" spans="1:9">
      <c r="A1174" s="355" t="s">
        <v>3606</v>
      </c>
      <c r="B1174" s="355" t="s">
        <v>1032</v>
      </c>
      <c r="C1174" s="355" t="s">
        <v>3606</v>
      </c>
      <c r="D1174" s="355" t="s">
        <v>1032</v>
      </c>
      <c r="E1174" s="350" t="s">
        <v>1016</v>
      </c>
      <c r="F1174" s="355" t="s">
        <v>1064</v>
      </c>
      <c r="G1174" s="350" t="s">
        <v>1054</v>
      </c>
      <c r="H1174" s="350" t="s">
        <v>589</v>
      </c>
      <c r="I1174" s="356">
        <v>198250000</v>
      </c>
    </row>
    <row r="1175" spans="1:9">
      <c r="A1175" s="349"/>
      <c r="B1175" s="349"/>
      <c r="C1175" s="349"/>
      <c r="D1175" s="349"/>
      <c r="E1175" s="349"/>
      <c r="F1175" s="349"/>
      <c r="G1175" s="349"/>
      <c r="H1175" s="350"/>
      <c r="I1175" s="351"/>
    </row>
    <row r="1176" spans="1:9">
      <c r="A1176" s="352" t="s">
        <v>3606</v>
      </c>
      <c r="B1176" s="352"/>
      <c r="C1176" s="352" t="s">
        <v>3606</v>
      </c>
      <c r="D1176" s="352" t="s">
        <v>1032</v>
      </c>
      <c r="E1176" s="353" t="s">
        <v>1018</v>
      </c>
      <c r="F1176" s="352"/>
      <c r="G1176" s="353"/>
      <c r="H1176" s="353" t="s">
        <v>590</v>
      </c>
      <c r="I1176" s="354">
        <v>3507403000</v>
      </c>
    </row>
    <row r="1177" spans="1:9">
      <c r="A1177" s="349"/>
      <c r="B1177" s="349"/>
      <c r="C1177" s="349"/>
      <c r="D1177" s="349"/>
      <c r="E1177" s="349"/>
      <c r="F1177" s="349"/>
      <c r="G1177" s="349"/>
      <c r="H1177" s="350"/>
      <c r="I1177" s="351"/>
    </row>
    <row r="1178" spans="1:9">
      <c r="A1178" s="355" t="s">
        <v>3606</v>
      </c>
      <c r="B1178" s="355"/>
      <c r="C1178" s="355" t="s">
        <v>3606</v>
      </c>
      <c r="D1178" s="355" t="s">
        <v>1032</v>
      </c>
      <c r="E1178" s="350" t="s">
        <v>1018</v>
      </c>
      <c r="F1178" s="355" t="s">
        <v>1016</v>
      </c>
      <c r="G1178" s="350"/>
      <c r="H1178" s="350" t="s">
        <v>85</v>
      </c>
      <c r="I1178" s="356">
        <v>622300000</v>
      </c>
    </row>
    <row r="1179" spans="1:9">
      <c r="A1179" s="355" t="s">
        <v>3606</v>
      </c>
      <c r="B1179" s="355"/>
      <c r="C1179" s="355" t="s">
        <v>3606</v>
      </c>
      <c r="D1179" s="355" t="s">
        <v>1032</v>
      </c>
      <c r="E1179" s="350" t="s">
        <v>1018</v>
      </c>
      <c r="F1179" s="355" t="s">
        <v>1016</v>
      </c>
      <c r="G1179" s="350" t="s">
        <v>1016</v>
      </c>
      <c r="H1179" s="350" t="s">
        <v>86</v>
      </c>
      <c r="I1179" s="356">
        <v>3000000</v>
      </c>
    </row>
    <row r="1180" spans="1:9">
      <c r="A1180" s="355" t="s">
        <v>3606</v>
      </c>
      <c r="B1180" s="355"/>
      <c r="C1180" s="355" t="s">
        <v>3606</v>
      </c>
      <c r="D1180" s="355" t="s">
        <v>1032</v>
      </c>
      <c r="E1180" s="350" t="s">
        <v>1018</v>
      </c>
      <c r="F1180" s="355" t="s">
        <v>1016</v>
      </c>
      <c r="G1180" s="350" t="s">
        <v>1018</v>
      </c>
      <c r="H1180" s="350" t="s">
        <v>87</v>
      </c>
      <c r="I1180" s="356">
        <v>80000000</v>
      </c>
    </row>
    <row r="1181" spans="1:9">
      <c r="A1181" s="355" t="s">
        <v>3606</v>
      </c>
      <c r="B1181" s="355"/>
      <c r="C1181" s="355" t="s">
        <v>3606</v>
      </c>
      <c r="D1181" s="355" t="s">
        <v>1032</v>
      </c>
      <c r="E1181" s="350" t="s">
        <v>1018</v>
      </c>
      <c r="F1181" s="355" t="s">
        <v>1016</v>
      </c>
      <c r="G1181" s="350" t="s">
        <v>1020</v>
      </c>
      <c r="H1181" s="350" t="s">
        <v>417</v>
      </c>
      <c r="I1181" s="356">
        <v>26000000</v>
      </c>
    </row>
    <row r="1182" spans="1:9" ht="30">
      <c r="A1182" s="355" t="s">
        <v>3606</v>
      </c>
      <c r="B1182" s="355"/>
      <c r="C1182" s="355" t="s">
        <v>3606</v>
      </c>
      <c r="D1182" s="355" t="s">
        <v>1032</v>
      </c>
      <c r="E1182" s="350" t="s">
        <v>1018</v>
      </c>
      <c r="F1182" s="355" t="s">
        <v>1016</v>
      </c>
      <c r="G1182" s="350" t="s">
        <v>1022</v>
      </c>
      <c r="H1182" s="350" t="s">
        <v>88</v>
      </c>
      <c r="I1182" s="356">
        <v>13000000</v>
      </c>
    </row>
    <row r="1183" spans="1:9">
      <c r="A1183" s="355" t="s">
        <v>3606</v>
      </c>
      <c r="B1183" s="355"/>
      <c r="C1183" s="355" t="s">
        <v>3606</v>
      </c>
      <c r="D1183" s="355" t="s">
        <v>1032</v>
      </c>
      <c r="E1183" s="350" t="s">
        <v>1018</v>
      </c>
      <c r="F1183" s="355" t="s">
        <v>1016</v>
      </c>
      <c r="G1183" s="350" t="s">
        <v>1023</v>
      </c>
      <c r="H1183" s="350" t="s">
        <v>89</v>
      </c>
      <c r="I1183" s="356">
        <v>89400000</v>
      </c>
    </row>
    <row r="1184" spans="1:9">
      <c r="A1184" s="355" t="s">
        <v>3606</v>
      </c>
      <c r="B1184" s="355"/>
      <c r="C1184" s="355" t="s">
        <v>3606</v>
      </c>
      <c r="D1184" s="355" t="s">
        <v>1032</v>
      </c>
      <c r="E1184" s="350" t="s">
        <v>1018</v>
      </c>
      <c r="F1184" s="355" t="s">
        <v>1016</v>
      </c>
      <c r="G1184" s="350" t="s">
        <v>1025</v>
      </c>
      <c r="H1184" s="350" t="s">
        <v>90</v>
      </c>
      <c r="I1184" s="356">
        <v>15000000</v>
      </c>
    </row>
    <row r="1185" spans="1:9">
      <c r="A1185" s="355" t="s">
        <v>3606</v>
      </c>
      <c r="B1185" s="355"/>
      <c r="C1185" s="355" t="s">
        <v>3606</v>
      </c>
      <c r="D1185" s="355" t="s">
        <v>1032</v>
      </c>
      <c r="E1185" s="350" t="s">
        <v>1018</v>
      </c>
      <c r="F1185" s="355" t="s">
        <v>1016</v>
      </c>
      <c r="G1185" s="350" t="s">
        <v>1027</v>
      </c>
      <c r="H1185" s="350" t="s">
        <v>91</v>
      </c>
      <c r="I1185" s="356">
        <v>15000000</v>
      </c>
    </row>
    <row r="1186" spans="1:9">
      <c r="A1186" s="355" t="s">
        <v>3606</v>
      </c>
      <c r="B1186" s="355"/>
      <c r="C1186" s="355" t="s">
        <v>3606</v>
      </c>
      <c r="D1186" s="355" t="s">
        <v>1032</v>
      </c>
      <c r="E1186" s="350" t="s">
        <v>1018</v>
      </c>
      <c r="F1186" s="355" t="s">
        <v>1016</v>
      </c>
      <c r="G1186" s="350" t="s">
        <v>1058</v>
      </c>
      <c r="H1186" s="350" t="s">
        <v>92</v>
      </c>
      <c r="I1186" s="356">
        <v>8500000</v>
      </c>
    </row>
    <row r="1187" spans="1:9">
      <c r="A1187" s="355" t="s">
        <v>3606</v>
      </c>
      <c r="B1187" s="355"/>
      <c r="C1187" s="355" t="s">
        <v>3606</v>
      </c>
      <c r="D1187" s="355" t="s">
        <v>1032</v>
      </c>
      <c r="E1187" s="350" t="s">
        <v>1018</v>
      </c>
      <c r="F1187" s="355" t="s">
        <v>1016</v>
      </c>
      <c r="G1187" s="350" t="s">
        <v>1059</v>
      </c>
      <c r="H1187" s="350" t="s">
        <v>93</v>
      </c>
      <c r="I1187" s="356">
        <v>78000000</v>
      </c>
    </row>
    <row r="1188" spans="1:9">
      <c r="A1188" s="355" t="s">
        <v>3606</v>
      </c>
      <c r="B1188" s="355"/>
      <c r="C1188" s="355" t="s">
        <v>3606</v>
      </c>
      <c r="D1188" s="355" t="s">
        <v>1032</v>
      </c>
      <c r="E1188" s="350" t="s">
        <v>1018</v>
      </c>
      <c r="F1188" s="355" t="s">
        <v>1016</v>
      </c>
      <c r="G1188" s="350" t="s">
        <v>1060</v>
      </c>
      <c r="H1188" s="350" t="s">
        <v>94</v>
      </c>
      <c r="I1188" s="356">
        <v>62000000</v>
      </c>
    </row>
    <row r="1189" spans="1:9">
      <c r="A1189" s="355" t="s">
        <v>3606</v>
      </c>
      <c r="B1189" s="355"/>
      <c r="C1189" s="355" t="s">
        <v>3606</v>
      </c>
      <c r="D1189" s="355" t="s">
        <v>1032</v>
      </c>
      <c r="E1189" s="350" t="s">
        <v>1018</v>
      </c>
      <c r="F1189" s="355" t="s">
        <v>1016</v>
      </c>
      <c r="G1189" s="350" t="s">
        <v>1030</v>
      </c>
      <c r="H1189" s="350" t="s">
        <v>96</v>
      </c>
      <c r="I1189" s="356">
        <v>10000000</v>
      </c>
    </row>
    <row r="1190" spans="1:9">
      <c r="A1190" s="355" t="s">
        <v>3606</v>
      </c>
      <c r="B1190" s="355"/>
      <c r="C1190" s="355" t="s">
        <v>3606</v>
      </c>
      <c r="D1190" s="355" t="s">
        <v>1032</v>
      </c>
      <c r="E1190" s="350" t="s">
        <v>1018</v>
      </c>
      <c r="F1190" s="355" t="s">
        <v>1016</v>
      </c>
      <c r="G1190" s="350" t="s">
        <v>1062</v>
      </c>
      <c r="H1190" s="350" t="s">
        <v>97</v>
      </c>
      <c r="I1190" s="356">
        <v>26400000</v>
      </c>
    </row>
    <row r="1191" spans="1:9">
      <c r="A1191" s="355" t="s">
        <v>3606</v>
      </c>
      <c r="B1191" s="355"/>
      <c r="C1191" s="355" t="s">
        <v>3606</v>
      </c>
      <c r="D1191" s="355" t="s">
        <v>1032</v>
      </c>
      <c r="E1191" s="350" t="s">
        <v>1018</v>
      </c>
      <c r="F1191" s="355" t="s">
        <v>1016</v>
      </c>
      <c r="G1191" s="350" t="s">
        <v>1063</v>
      </c>
      <c r="H1191" s="350" t="s">
        <v>98</v>
      </c>
      <c r="I1191" s="356">
        <v>115000000</v>
      </c>
    </row>
    <row r="1192" spans="1:9">
      <c r="A1192" s="355" t="s">
        <v>3606</v>
      </c>
      <c r="B1192" s="355"/>
      <c r="C1192" s="355" t="s">
        <v>3606</v>
      </c>
      <c r="D1192" s="355" t="s">
        <v>1032</v>
      </c>
      <c r="E1192" s="350" t="s">
        <v>1018</v>
      </c>
      <c r="F1192" s="355" t="s">
        <v>1016</v>
      </c>
      <c r="G1192" s="350" t="s">
        <v>1032</v>
      </c>
      <c r="H1192" s="350" t="s">
        <v>99</v>
      </c>
      <c r="I1192" s="356">
        <v>81000000</v>
      </c>
    </row>
    <row r="1193" spans="1:9">
      <c r="A1193" s="349"/>
      <c r="B1193" s="349"/>
      <c r="C1193" s="349"/>
      <c r="D1193" s="349"/>
      <c r="E1193" s="349"/>
      <c r="F1193" s="349"/>
      <c r="G1193" s="349"/>
      <c r="H1193" s="350"/>
      <c r="I1193" s="351"/>
    </row>
    <row r="1194" spans="1:9">
      <c r="A1194" s="355" t="s">
        <v>3606</v>
      </c>
      <c r="B1194" s="355"/>
      <c r="C1194" s="355" t="s">
        <v>3606</v>
      </c>
      <c r="D1194" s="355" t="s">
        <v>1032</v>
      </c>
      <c r="E1194" s="350" t="s">
        <v>1018</v>
      </c>
      <c r="F1194" s="355" t="s">
        <v>1018</v>
      </c>
      <c r="G1194" s="350"/>
      <c r="H1194" s="350" t="s">
        <v>100</v>
      </c>
      <c r="I1194" s="356">
        <v>679500000</v>
      </c>
    </row>
    <row r="1195" spans="1:9">
      <c r="A1195" s="355" t="s">
        <v>3606</v>
      </c>
      <c r="B1195" s="355"/>
      <c r="C1195" s="355" t="s">
        <v>3606</v>
      </c>
      <c r="D1195" s="355" t="s">
        <v>1032</v>
      </c>
      <c r="E1195" s="350" t="s">
        <v>1018</v>
      </c>
      <c r="F1195" s="355" t="s">
        <v>1018</v>
      </c>
      <c r="G1195" s="350" t="s">
        <v>1020</v>
      </c>
      <c r="H1195" s="350" t="s">
        <v>192</v>
      </c>
      <c r="I1195" s="356">
        <v>525500000</v>
      </c>
    </row>
    <row r="1196" spans="1:9">
      <c r="A1196" s="355" t="s">
        <v>3606</v>
      </c>
      <c r="B1196" s="355"/>
      <c r="C1196" s="355" t="s">
        <v>3606</v>
      </c>
      <c r="D1196" s="355" t="s">
        <v>1032</v>
      </c>
      <c r="E1196" s="350" t="s">
        <v>1018</v>
      </c>
      <c r="F1196" s="355" t="s">
        <v>1018</v>
      </c>
      <c r="G1196" s="350" t="s">
        <v>1027</v>
      </c>
      <c r="H1196" s="350" t="s">
        <v>193</v>
      </c>
      <c r="I1196" s="356">
        <v>45000000</v>
      </c>
    </row>
    <row r="1197" spans="1:9">
      <c r="A1197" s="355" t="s">
        <v>3606</v>
      </c>
      <c r="B1197" s="355"/>
      <c r="C1197" s="355" t="s">
        <v>3606</v>
      </c>
      <c r="D1197" s="355" t="s">
        <v>1032</v>
      </c>
      <c r="E1197" s="350" t="s">
        <v>1018</v>
      </c>
      <c r="F1197" s="355" t="s">
        <v>1018</v>
      </c>
      <c r="G1197" s="350" t="s">
        <v>1067</v>
      </c>
      <c r="H1197" s="350" t="s">
        <v>194</v>
      </c>
      <c r="I1197" s="356">
        <v>109000000</v>
      </c>
    </row>
    <row r="1198" spans="1:9">
      <c r="A1198" s="349"/>
      <c r="B1198" s="349"/>
      <c r="C1198" s="349"/>
      <c r="D1198" s="349"/>
      <c r="E1198" s="349"/>
      <c r="F1198" s="349"/>
      <c r="G1198" s="349"/>
      <c r="H1198" s="350"/>
      <c r="I1198" s="351"/>
    </row>
    <row r="1199" spans="1:9">
      <c r="A1199" s="355" t="s">
        <v>3606</v>
      </c>
      <c r="B1199" s="355"/>
      <c r="C1199" s="355" t="s">
        <v>3606</v>
      </c>
      <c r="D1199" s="355" t="s">
        <v>1032</v>
      </c>
      <c r="E1199" s="350" t="s">
        <v>1018</v>
      </c>
      <c r="F1199" s="355" t="s">
        <v>1020</v>
      </c>
      <c r="G1199" s="350"/>
      <c r="H1199" s="350" t="s">
        <v>196</v>
      </c>
      <c r="I1199" s="356">
        <v>205000000</v>
      </c>
    </row>
    <row r="1200" spans="1:9">
      <c r="A1200" s="355" t="s">
        <v>3606</v>
      </c>
      <c r="B1200" s="355"/>
      <c r="C1200" s="355" t="s">
        <v>3606</v>
      </c>
      <c r="D1200" s="355" t="s">
        <v>1032</v>
      </c>
      <c r="E1200" s="350" t="s">
        <v>1018</v>
      </c>
      <c r="F1200" s="355" t="s">
        <v>1020</v>
      </c>
      <c r="G1200" s="350" t="s">
        <v>1018</v>
      </c>
      <c r="H1200" s="350" t="s">
        <v>591</v>
      </c>
      <c r="I1200" s="356">
        <v>205000000</v>
      </c>
    </row>
    <row r="1201" spans="1:9">
      <c r="A1201" s="349"/>
      <c r="B1201" s="349"/>
      <c r="C1201" s="349"/>
      <c r="D1201" s="349"/>
      <c r="E1201" s="349"/>
      <c r="F1201" s="349"/>
      <c r="G1201" s="349"/>
      <c r="H1201" s="350"/>
      <c r="I1201" s="351"/>
    </row>
    <row r="1202" spans="1:9" ht="30">
      <c r="A1202" s="355" t="s">
        <v>3606</v>
      </c>
      <c r="B1202" s="355"/>
      <c r="C1202" s="355" t="s">
        <v>3606</v>
      </c>
      <c r="D1202" s="355" t="s">
        <v>1032</v>
      </c>
      <c r="E1202" s="350" t="s">
        <v>1018</v>
      </c>
      <c r="F1202" s="355" t="s">
        <v>1022</v>
      </c>
      <c r="G1202" s="350"/>
      <c r="H1202" s="350" t="s">
        <v>106</v>
      </c>
      <c r="I1202" s="356">
        <v>5700000</v>
      </c>
    </row>
    <row r="1203" spans="1:9" ht="30">
      <c r="A1203" s="355" t="s">
        <v>3606</v>
      </c>
      <c r="B1203" s="355"/>
      <c r="C1203" s="355" t="s">
        <v>3606</v>
      </c>
      <c r="D1203" s="355" t="s">
        <v>1032</v>
      </c>
      <c r="E1203" s="350" t="s">
        <v>1018</v>
      </c>
      <c r="F1203" s="355" t="s">
        <v>1022</v>
      </c>
      <c r="G1203" s="350" t="s">
        <v>1055</v>
      </c>
      <c r="H1203" s="350" t="s">
        <v>109</v>
      </c>
      <c r="I1203" s="356">
        <v>5700000</v>
      </c>
    </row>
    <row r="1204" spans="1:9">
      <c r="A1204" s="349"/>
      <c r="B1204" s="349"/>
      <c r="C1204" s="349"/>
      <c r="D1204" s="349"/>
      <c r="E1204" s="349"/>
      <c r="F1204" s="349"/>
      <c r="G1204" s="349"/>
      <c r="H1204" s="350"/>
      <c r="I1204" s="351"/>
    </row>
    <row r="1205" spans="1:9" ht="30">
      <c r="A1205" s="355" t="s">
        <v>3606</v>
      </c>
      <c r="B1205" s="355"/>
      <c r="C1205" s="355" t="s">
        <v>3606</v>
      </c>
      <c r="D1205" s="355" t="s">
        <v>1032</v>
      </c>
      <c r="E1205" s="350" t="s">
        <v>1018</v>
      </c>
      <c r="F1205" s="355" t="s">
        <v>1057</v>
      </c>
      <c r="G1205" s="350"/>
      <c r="H1205" s="350" t="s">
        <v>111</v>
      </c>
      <c r="I1205" s="356">
        <v>48903000</v>
      </c>
    </row>
    <row r="1206" spans="1:9">
      <c r="A1206" s="355" t="s">
        <v>3606</v>
      </c>
      <c r="B1206" s="355"/>
      <c r="C1206" s="355" t="s">
        <v>3606</v>
      </c>
      <c r="D1206" s="355" t="s">
        <v>1032</v>
      </c>
      <c r="E1206" s="350" t="s">
        <v>1018</v>
      </c>
      <c r="F1206" s="355" t="s">
        <v>1057</v>
      </c>
      <c r="G1206" s="350" t="s">
        <v>1016</v>
      </c>
      <c r="H1206" s="350" t="s">
        <v>761</v>
      </c>
      <c r="I1206" s="356">
        <v>48903000</v>
      </c>
    </row>
    <row r="1207" spans="1:9">
      <c r="A1207" s="349"/>
      <c r="B1207" s="349"/>
      <c r="C1207" s="349"/>
      <c r="D1207" s="349"/>
      <c r="E1207" s="349"/>
      <c r="F1207" s="349"/>
      <c r="G1207" s="349"/>
      <c r="H1207" s="350"/>
      <c r="I1207" s="351"/>
    </row>
    <row r="1208" spans="1:9" ht="30">
      <c r="A1208" s="355" t="s">
        <v>3606</v>
      </c>
      <c r="B1208" s="355" t="s">
        <v>1032</v>
      </c>
      <c r="C1208" s="355" t="s">
        <v>3606</v>
      </c>
      <c r="D1208" s="355" t="s">
        <v>1032</v>
      </c>
      <c r="E1208" s="350" t="s">
        <v>1018</v>
      </c>
      <c r="F1208" s="355" t="s">
        <v>1030</v>
      </c>
      <c r="G1208" s="350"/>
      <c r="H1208" s="350" t="s">
        <v>567</v>
      </c>
      <c r="I1208" s="356">
        <v>295000000</v>
      </c>
    </row>
    <row r="1209" spans="1:9" ht="30">
      <c r="A1209" s="355" t="s">
        <v>3606</v>
      </c>
      <c r="B1209" s="355" t="s">
        <v>1032</v>
      </c>
      <c r="C1209" s="355" t="s">
        <v>3606</v>
      </c>
      <c r="D1209" s="355" t="s">
        <v>1032</v>
      </c>
      <c r="E1209" s="350" t="s">
        <v>1018</v>
      </c>
      <c r="F1209" s="355" t="s">
        <v>1030</v>
      </c>
      <c r="G1209" s="350" t="s">
        <v>1016</v>
      </c>
      <c r="H1209" s="350" t="s">
        <v>592</v>
      </c>
      <c r="I1209" s="356">
        <v>100000000</v>
      </c>
    </row>
    <row r="1210" spans="1:9">
      <c r="A1210" s="355" t="s">
        <v>3606</v>
      </c>
      <c r="B1210" s="355" t="s">
        <v>1032</v>
      </c>
      <c r="C1210" s="355" t="s">
        <v>3606</v>
      </c>
      <c r="D1210" s="355" t="s">
        <v>1032</v>
      </c>
      <c r="E1210" s="350" t="s">
        <v>1018</v>
      </c>
      <c r="F1210" s="355" t="s">
        <v>1030</v>
      </c>
      <c r="G1210" s="350" t="s">
        <v>1020</v>
      </c>
      <c r="H1210" s="350" t="s">
        <v>593</v>
      </c>
      <c r="I1210" s="356">
        <v>50000000</v>
      </c>
    </row>
    <row r="1211" spans="1:9">
      <c r="A1211" s="355" t="s">
        <v>3606</v>
      </c>
      <c r="B1211" s="355" t="s">
        <v>1032</v>
      </c>
      <c r="C1211" s="355" t="s">
        <v>3606</v>
      </c>
      <c r="D1211" s="355" t="s">
        <v>1032</v>
      </c>
      <c r="E1211" s="350" t="s">
        <v>1018</v>
      </c>
      <c r="F1211" s="355" t="s">
        <v>1030</v>
      </c>
      <c r="G1211" s="350" t="s">
        <v>1054</v>
      </c>
      <c r="H1211" s="350" t="s">
        <v>568</v>
      </c>
      <c r="I1211" s="356">
        <v>50000000</v>
      </c>
    </row>
    <row r="1212" spans="1:9">
      <c r="A1212" s="355" t="s">
        <v>3606</v>
      </c>
      <c r="B1212" s="355" t="s">
        <v>1032</v>
      </c>
      <c r="C1212" s="355" t="s">
        <v>3606</v>
      </c>
      <c r="D1212" s="355" t="s">
        <v>1032</v>
      </c>
      <c r="E1212" s="350" t="s">
        <v>1018</v>
      </c>
      <c r="F1212" s="355" t="s">
        <v>1030</v>
      </c>
      <c r="G1212" s="350" t="s">
        <v>1055</v>
      </c>
      <c r="H1212" s="350" t="s">
        <v>594</v>
      </c>
      <c r="I1212" s="356">
        <v>85000000</v>
      </c>
    </row>
    <row r="1213" spans="1:9">
      <c r="A1213" s="355" t="s">
        <v>3606</v>
      </c>
      <c r="B1213" s="355" t="s">
        <v>1032</v>
      </c>
      <c r="C1213" s="355" t="s">
        <v>3606</v>
      </c>
      <c r="D1213" s="355" t="s">
        <v>1032</v>
      </c>
      <c r="E1213" s="350" t="s">
        <v>1018</v>
      </c>
      <c r="F1213" s="355" t="s">
        <v>1030</v>
      </c>
      <c r="G1213" s="350" t="s">
        <v>1022</v>
      </c>
      <c r="H1213" s="350" t="s">
        <v>121</v>
      </c>
      <c r="I1213" s="356">
        <v>10000000</v>
      </c>
    </row>
    <row r="1214" spans="1:9">
      <c r="A1214" s="349"/>
      <c r="B1214" s="349"/>
      <c r="C1214" s="349"/>
      <c r="D1214" s="349"/>
      <c r="E1214" s="349"/>
      <c r="F1214" s="349"/>
      <c r="G1214" s="349"/>
      <c r="H1214" s="350"/>
      <c r="I1214" s="351"/>
    </row>
    <row r="1215" spans="1:9" ht="30">
      <c r="A1215" s="355" t="s">
        <v>3606</v>
      </c>
      <c r="B1215" s="355" t="s">
        <v>1032</v>
      </c>
      <c r="C1215" s="355" t="s">
        <v>3606</v>
      </c>
      <c r="D1215" s="355" t="s">
        <v>1032</v>
      </c>
      <c r="E1215" s="350" t="s">
        <v>1018</v>
      </c>
      <c r="F1215" s="355" t="s">
        <v>1061</v>
      </c>
      <c r="G1215" s="350"/>
      <c r="H1215" s="350" t="s">
        <v>569</v>
      </c>
      <c r="I1215" s="356">
        <v>1511000000</v>
      </c>
    </row>
    <row r="1216" spans="1:9">
      <c r="A1216" s="355" t="s">
        <v>3606</v>
      </c>
      <c r="B1216" s="355" t="s">
        <v>1032</v>
      </c>
      <c r="C1216" s="355" t="s">
        <v>3606</v>
      </c>
      <c r="D1216" s="355" t="s">
        <v>1032</v>
      </c>
      <c r="E1216" s="350" t="s">
        <v>1018</v>
      </c>
      <c r="F1216" s="355" t="s">
        <v>1061</v>
      </c>
      <c r="G1216" s="350" t="s">
        <v>1016</v>
      </c>
      <c r="H1216" s="350" t="s">
        <v>595</v>
      </c>
      <c r="I1216" s="356">
        <v>50000000</v>
      </c>
    </row>
    <row r="1217" spans="1:9" ht="30">
      <c r="A1217" s="355" t="s">
        <v>3606</v>
      </c>
      <c r="B1217" s="355" t="s">
        <v>1032</v>
      </c>
      <c r="C1217" s="355" t="s">
        <v>3606</v>
      </c>
      <c r="D1217" s="355" t="s">
        <v>1032</v>
      </c>
      <c r="E1217" s="350" t="s">
        <v>1018</v>
      </c>
      <c r="F1217" s="355" t="s">
        <v>1061</v>
      </c>
      <c r="G1217" s="350" t="s">
        <v>1018</v>
      </c>
      <c r="H1217" s="350" t="s">
        <v>570</v>
      </c>
      <c r="I1217" s="356">
        <v>15000000</v>
      </c>
    </row>
    <row r="1218" spans="1:9" ht="30">
      <c r="A1218" s="355" t="s">
        <v>3606</v>
      </c>
      <c r="B1218" s="355" t="s">
        <v>1032</v>
      </c>
      <c r="C1218" s="355" t="s">
        <v>3606</v>
      </c>
      <c r="D1218" s="355" t="s">
        <v>1032</v>
      </c>
      <c r="E1218" s="350" t="s">
        <v>1018</v>
      </c>
      <c r="F1218" s="355" t="s">
        <v>1061</v>
      </c>
      <c r="G1218" s="350" t="s">
        <v>1054</v>
      </c>
      <c r="H1218" s="350" t="s">
        <v>596</v>
      </c>
      <c r="I1218" s="356">
        <v>1186000000</v>
      </c>
    </row>
    <row r="1219" spans="1:9">
      <c r="A1219" s="355" t="s">
        <v>3606</v>
      </c>
      <c r="B1219" s="355" t="s">
        <v>1032</v>
      </c>
      <c r="C1219" s="355" t="s">
        <v>3606</v>
      </c>
      <c r="D1219" s="355" t="s">
        <v>1032</v>
      </c>
      <c r="E1219" s="350" t="s">
        <v>1018</v>
      </c>
      <c r="F1219" s="355" t="s">
        <v>1061</v>
      </c>
      <c r="G1219" s="350" t="s">
        <v>1055</v>
      </c>
      <c r="H1219" s="350" t="s">
        <v>121</v>
      </c>
      <c r="I1219" s="356">
        <v>10000000</v>
      </c>
    </row>
    <row r="1220" spans="1:9">
      <c r="A1220" s="355" t="s">
        <v>3606</v>
      </c>
      <c r="B1220" s="355" t="s">
        <v>1032</v>
      </c>
      <c r="C1220" s="355" t="s">
        <v>3606</v>
      </c>
      <c r="D1220" s="355" t="s">
        <v>1032</v>
      </c>
      <c r="E1220" s="350" t="s">
        <v>1018</v>
      </c>
      <c r="F1220" s="355" t="s">
        <v>1061</v>
      </c>
      <c r="G1220" s="350" t="s">
        <v>1027</v>
      </c>
      <c r="H1220" s="350" t="s">
        <v>597</v>
      </c>
      <c r="I1220" s="356">
        <v>250000000</v>
      </c>
    </row>
    <row r="1221" spans="1:9">
      <c r="A1221" s="349"/>
      <c r="B1221" s="349"/>
      <c r="C1221" s="349"/>
      <c r="D1221" s="349"/>
      <c r="E1221" s="349"/>
      <c r="F1221" s="349"/>
      <c r="G1221" s="349"/>
      <c r="H1221" s="350"/>
      <c r="I1221" s="351"/>
    </row>
    <row r="1222" spans="1:9" ht="30">
      <c r="A1222" s="355" t="s">
        <v>3606</v>
      </c>
      <c r="B1222" s="355" t="s">
        <v>1032</v>
      </c>
      <c r="C1222" s="355" t="s">
        <v>3606</v>
      </c>
      <c r="D1222" s="355" t="s">
        <v>1032</v>
      </c>
      <c r="E1222" s="350" t="s">
        <v>1018</v>
      </c>
      <c r="F1222" s="355" t="s">
        <v>1032</v>
      </c>
      <c r="G1222" s="350"/>
      <c r="H1222" s="350" t="s">
        <v>598</v>
      </c>
      <c r="I1222" s="356">
        <v>25000000</v>
      </c>
    </row>
    <row r="1223" spans="1:9">
      <c r="A1223" s="355" t="s">
        <v>3606</v>
      </c>
      <c r="B1223" s="355" t="s">
        <v>1032</v>
      </c>
      <c r="C1223" s="355" t="s">
        <v>3606</v>
      </c>
      <c r="D1223" s="355" t="s">
        <v>1032</v>
      </c>
      <c r="E1223" s="350" t="s">
        <v>1018</v>
      </c>
      <c r="F1223" s="355" t="s">
        <v>1032</v>
      </c>
      <c r="G1223" s="350" t="s">
        <v>1016</v>
      </c>
      <c r="H1223" s="350" t="s">
        <v>599</v>
      </c>
      <c r="I1223" s="356">
        <v>25000000</v>
      </c>
    </row>
    <row r="1224" spans="1:9">
      <c r="A1224" s="349"/>
      <c r="B1224" s="349"/>
      <c r="C1224" s="349"/>
      <c r="D1224" s="349"/>
      <c r="E1224" s="349"/>
      <c r="F1224" s="349"/>
      <c r="G1224" s="349"/>
      <c r="H1224" s="350"/>
      <c r="I1224" s="351"/>
    </row>
    <row r="1225" spans="1:9" ht="30">
      <c r="A1225" s="355" t="s">
        <v>3606</v>
      </c>
      <c r="B1225" s="355" t="s">
        <v>1032</v>
      </c>
      <c r="C1225" s="355" t="s">
        <v>3606</v>
      </c>
      <c r="D1225" s="355" t="s">
        <v>1032</v>
      </c>
      <c r="E1225" s="350" t="s">
        <v>1018</v>
      </c>
      <c r="F1225" s="355" t="s">
        <v>1035</v>
      </c>
      <c r="G1225" s="350"/>
      <c r="H1225" s="350" t="s">
        <v>583</v>
      </c>
      <c r="I1225" s="356">
        <v>75000000</v>
      </c>
    </row>
    <row r="1226" spans="1:9" ht="30">
      <c r="A1226" s="355" t="s">
        <v>3606</v>
      </c>
      <c r="B1226" s="355" t="s">
        <v>1032</v>
      </c>
      <c r="C1226" s="355" t="s">
        <v>3606</v>
      </c>
      <c r="D1226" s="355" t="s">
        <v>1032</v>
      </c>
      <c r="E1226" s="350" t="s">
        <v>1018</v>
      </c>
      <c r="F1226" s="355" t="s">
        <v>1035</v>
      </c>
      <c r="G1226" s="350" t="s">
        <v>1016</v>
      </c>
      <c r="H1226" s="350" t="s">
        <v>584</v>
      </c>
      <c r="I1226" s="356">
        <v>35000000</v>
      </c>
    </row>
    <row r="1227" spans="1:9">
      <c r="A1227" s="355" t="s">
        <v>3606</v>
      </c>
      <c r="B1227" s="355" t="s">
        <v>1032</v>
      </c>
      <c r="C1227" s="355" t="s">
        <v>3606</v>
      </c>
      <c r="D1227" s="355" t="s">
        <v>1032</v>
      </c>
      <c r="E1227" s="350" t="s">
        <v>1018</v>
      </c>
      <c r="F1227" s="355" t="s">
        <v>1035</v>
      </c>
      <c r="G1227" s="350" t="s">
        <v>1022</v>
      </c>
      <c r="H1227" s="350" t="s">
        <v>600</v>
      </c>
      <c r="I1227" s="356">
        <v>30000000</v>
      </c>
    </row>
    <row r="1228" spans="1:9">
      <c r="A1228" s="355" t="s">
        <v>3606</v>
      </c>
      <c r="B1228" s="355" t="s">
        <v>1032</v>
      </c>
      <c r="C1228" s="355" t="s">
        <v>3606</v>
      </c>
      <c r="D1228" s="355" t="s">
        <v>1032</v>
      </c>
      <c r="E1228" s="350" t="s">
        <v>1018</v>
      </c>
      <c r="F1228" s="355" t="s">
        <v>1035</v>
      </c>
      <c r="G1228" s="350" t="s">
        <v>1025</v>
      </c>
      <c r="H1228" s="350" t="s">
        <v>121</v>
      </c>
      <c r="I1228" s="356">
        <v>10000000</v>
      </c>
    </row>
    <row r="1229" spans="1:9">
      <c r="A1229" s="349"/>
      <c r="B1229" s="349"/>
      <c r="C1229" s="349"/>
      <c r="D1229" s="349"/>
      <c r="E1229" s="349"/>
      <c r="F1229" s="349"/>
      <c r="G1229" s="349"/>
      <c r="H1229" s="350"/>
      <c r="I1229" s="351"/>
    </row>
    <row r="1230" spans="1:9" ht="30">
      <c r="A1230" s="355" t="s">
        <v>3606</v>
      </c>
      <c r="B1230" s="355" t="s">
        <v>1032</v>
      </c>
      <c r="C1230" s="355" t="s">
        <v>3606</v>
      </c>
      <c r="D1230" s="355" t="s">
        <v>1032</v>
      </c>
      <c r="E1230" s="350" t="s">
        <v>1018</v>
      </c>
      <c r="F1230" s="355" t="s">
        <v>1065</v>
      </c>
      <c r="G1230" s="350"/>
      <c r="H1230" s="350" t="s">
        <v>602</v>
      </c>
      <c r="I1230" s="356">
        <v>40000000</v>
      </c>
    </row>
    <row r="1231" spans="1:9">
      <c r="A1231" s="355" t="s">
        <v>3606</v>
      </c>
      <c r="B1231" s="355" t="s">
        <v>1032</v>
      </c>
      <c r="C1231" s="355" t="s">
        <v>3606</v>
      </c>
      <c r="D1231" s="355" t="s">
        <v>1032</v>
      </c>
      <c r="E1231" s="350" t="s">
        <v>1018</v>
      </c>
      <c r="F1231" s="355" t="s">
        <v>1065</v>
      </c>
      <c r="G1231" s="350" t="s">
        <v>1016</v>
      </c>
      <c r="H1231" s="350" t="s">
        <v>603</v>
      </c>
      <c r="I1231" s="356">
        <v>40000000</v>
      </c>
    </row>
    <row r="1232" spans="1:9">
      <c r="A1232" s="349"/>
      <c r="B1232" s="349"/>
      <c r="C1232" s="349"/>
      <c r="D1232" s="349"/>
      <c r="E1232" s="349"/>
      <c r="F1232" s="349"/>
      <c r="G1232" s="349"/>
      <c r="H1232" s="350"/>
      <c r="I1232" s="351"/>
    </row>
    <row r="1233" spans="1:9">
      <c r="A1233" s="352" t="s">
        <v>3606</v>
      </c>
      <c r="B1233" s="352"/>
      <c r="C1233" s="352" t="s">
        <v>3606</v>
      </c>
      <c r="D1233" s="352" t="s">
        <v>1032</v>
      </c>
      <c r="E1233" s="353" t="s">
        <v>1020</v>
      </c>
      <c r="F1233" s="352"/>
      <c r="G1233" s="353"/>
      <c r="H1233" s="353" t="s">
        <v>601</v>
      </c>
      <c r="I1233" s="354">
        <v>7321000000</v>
      </c>
    </row>
    <row r="1234" spans="1:9">
      <c r="A1234" s="352"/>
      <c r="B1234" s="352"/>
      <c r="C1234" s="352"/>
      <c r="D1234" s="352"/>
      <c r="E1234" s="353"/>
      <c r="F1234" s="352"/>
      <c r="G1234" s="353"/>
      <c r="H1234" s="353"/>
      <c r="I1234" s="354"/>
    </row>
    <row r="1235" spans="1:9">
      <c r="A1235" s="355" t="s">
        <v>3606</v>
      </c>
      <c r="B1235" s="355"/>
      <c r="C1235" s="355" t="s">
        <v>3606</v>
      </c>
      <c r="D1235" s="355" t="s">
        <v>1032</v>
      </c>
      <c r="E1235" s="350" t="s">
        <v>1020</v>
      </c>
      <c r="F1235" s="355" t="s">
        <v>1016</v>
      </c>
      <c r="G1235" s="350"/>
      <c r="H1235" s="350" t="s">
        <v>85</v>
      </c>
      <c r="I1235" s="356">
        <v>815990000</v>
      </c>
    </row>
    <row r="1236" spans="1:9">
      <c r="A1236" s="355" t="s">
        <v>3606</v>
      </c>
      <c r="B1236" s="355"/>
      <c r="C1236" s="355" t="s">
        <v>3606</v>
      </c>
      <c r="D1236" s="355" t="s">
        <v>1032</v>
      </c>
      <c r="E1236" s="350" t="s">
        <v>1020</v>
      </c>
      <c r="F1236" s="355" t="s">
        <v>1016</v>
      </c>
      <c r="G1236" s="350" t="s">
        <v>1016</v>
      </c>
      <c r="H1236" s="350" t="s">
        <v>86</v>
      </c>
      <c r="I1236" s="356">
        <v>5000000</v>
      </c>
    </row>
    <row r="1237" spans="1:9">
      <c r="A1237" s="355" t="s">
        <v>3606</v>
      </c>
      <c r="B1237" s="355"/>
      <c r="C1237" s="355" t="s">
        <v>3606</v>
      </c>
      <c r="D1237" s="355" t="s">
        <v>1032</v>
      </c>
      <c r="E1237" s="350" t="s">
        <v>1020</v>
      </c>
      <c r="F1237" s="355" t="s">
        <v>1016</v>
      </c>
      <c r="G1237" s="350" t="s">
        <v>1018</v>
      </c>
      <c r="H1237" s="350" t="s">
        <v>87</v>
      </c>
      <c r="I1237" s="356">
        <v>41000000</v>
      </c>
    </row>
    <row r="1238" spans="1:9" ht="30">
      <c r="A1238" s="355" t="s">
        <v>3606</v>
      </c>
      <c r="B1238" s="355"/>
      <c r="C1238" s="355" t="s">
        <v>3606</v>
      </c>
      <c r="D1238" s="355" t="s">
        <v>1032</v>
      </c>
      <c r="E1238" s="350" t="s">
        <v>1020</v>
      </c>
      <c r="F1238" s="355" t="s">
        <v>1016</v>
      </c>
      <c r="G1238" s="350" t="s">
        <v>1022</v>
      </c>
      <c r="H1238" s="350" t="s">
        <v>88</v>
      </c>
      <c r="I1238" s="356">
        <v>25000000</v>
      </c>
    </row>
    <row r="1239" spans="1:9">
      <c r="A1239" s="355" t="s">
        <v>3606</v>
      </c>
      <c r="B1239" s="355"/>
      <c r="C1239" s="355" t="s">
        <v>3606</v>
      </c>
      <c r="D1239" s="355" t="s">
        <v>1032</v>
      </c>
      <c r="E1239" s="350" t="s">
        <v>1020</v>
      </c>
      <c r="F1239" s="355" t="s">
        <v>1016</v>
      </c>
      <c r="G1239" s="350" t="s">
        <v>1023</v>
      </c>
      <c r="H1239" s="350" t="s">
        <v>89</v>
      </c>
      <c r="I1239" s="356">
        <v>44000000</v>
      </c>
    </row>
    <row r="1240" spans="1:9">
      <c r="A1240" s="355" t="s">
        <v>3606</v>
      </c>
      <c r="B1240" s="355"/>
      <c r="C1240" s="355" t="s">
        <v>3606</v>
      </c>
      <c r="D1240" s="355" t="s">
        <v>1032</v>
      </c>
      <c r="E1240" s="350" t="s">
        <v>1020</v>
      </c>
      <c r="F1240" s="355" t="s">
        <v>1016</v>
      </c>
      <c r="G1240" s="350" t="s">
        <v>1025</v>
      </c>
      <c r="H1240" s="350" t="s">
        <v>90</v>
      </c>
      <c r="I1240" s="356">
        <v>13000000</v>
      </c>
    </row>
    <row r="1241" spans="1:9">
      <c r="A1241" s="355" t="s">
        <v>3606</v>
      </c>
      <c r="B1241" s="355"/>
      <c r="C1241" s="355" t="s">
        <v>3606</v>
      </c>
      <c r="D1241" s="355" t="s">
        <v>1032</v>
      </c>
      <c r="E1241" s="350" t="s">
        <v>1020</v>
      </c>
      <c r="F1241" s="355" t="s">
        <v>1016</v>
      </c>
      <c r="G1241" s="350" t="s">
        <v>1057</v>
      </c>
      <c r="H1241" s="350" t="s">
        <v>352</v>
      </c>
      <c r="I1241" s="356">
        <v>19000000</v>
      </c>
    </row>
    <row r="1242" spans="1:9">
      <c r="A1242" s="355" t="s">
        <v>3606</v>
      </c>
      <c r="B1242" s="355"/>
      <c r="C1242" s="355" t="s">
        <v>3606</v>
      </c>
      <c r="D1242" s="355" t="s">
        <v>1032</v>
      </c>
      <c r="E1242" s="350" t="s">
        <v>1020</v>
      </c>
      <c r="F1242" s="355" t="s">
        <v>1016</v>
      </c>
      <c r="G1242" s="350" t="s">
        <v>1027</v>
      </c>
      <c r="H1242" s="350" t="s">
        <v>91</v>
      </c>
      <c r="I1242" s="356">
        <v>40000000</v>
      </c>
    </row>
    <row r="1243" spans="1:9">
      <c r="A1243" s="355" t="s">
        <v>3606</v>
      </c>
      <c r="B1243" s="355"/>
      <c r="C1243" s="355" t="s">
        <v>3606</v>
      </c>
      <c r="D1243" s="355" t="s">
        <v>1032</v>
      </c>
      <c r="E1243" s="350" t="s">
        <v>1020</v>
      </c>
      <c r="F1243" s="355" t="s">
        <v>1016</v>
      </c>
      <c r="G1243" s="350" t="s">
        <v>1058</v>
      </c>
      <c r="H1243" s="350" t="s">
        <v>92</v>
      </c>
      <c r="I1243" s="356">
        <v>20000000</v>
      </c>
    </row>
    <row r="1244" spans="1:9">
      <c r="A1244" s="355" t="s">
        <v>3606</v>
      </c>
      <c r="B1244" s="355"/>
      <c r="C1244" s="355" t="s">
        <v>3606</v>
      </c>
      <c r="D1244" s="355" t="s">
        <v>1032</v>
      </c>
      <c r="E1244" s="350" t="s">
        <v>1020</v>
      </c>
      <c r="F1244" s="355" t="s">
        <v>1016</v>
      </c>
      <c r="G1244" s="350" t="s">
        <v>1059</v>
      </c>
      <c r="H1244" s="350" t="s">
        <v>93</v>
      </c>
      <c r="I1244" s="356">
        <v>6000000</v>
      </c>
    </row>
    <row r="1245" spans="1:9">
      <c r="A1245" s="355" t="s">
        <v>3606</v>
      </c>
      <c r="B1245" s="355"/>
      <c r="C1245" s="355" t="s">
        <v>3606</v>
      </c>
      <c r="D1245" s="355" t="s">
        <v>1032</v>
      </c>
      <c r="E1245" s="350" t="s">
        <v>1020</v>
      </c>
      <c r="F1245" s="355" t="s">
        <v>1016</v>
      </c>
      <c r="G1245" s="350" t="s">
        <v>1060</v>
      </c>
      <c r="H1245" s="350" t="s">
        <v>94</v>
      </c>
      <c r="I1245" s="356">
        <v>222000000</v>
      </c>
    </row>
    <row r="1246" spans="1:9">
      <c r="A1246" s="355" t="s">
        <v>3606</v>
      </c>
      <c r="B1246" s="355"/>
      <c r="C1246" s="355" t="s">
        <v>3606</v>
      </c>
      <c r="D1246" s="355" t="s">
        <v>1032</v>
      </c>
      <c r="E1246" s="350" t="s">
        <v>1020</v>
      </c>
      <c r="F1246" s="355" t="s">
        <v>1016</v>
      </c>
      <c r="G1246" s="350" t="s">
        <v>1028</v>
      </c>
      <c r="H1246" s="350" t="s">
        <v>95</v>
      </c>
      <c r="I1246" s="356">
        <v>10000000</v>
      </c>
    </row>
    <row r="1247" spans="1:9">
      <c r="A1247" s="355" t="s">
        <v>3606</v>
      </c>
      <c r="B1247" s="355"/>
      <c r="C1247" s="355" t="s">
        <v>3606</v>
      </c>
      <c r="D1247" s="355" t="s">
        <v>1032</v>
      </c>
      <c r="E1247" s="350" t="s">
        <v>1020</v>
      </c>
      <c r="F1247" s="355" t="s">
        <v>1016</v>
      </c>
      <c r="G1247" s="350" t="s">
        <v>1030</v>
      </c>
      <c r="H1247" s="350" t="s">
        <v>96</v>
      </c>
      <c r="I1247" s="356">
        <v>17200000</v>
      </c>
    </row>
    <row r="1248" spans="1:9">
      <c r="A1248" s="355" t="s">
        <v>3606</v>
      </c>
      <c r="B1248" s="355"/>
      <c r="C1248" s="355" t="s">
        <v>3606</v>
      </c>
      <c r="D1248" s="355" t="s">
        <v>1032</v>
      </c>
      <c r="E1248" s="350" t="s">
        <v>1020</v>
      </c>
      <c r="F1248" s="355" t="s">
        <v>1016</v>
      </c>
      <c r="G1248" s="350" t="s">
        <v>1062</v>
      </c>
      <c r="H1248" s="350" t="s">
        <v>97</v>
      </c>
      <c r="I1248" s="356">
        <v>35790000</v>
      </c>
    </row>
    <row r="1249" spans="1:9">
      <c r="A1249" s="355" t="s">
        <v>3606</v>
      </c>
      <c r="B1249" s="355"/>
      <c r="C1249" s="355" t="s">
        <v>3606</v>
      </c>
      <c r="D1249" s="355" t="s">
        <v>1032</v>
      </c>
      <c r="E1249" s="350" t="s">
        <v>1020</v>
      </c>
      <c r="F1249" s="355" t="s">
        <v>1016</v>
      </c>
      <c r="G1249" s="350" t="s">
        <v>1063</v>
      </c>
      <c r="H1249" s="350" t="s">
        <v>98</v>
      </c>
      <c r="I1249" s="356">
        <v>250000000</v>
      </c>
    </row>
    <row r="1250" spans="1:9">
      <c r="A1250" s="355" t="s">
        <v>3606</v>
      </c>
      <c r="B1250" s="355"/>
      <c r="C1250" s="355" t="s">
        <v>3606</v>
      </c>
      <c r="D1250" s="355" t="s">
        <v>1032</v>
      </c>
      <c r="E1250" s="350" t="s">
        <v>1020</v>
      </c>
      <c r="F1250" s="355" t="s">
        <v>1016</v>
      </c>
      <c r="G1250" s="350" t="s">
        <v>1032</v>
      </c>
      <c r="H1250" s="350" t="s">
        <v>99</v>
      </c>
      <c r="I1250" s="356">
        <v>68000000</v>
      </c>
    </row>
    <row r="1251" spans="1:9">
      <c r="A1251" s="349"/>
      <c r="B1251" s="349"/>
      <c r="C1251" s="349"/>
      <c r="D1251" s="349"/>
      <c r="E1251" s="349"/>
      <c r="F1251" s="349"/>
      <c r="G1251" s="349"/>
      <c r="H1251" s="350"/>
      <c r="I1251" s="351"/>
    </row>
    <row r="1252" spans="1:9">
      <c r="A1252" s="355" t="s">
        <v>3606</v>
      </c>
      <c r="B1252" s="355"/>
      <c r="C1252" s="355" t="s">
        <v>3606</v>
      </c>
      <c r="D1252" s="355" t="s">
        <v>1032</v>
      </c>
      <c r="E1252" s="350" t="s">
        <v>1020</v>
      </c>
      <c r="F1252" s="355" t="s">
        <v>1018</v>
      </c>
      <c r="G1252" s="350"/>
      <c r="H1252" s="350" t="s">
        <v>100</v>
      </c>
      <c r="I1252" s="356">
        <v>3793560000</v>
      </c>
    </row>
    <row r="1253" spans="1:9">
      <c r="A1253" s="355" t="s">
        <v>3606</v>
      </c>
      <c r="B1253" s="355"/>
      <c r="C1253" s="355" t="s">
        <v>3606</v>
      </c>
      <c r="D1253" s="355" t="s">
        <v>1032</v>
      </c>
      <c r="E1253" s="350" t="s">
        <v>1020</v>
      </c>
      <c r="F1253" s="355" t="s">
        <v>1018</v>
      </c>
      <c r="G1253" s="350" t="s">
        <v>1020</v>
      </c>
      <c r="H1253" s="350" t="s">
        <v>192</v>
      </c>
      <c r="I1253" s="356">
        <v>1550000000</v>
      </c>
    </row>
    <row r="1254" spans="1:9">
      <c r="A1254" s="355" t="s">
        <v>3606</v>
      </c>
      <c r="B1254" s="355"/>
      <c r="C1254" s="355" t="s">
        <v>3606</v>
      </c>
      <c r="D1254" s="355" t="s">
        <v>1032</v>
      </c>
      <c r="E1254" s="350" t="s">
        <v>1020</v>
      </c>
      <c r="F1254" s="355" t="s">
        <v>1018</v>
      </c>
      <c r="G1254" s="350" t="s">
        <v>1055</v>
      </c>
      <c r="H1254" s="350" t="s">
        <v>101</v>
      </c>
      <c r="I1254" s="356">
        <v>1576025000</v>
      </c>
    </row>
    <row r="1255" spans="1:9">
      <c r="A1255" s="355" t="s">
        <v>3606</v>
      </c>
      <c r="B1255" s="355"/>
      <c r="C1255" s="355" t="s">
        <v>3606</v>
      </c>
      <c r="D1255" s="355" t="s">
        <v>1032</v>
      </c>
      <c r="E1255" s="350" t="s">
        <v>1020</v>
      </c>
      <c r="F1255" s="355" t="s">
        <v>1018</v>
      </c>
      <c r="G1255" s="350" t="s">
        <v>1027</v>
      </c>
      <c r="H1255" s="350" t="s">
        <v>193</v>
      </c>
      <c r="I1255" s="356">
        <v>50000000</v>
      </c>
    </row>
    <row r="1256" spans="1:9">
      <c r="A1256" s="355" t="s">
        <v>3606</v>
      </c>
      <c r="B1256" s="355"/>
      <c r="C1256" s="355" t="s">
        <v>3606</v>
      </c>
      <c r="D1256" s="355" t="s">
        <v>1032</v>
      </c>
      <c r="E1256" s="350" t="s">
        <v>1020</v>
      </c>
      <c r="F1256" s="355" t="s">
        <v>1018</v>
      </c>
      <c r="G1256" s="350" t="s">
        <v>1067</v>
      </c>
      <c r="H1256" s="350" t="s">
        <v>194</v>
      </c>
      <c r="I1256" s="356">
        <v>617535000</v>
      </c>
    </row>
    <row r="1257" spans="1:9">
      <c r="A1257" s="349"/>
      <c r="B1257" s="349"/>
      <c r="C1257" s="349"/>
      <c r="D1257" s="349"/>
      <c r="E1257" s="349"/>
      <c r="F1257" s="349"/>
      <c r="G1257" s="349"/>
      <c r="H1257" s="350"/>
      <c r="I1257" s="351"/>
    </row>
    <row r="1258" spans="1:9">
      <c r="A1258" s="355" t="s">
        <v>3606</v>
      </c>
      <c r="B1258" s="355"/>
      <c r="C1258" s="355" t="s">
        <v>3606</v>
      </c>
      <c r="D1258" s="355" t="s">
        <v>1032</v>
      </c>
      <c r="E1258" s="350" t="s">
        <v>1020</v>
      </c>
      <c r="F1258" s="355" t="s">
        <v>1020</v>
      </c>
      <c r="G1258" s="350"/>
      <c r="H1258" s="350" t="s">
        <v>196</v>
      </c>
      <c r="I1258" s="356">
        <v>67850000</v>
      </c>
    </row>
    <row r="1259" spans="1:9">
      <c r="A1259" s="355" t="s">
        <v>3606</v>
      </c>
      <c r="B1259" s="355"/>
      <c r="C1259" s="355" t="s">
        <v>3606</v>
      </c>
      <c r="D1259" s="355" t="s">
        <v>1032</v>
      </c>
      <c r="E1259" s="350" t="s">
        <v>1020</v>
      </c>
      <c r="F1259" s="355" t="s">
        <v>1020</v>
      </c>
      <c r="G1259" s="350" t="s">
        <v>1018</v>
      </c>
      <c r="H1259" s="350" t="s">
        <v>591</v>
      </c>
      <c r="I1259" s="356">
        <v>67850000</v>
      </c>
    </row>
    <row r="1260" spans="1:9">
      <c r="A1260" s="349"/>
      <c r="B1260" s="349"/>
      <c r="C1260" s="349"/>
      <c r="D1260" s="349"/>
      <c r="E1260" s="349"/>
      <c r="F1260" s="349"/>
      <c r="G1260" s="349"/>
      <c r="H1260" s="350"/>
      <c r="I1260" s="351"/>
    </row>
    <row r="1261" spans="1:9">
      <c r="A1261" s="355" t="s">
        <v>3606</v>
      </c>
      <c r="B1261" s="355"/>
      <c r="C1261" s="355" t="s">
        <v>3606</v>
      </c>
      <c r="D1261" s="355" t="s">
        <v>1032</v>
      </c>
      <c r="E1261" s="350" t="s">
        <v>1020</v>
      </c>
      <c r="F1261" s="355" t="s">
        <v>1055</v>
      </c>
      <c r="G1261" s="350"/>
      <c r="H1261" s="350" t="s">
        <v>198</v>
      </c>
      <c r="I1261" s="356">
        <v>50000000</v>
      </c>
    </row>
    <row r="1262" spans="1:9">
      <c r="A1262" s="355" t="s">
        <v>3606</v>
      </c>
      <c r="B1262" s="355"/>
      <c r="C1262" s="355" t="s">
        <v>3606</v>
      </c>
      <c r="D1262" s="355" t="s">
        <v>1032</v>
      </c>
      <c r="E1262" s="350" t="s">
        <v>1020</v>
      </c>
      <c r="F1262" s="355" t="s">
        <v>1055</v>
      </c>
      <c r="G1262" s="350" t="s">
        <v>1016</v>
      </c>
      <c r="H1262" s="350" t="s">
        <v>199</v>
      </c>
      <c r="I1262" s="356">
        <v>50000000</v>
      </c>
    </row>
    <row r="1263" spans="1:9">
      <c r="A1263" s="349"/>
      <c r="B1263" s="349"/>
      <c r="C1263" s="349"/>
      <c r="D1263" s="349"/>
      <c r="E1263" s="349"/>
      <c r="F1263" s="349"/>
      <c r="G1263" s="349"/>
      <c r="H1263" s="350"/>
      <c r="I1263" s="351"/>
    </row>
    <row r="1264" spans="1:9" ht="30">
      <c r="A1264" s="355" t="s">
        <v>3606</v>
      </c>
      <c r="B1264" s="355"/>
      <c r="C1264" s="355" t="s">
        <v>3606</v>
      </c>
      <c r="D1264" s="355" t="s">
        <v>1032</v>
      </c>
      <c r="E1264" s="350" t="s">
        <v>1020</v>
      </c>
      <c r="F1264" s="355" t="s">
        <v>1022</v>
      </c>
      <c r="G1264" s="350"/>
      <c r="H1264" s="350" t="s">
        <v>106</v>
      </c>
      <c r="I1264" s="356">
        <v>30000000</v>
      </c>
    </row>
    <row r="1265" spans="1:9">
      <c r="A1265" s="355" t="s">
        <v>3606</v>
      </c>
      <c r="B1265" s="355"/>
      <c r="C1265" s="355" t="s">
        <v>3606</v>
      </c>
      <c r="D1265" s="355" t="s">
        <v>1032</v>
      </c>
      <c r="E1265" s="350" t="s">
        <v>1020</v>
      </c>
      <c r="F1265" s="355" t="s">
        <v>1022</v>
      </c>
      <c r="G1265" s="350" t="s">
        <v>1054</v>
      </c>
      <c r="H1265" s="350" t="s">
        <v>108</v>
      </c>
      <c r="I1265" s="356">
        <v>10000000</v>
      </c>
    </row>
    <row r="1266" spans="1:9" ht="30">
      <c r="A1266" s="355" t="s">
        <v>3606</v>
      </c>
      <c r="B1266" s="355"/>
      <c r="C1266" s="355" t="s">
        <v>3606</v>
      </c>
      <c r="D1266" s="355" t="s">
        <v>1032</v>
      </c>
      <c r="E1266" s="350" t="s">
        <v>1020</v>
      </c>
      <c r="F1266" s="355" t="s">
        <v>1022</v>
      </c>
      <c r="G1266" s="350" t="s">
        <v>1055</v>
      </c>
      <c r="H1266" s="350" t="s">
        <v>109</v>
      </c>
      <c r="I1266" s="356">
        <v>10000000</v>
      </c>
    </row>
    <row r="1267" spans="1:9">
      <c r="A1267" s="355" t="s">
        <v>3606</v>
      </c>
      <c r="B1267" s="355"/>
      <c r="C1267" s="355" t="s">
        <v>3606</v>
      </c>
      <c r="D1267" s="355" t="s">
        <v>1032</v>
      </c>
      <c r="E1267" s="350" t="s">
        <v>1020</v>
      </c>
      <c r="F1267" s="355" t="s">
        <v>1022</v>
      </c>
      <c r="G1267" s="350" t="s">
        <v>1023</v>
      </c>
      <c r="H1267" s="350" t="s">
        <v>541</v>
      </c>
      <c r="I1267" s="356">
        <v>10000000</v>
      </c>
    </row>
    <row r="1268" spans="1:9">
      <c r="A1268" s="349"/>
      <c r="B1268" s="349"/>
      <c r="C1268" s="349"/>
      <c r="D1268" s="349"/>
      <c r="E1268" s="349"/>
      <c r="F1268" s="349"/>
      <c r="G1268" s="349"/>
      <c r="H1268" s="350"/>
      <c r="I1268" s="351"/>
    </row>
    <row r="1269" spans="1:9" ht="30">
      <c r="A1269" s="355" t="s">
        <v>3606</v>
      </c>
      <c r="B1269" s="355"/>
      <c r="C1269" s="355" t="s">
        <v>3606</v>
      </c>
      <c r="D1269" s="355" t="s">
        <v>1032</v>
      </c>
      <c r="E1269" s="350" t="s">
        <v>1020</v>
      </c>
      <c r="F1269" s="355" t="s">
        <v>1057</v>
      </c>
      <c r="G1269" s="350"/>
      <c r="H1269" s="350" t="s">
        <v>111</v>
      </c>
      <c r="I1269" s="356">
        <v>36000000</v>
      </c>
    </row>
    <row r="1270" spans="1:9" ht="30">
      <c r="A1270" s="355" t="s">
        <v>3606</v>
      </c>
      <c r="B1270" s="355"/>
      <c r="C1270" s="355" t="s">
        <v>3606</v>
      </c>
      <c r="D1270" s="355" t="s">
        <v>1032</v>
      </c>
      <c r="E1270" s="350" t="s">
        <v>1020</v>
      </c>
      <c r="F1270" s="355" t="s">
        <v>1057</v>
      </c>
      <c r="G1270" s="350" t="s">
        <v>1020</v>
      </c>
      <c r="H1270" s="350" t="s">
        <v>112</v>
      </c>
      <c r="I1270" s="356">
        <v>36000000</v>
      </c>
    </row>
    <row r="1271" spans="1:9">
      <c r="A1271" s="349"/>
      <c r="B1271" s="349"/>
      <c r="C1271" s="349"/>
      <c r="D1271" s="349"/>
      <c r="E1271" s="349"/>
      <c r="F1271" s="349"/>
      <c r="G1271" s="349"/>
      <c r="H1271" s="350"/>
      <c r="I1271" s="351"/>
    </row>
    <row r="1272" spans="1:9" ht="30">
      <c r="A1272" s="355" t="s">
        <v>3606</v>
      </c>
      <c r="B1272" s="355" t="s">
        <v>1032</v>
      </c>
      <c r="C1272" s="355" t="s">
        <v>3606</v>
      </c>
      <c r="D1272" s="355" t="s">
        <v>1032</v>
      </c>
      <c r="E1272" s="350" t="s">
        <v>1020</v>
      </c>
      <c r="F1272" s="355" t="s">
        <v>1065</v>
      </c>
      <c r="G1272" s="350"/>
      <c r="H1272" s="350" t="s">
        <v>602</v>
      </c>
      <c r="I1272" s="356">
        <v>1349600000</v>
      </c>
    </row>
    <row r="1273" spans="1:9">
      <c r="A1273" s="355" t="s">
        <v>3606</v>
      </c>
      <c r="B1273" s="355" t="s">
        <v>1032</v>
      </c>
      <c r="C1273" s="355" t="s">
        <v>3606</v>
      </c>
      <c r="D1273" s="355" t="s">
        <v>1032</v>
      </c>
      <c r="E1273" s="350" t="s">
        <v>1020</v>
      </c>
      <c r="F1273" s="355" t="s">
        <v>1065</v>
      </c>
      <c r="G1273" s="350" t="s">
        <v>1016</v>
      </c>
      <c r="H1273" s="350" t="s">
        <v>603</v>
      </c>
      <c r="I1273" s="356">
        <v>59600000</v>
      </c>
    </row>
    <row r="1274" spans="1:9" ht="30">
      <c r="A1274" s="355" t="s">
        <v>3606</v>
      </c>
      <c r="B1274" s="355" t="s">
        <v>1032</v>
      </c>
      <c r="C1274" s="355" t="s">
        <v>3606</v>
      </c>
      <c r="D1274" s="355" t="s">
        <v>1032</v>
      </c>
      <c r="E1274" s="350" t="s">
        <v>1020</v>
      </c>
      <c r="F1274" s="355" t="s">
        <v>1065</v>
      </c>
      <c r="G1274" s="350" t="s">
        <v>1018</v>
      </c>
      <c r="H1274" s="350" t="s">
        <v>604</v>
      </c>
      <c r="I1274" s="356">
        <v>55000000</v>
      </c>
    </row>
    <row r="1275" spans="1:9" ht="30">
      <c r="A1275" s="355" t="s">
        <v>3606</v>
      </c>
      <c r="B1275" s="355" t="s">
        <v>1032</v>
      </c>
      <c r="C1275" s="355" t="s">
        <v>3606</v>
      </c>
      <c r="D1275" s="355" t="s">
        <v>1032</v>
      </c>
      <c r="E1275" s="350" t="s">
        <v>1020</v>
      </c>
      <c r="F1275" s="355" t="s">
        <v>1065</v>
      </c>
      <c r="G1275" s="350" t="s">
        <v>1020</v>
      </c>
      <c r="H1275" s="350" t="s">
        <v>605</v>
      </c>
      <c r="I1275" s="356">
        <v>75000000</v>
      </c>
    </row>
    <row r="1276" spans="1:9" ht="30">
      <c r="A1276" s="355" t="s">
        <v>3606</v>
      </c>
      <c r="B1276" s="355" t="s">
        <v>1032</v>
      </c>
      <c r="C1276" s="355" t="s">
        <v>3606</v>
      </c>
      <c r="D1276" s="355" t="s">
        <v>1032</v>
      </c>
      <c r="E1276" s="350" t="s">
        <v>1020</v>
      </c>
      <c r="F1276" s="355" t="s">
        <v>1065</v>
      </c>
      <c r="G1276" s="350" t="s">
        <v>1054</v>
      </c>
      <c r="H1276" s="350" t="s">
        <v>606</v>
      </c>
      <c r="I1276" s="356">
        <v>150000000</v>
      </c>
    </row>
    <row r="1277" spans="1:9">
      <c r="A1277" s="355" t="s">
        <v>3606</v>
      </c>
      <c r="B1277" s="355" t="s">
        <v>1032</v>
      </c>
      <c r="C1277" s="355" t="s">
        <v>3606</v>
      </c>
      <c r="D1277" s="355" t="s">
        <v>1032</v>
      </c>
      <c r="E1277" s="350" t="s">
        <v>1020</v>
      </c>
      <c r="F1277" s="355" t="s">
        <v>1065</v>
      </c>
      <c r="G1277" s="350" t="s">
        <v>1055</v>
      </c>
      <c r="H1277" s="350" t="s">
        <v>607</v>
      </c>
      <c r="I1277" s="356">
        <v>150000000</v>
      </c>
    </row>
    <row r="1278" spans="1:9">
      <c r="A1278" s="355" t="s">
        <v>3606</v>
      </c>
      <c r="B1278" s="355" t="s">
        <v>1032</v>
      </c>
      <c r="C1278" s="355" t="s">
        <v>3606</v>
      </c>
      <c r="D1278" s="355" t="s">
        <v>1032</v>
      </c>
      <c r="E1278" s="350" t="s">
        <v>1020</v>
      </c>
      <c r="F1278" s="355" t="s">
        <v>1065</v>
      </c>
      <c r="G1278" s="350" t="s">
        <v>1022</v>
      </c>
      <c r="H1278" s="350" t="s">
        <v>121</v>
      </c>
      <c r="I1278" s="356">
        <v>25000000</v>
      </c>
    </row>
    <row r="1279" spans="1:9">
      <c r="A1279" s="355" t="s">
        <v>3606</v>
      </c>
      <c r="B1279" s="355" t="s">
        <v>1032</v>
      </c>
      <c r="C1279" s="355" t="s">
        <v>3606</v>
      </c>
      <c r="D1279" s="355" t="s">
        <v>1032</v>
      </c>
      <c r="E1279" s="350" t="s">
        <v>1020</v>
      </c>
      <c r="F1279" s="355" t="s">
        <v>1065</v>
      </c>
      <c r="G1279" s="350" t="s">
        <v>1025</v>
      </c>
      <c r="H1279" s="350" t="s">
        <v>608</v>
      </c>
      <c r="I1279" s="356">
        <v>50000000</v>
      </c>
    </row>
    <row r="1280" spans="1:9" ht="30">
      <c r="A1280" s="355" t="s">
        <v>3606</v>
      </c>
      <c r="B1280" s="355" t="s">
        <v>1032</v>
      </c>
      <c r="C1280" s="355" t="s">
        <v>3606</v>
      </c>
      <c r="D1280" s="355" t="s">
        <v>1032</v>
      </c>
      <c r="E1280" s="350" t="s">
        <v>1020</v>
      </c>
      <c r="F1280" s="355" t="s">
        <v>1065</v>
      </c>
      <c r="G1280" s="350" t="s">
        <v>1057</v>
      </c>
      <c r="H1280" s="350" t="s">
        <v>514</v>
      </c>
      <c r="I1280" s="356">
        <v>755000000</v>
      </c>
    </row>
    <row r="1281" spans="1:9">
      <c r="A1281" s="355" t="s">
        <v>3606</v>
      </c>
      <c r="B1281" s="355" t="s">
        <v>1032</v>
      </c>
      <c r="C1281" s="355" t="s">
        <v>3606</v>
      </c>
      <c r="D1281" s="355" t="s">
        <v>1032</v>
      </c>
      <c r="E1281" s="350" t="s">
        <v>1020</v>
      </c>
      <c r="F1281" s="355" t="s">
        <v>1065</v>
      </c>
      <c r="G1281" s="350" t="s">
        <v>1027</v>
      </c>
      <c r="H1281" s="350" t="s">
        <v>609</v>
      </c>
      <c r="I1281" s="356">
        <v>30000000</v>
      </c>
    </row>
    <row r="1282" spans="1:9">
      <c r="A1282" s="349"/>
      <c r="B1282" s="349"/>
      <c r="C1282" s="349"/>
      <c r="D1282" s="349"/>
      <c r="E1282" s="349"/>
      <c r="F1282" s="349"/>
      <c r="G1282" s="349"/>
      <c r="H1282" s="350"/>
      <c r="I1282" s="351"/>
    </row>
    <row r="1283" spans="1:9" ht="30">
      <c r="A1283" s="355" t="s">
        <v>3606</v>
      </c>
      <c r="B1283" s="355" t="s">
        <v>1032</v>
      </c>
      <c r="C1283" s="355" t="s">
        <v>3606</v>
      </c>
      <c r="D1283" s="355" t="s">
        <v>1032</v>
      </c>
      <c r="E1283" s="350" t="s">
        <v>1020</v>
      </c>
      <c r="F1283" s="355" t="s">
        <v>1066</v>
      </c>
      <c r="G1283" s="350"/>
      <c r="H1283" s="350" t="s">
        <v>610</v>
      </c>
      <c r="I1283" s="356">
        <v>1178000000</v>
      </c>
    </row>
    <row r="1284" spans="1:9" ht="30">
      <c r="A1284" s="355" t="s">
        <v>3606</v>
      </c>
      <c r="B1284" s="355" t="s">
        <v>1032</v>
      </c>
      <c r="C1284" s="355" t="s">
        <v>3606</v>
      </c>
      <c r="D1284" s="355" t="s">
        <v>1032</v>
      </c>
      <c r="E1284" s="350" t="s">
        <v>1020</v>
      </c>
      <c r="F1284" s="355" t="s">
        <v>1066</v>
      </c>
      <c r="G1284" s="350" t="s">
        <v>1016</v>
      </c>
      <c r="H1284" s="350" t="s">
        <v>3879</v>
      </c>
      <c r="I1284" s="356">
        <v>94000000</v>
      </c>
    </row>
    <row r="1285" spans="1:9">
      <c r="A1285" s="355" t="s">
        <v>3606</v>
      </c>
      <c r="B1285" s="355" t="s">
        <v>1032</v>
      </c>
      <c r="C1285" s="355" t="s">
        <v>3606</v>
      </c>
      <c r="D1285" s="355" t="s">
        <v>1032</v>
      </c>
      <c r="E1285" s="350" t="s">
        <v>1020</v>
      </c>
      <c r="F1285" s="355" t="s">
        <v>1066</v>
      </c>
      <c r="G1285" s="350" t="s">
        <v>1054</v>
      </c>
      <c r="H1285" s="350" t="s">
        <v>611</v>
      </c>
      <c r="I1285" s="356">
        <v>30000000</v>
      </c>
    </row>
    <row r="1286" spans="1:9">
      <c r="A1286" s="355" t="s">
        <v>3606</v>
      </c>
      <c r="B1286" s="355" t="s">
        <v>1032</v>
      </c>
      <c r="C1286" s="355" t="s">
        <v>3606</v>
      </c>
      <c r="D1286" s="355" t="s">
        <v>1032</v>
      </c>
      <c r="E1286" s="350" t="s">
        <v>1020</v>
      </c>
      <c r="F1286" s="355" t="s">
        <v>1066</v>
      </c>
      <c r="G1286" s="350" t="s">
        <v>1055</v>
      </c>
      <c r="H1286" s="350" t="s">
        <v>612</v>
      </c>
      <c r="I1286" s="356">
        <v>225000000</v>
      </c>
    </row>
    <row r="1287" spans="1:9">
      <c r="A1287" s="355" t="s">
        <v>3606</v>
      </c>
      <c r="B1287" s="355" t="s">
        <v>1032</v>
      </c>
      <c r="C1287" s="355" t="s">
        <v>3606</v>
      </c>
      <c r="D1287" s="355" t="s">
        <v>1032</v>
      </c>
      <c r="E1287" s="350" t="s">
        <v>1020</v>
      </c>
      <c r="F1287" s="355" t="s">
        <v>1066</v>
      </c>
      <c r="G1287" s="350" t="s">
        <v>1023</v>
      </c>
      <c r="H1287" s="350" t="s">
        <v>613</v>
      </c>
      <c r="I1287" s="356">
        <v>30000000</v>
      </c>
    </row>
    <row r="1288" spans="1:9">
      <c r="A1288" s="355" t="s">
        <v>3606</v>
      </c>
      <c r="B1288" s="355" t="s">
        <v>1032</v>
      </c>
      <c r="C1288" s="355" t="s">
        <v>3606</v>
      </c>
      <c r="D1288" s="355" t="s">
        <v>1032</v>
      </c>
      <c r="E1288" s="350" t="s">
        <v>1020</v>
      </c>
      <c r="F1288" s="355" t="s">
        <v>1066</v>
      </c>
      <c r="G1288" s="350" t="s">
        <v>1025</v>
      </c>
      <c r="H1288" s="350" t="s">
        <v>614</v>
      </c>
      <c r="I1288" s="356">
        <v>169000000</v>
      </c>
    </row>
    <row r="1289" spans="1:9">
      <c r="A1289" s="355" t="s">
        <v>3606</v>
      </c>
      <c r="B1289" s="355" t="s">
        <v>1032</v>
      </c>
      <c r="C1289" s="355" t="s">
        <v>3606</v>
      </c>
      <c r="D1289" s="355" t="s">
        <v>1032</v>
      </c>
      <c r="E1289" s="350" t="s">
        <v>1020</v>
      </c>
      <c r="F1289" s="355" t="s">
        <v>1066</v>
      </c>
      <c r="G1289" s="350" t="s">
        <v>1057</v>
      </c>
      <c r="H1289" s="350" t="s">
        <v>615</v>
      </c>
      <c r="I1289" s="356">
        <v>30000000</v>
      </c>
    </row>
    <row r="1290" spans="1:9">
      <c r="A1290" s="355" t="s">
        <v>3606</v>
      </c>
      <c r="B1290" s="355" t="s">
        <v>1032</v>
      </c>
      <c r="C1290" s="355" t="s">
        <v>3606</v>
      </c>
      <c r="D1290" s="355" t="s">
        <v>1032</v>
      </c>
      <c r="E1290" s="350" t="s">
        <v>1020</v>
      </c>
      <c r="F1290" s="355" t="s">
        <v>1066</v>
      </c>
      <c r="G1290" s="350" t="s">
        <v>1058</v>
      </c>
      <c r="H1290" s="350" t="s">
        <v>616</v>
      </c>
      <c r="I1290" s="356">
        <v>35000000</v>
      </c>
    </row>
    <row r="1291" spans="1:9">
      <c r="A1291" s="355" t="s">
        <v>3606</v>
      </c>
      <c r="B1291" s="355" t="s">
        <v>1032</v>
      </c>
      <c r="C1291" s="355" t="s">
        <v>3606</v>
      </c>
      <c r="D1291" s="355" t="s">
        <v>1032</v>
      </c>
      <c r="E1291" s="350" t="s">
        <v>1020</v>
      </c>
      <c r="F1291" s="355" t="s">
        <v>1066</v>
      </c>
      <c r="G1291" s="350" t="s">
        <v>1059</v>
      </c>
      <c r="H1291" s="350" t="s">
        <v>617</v>
      </c>
      <c r="I1291" s="356">
        <v>565000000</v>
      </c>
    </row>
    <row r="1292" spans="1:9">
      <c r="A1292" s="349"/>
      <c r="B1292" s="349"/>
      <c r="C1292" s="349"/>
      <c r="D1292" s="349"/>
      <c r="E1292" s="349"/>
      <c r="F1292" s="349"/>
      <c r="G1292" s="349"/>
      <c r="H1292" s="350"/>
      <c r="I1292" s="351"/>
    </row>
    <row r="1293" spans="1:9" ht="31.5">
      <c r="A1293" s="352" t="s">
        <v>3606</v>
      </c>
      <c r="B1293" s="352"/>
      <c r="C1293" s="352" t="s">
        <v>3606</v>
      </c>
      <c r="D1293" s="352" t="s">
        <v>1035</v>
      </c>
      <c r="E1293" s="353" t="s">
        <v>3880</v>
      </c>
      <c r="F1293" s="352"/>
      <c r="G1293" s="353"/>
      <c r="H1293" s="353" t="s">
        <v>3593</v>
      </c>
      <c r="I1293" s="354">
        <v>1628112000</v>
      </c>
    </row>
    <row r="1294" spans="1:9">
      <c r="A1294" s="352"/>
      <c r="B1294" s="352"/>
      <c r="C1294" s="352"/>
      <c r="D1294" s="352"/>
      <c r="E1294" s="353"/>
      <c r="F1294" s="352"/>
      <c r="G1294" s="353"/>
      <c r="H1294" s="353"/>
      <c r="I1294" s="354"/>
    </row>
    <row r="1295" spans="1:9" ht="30">
      <c r="A1295" s="355" t="s">
        <v>3606</v>
      </c>
      <c r="B1295" s="355"/>
      <c r="C1295" s="355" t="s">
        <v>3606</v>
      </c>
      <c r="D1295" s="355" t="s">
        <v>1035</v>
      </c>
      <c r="E1295" s="350" t="s">
        <v>3880</v>
      </c>
      <c r="F1295" s="355" t="s">
        <v>1016</v>
      </c>
      <c r="G1295" s="350"/>
      <c r="H1295" s="350" t="s">
        <v>85</v>
      </c>
      <c r="I1295" s="356">
        <v>179512000</v>
      </c>
    </row>
    <row r="1296" spans="1:9" ht="30">
      <c r="A1296" s="355" t="s">
        <v>3606</v>
      </c>
      <c r="B1296" s="355"/>
      <c r="C1296" s="355" t="s">
        <v>3606</v>
      </c>
      <c r="D1296" s="355" t="s">
        <v>1035</v>
      </c>
      <c r="E1296" s="350" t="s">
        <v>3880</v>
      </c>
      <c r="F1296" s="355" t="s">
        <v>1016</v>
      </c>
      <c r="G1296" s="350" t="s">
        <v>1022</v>
      </c>
      <c r="H1296" s="350" t="s">
        <v>88</v>
      </c>
      <c r="I1296" s="356">
        <v>900000</v>
      </c>
    </row>
    <row r="1297" spans="1:9" ht="30">
      <c r="A1297" s="355" t="s">
        <v>3606</v>
      </c>
      <c r="B1297" s="355"/>
      <c r="C1297" s="355" t="s">
        <v>3606</v>
      </c>
      <c r="D1297" s="355" t="s">
        <v>1035</v>
      </c>
      <c r="E1297" s="350" t="s">
        <v>3880</v>
      </c>
      <c r="F1297" s="355" t="s">
        <v>1016</v>
      </c>
      <c r="G1297" s="350" t="s">
        <v>1023</v>
      </c>
      <c r="H1297" s="350" t="s">
        <v>89</v>
      </c>
      <c r="I1297" s="356">
        <v>34550000</v>
      </c>
    </row>
    <row r="1298" spans="1:9" ht="30">
      <c r="A1298" s="355" t="s">
        <v>3606</v>
      </c>
      <c r="B1298" s="355"/>
      <c r="C1298" s="355" t="s">
        <v>3606</v>
      </c>
      <c r="D1298" s="355" t="s">
        <v>1035</v>
      </c>
      <c r="E1298" s="350" t="s">
        <v>3880</v>
      </c>
      <c r="F1298" s="355" t="s">
        <v>1016</v>
      </c>
      <c r="G1298" s="350" t="s">
        <v>1025</v>
      </c>
      <c r="H1298" s="350" t="s">
        <v>90</v>
      </c>
      <c r="I1298" s="356">
        <v>8000000</v>
      </c>
    </row>
    <row r="1299" spans="1:9" ht="30">
      <c r="A1299" s="355" t="s">
        <v>3606</v>
      </c>
      <c r="B1299" s="355"/>
      <c r="C1299" s="355" t="s">
        <v>3606</v>
      </c>
      <c r="D1299" s="355" t="s">
        <v>1035</v>
      </c>
      <c r="E1299" s="350" t="s">
        <v>3880</v>
      </c>
      <c r="F1299" s="355" t="s">
        <v>1016</v>
      </c>
      <c r="G1299" s="350" t="s">
        <v>1027</v>
      </c>
      <c r="H1299" s="350" t="s">
        <v>91</v>
      </c>
      <c r="I1299" s="356">
        <v>36600000</v>
      </c>
    </row>
    <row r="1300" spans="1:9" ht="30">
      <c r="A1300" s="355" t="s">
        <v>3606</v>
      </c>
      <c r="B1300" s="355"/>
      <c r="C1300" s="355" t="s">
        <v>3606</v>
      </c>
      <c r="D1300" s="355" t="s">
        <v>1035</v>
      </c>
      <c r="E1300" s="350" t="s">
        <v>3880</v>
      </c>
      <c r="F1300" s="355" t="s">
        <v>1016</v>
      </c>
      <c r="G1300" s="350" t="s">
        <v>1058</v>
      </c>
      <c r="H1300" s="350" t="s">
        <v>92</v>
      </c>
      <c r="I1300" s="356">
        <v>9360000</v>
      </c>
    </row>
    <row r="1301" spans="1:9" ht="30">
      <c r="A1301" s="355" t="s">
        <v>3606</v>
      </c>
      <c r="B1301" s="355"/>
      <c r="C1301" s="355" t="s">
        <v>3606</v>
      </c>
      <c r="D1301" s="355" t="s">
        <v>1035</v>
      </c>
      <c r="E1301" s="350" t="s">
        <v>3880</v>
      </c>
      <c r="F1301" s="355" t="s">
        <v>1016</v>
      </c>
      <c r="G1301" s="350" t="s">
        <v>1060</v>
      </c>
      <c r="H1301" s="350" t="s">
        <v>94</v>
      </c>
      <c r="I1301" s="356">
        <v>3400000</v>
      </c>
    </row>
    <row r="1302" spans="1:9" ht="30">
      <c r="A1302" s="355" t="s">
        <v>3606</v>
      </c>
      <c r="B1302" s="355"/>
      <c r="C1302" s="355" t="s">
        <v>3606</v>
      </c>
      <c r="D1302" s="355" t="s">
        <v>1035</v>
      </c>
      <c r="E1302" s="350" t="s">
        <v>3880</v>
      </c>
      <c r="F1302" s="355" t="s">
        <v>1016</v>
      </c>
      <c r="G1302" s="350" t="s">
        <v>1030</v>
      </c>
      <c r="H1302" s="350" t="s">
        <v>96</v>
      </c>
      <c r="I1302" s="356">
        <v>4600000</v>
      </c>
    </row>
    <row r="1303" spans="1:9" ht="30">
      <c r="A1303" s="355" t="s">
        <v>3606</v>
      </c>
      <c r="B1303" s="355"/>
      <c r="C1303" s="355" t="s">
        <v>3606</v>
      </c>
      <c r="D1303" s="355" t="s">
        <v>1035</v>
      </c>
      <c r="E1303" s="350" t="s">
        <v>3880</v>
      </c>
      <c r="F1303" s="355" t="s">
        <v>1016</v>
      </c>
      <c r="G1303" s="350" t="s">
        <v>1062</v>
      </c>
      <c r="H1303" s="350" t="s">
        <v>97</v>
      </c>
      <c r="I1303" s="356">
        <v>14000000</v>
      </c>
    </row>
    <row r="1304" spans="1:9" ht="30">
      <c r="A1304" s="355" t="s">
        <v>3606</v>
      </c>
      <c r="B1304" s="355"/>
      <c r="C1304" s="355" t="s">
        <v>3606</v>
      </c>
      <c r="D1304" s="355" t="s">
        <v>1035</v>
      </c>
      <c r="E1304" s="350" t="s">
        <v>3880</v>
      </c>
      <c r="F1304" s="355" t="s">
        <v>1016</v>
      </c>
      <c r="G1304" s="350" t="s">
        <v>1063</v>
      </c>
      <c r="H1304" s="350" t="s">
        <v>98</v>
      </c>
      <c r="I1304" s="356">
        <v>57102000</v>
      </c>
    </row>
    <row r="1305" spans="1:9" ht="30">
      <c r="A1305" s="355" t="s">
        <v>3606</v>
      </c>
      <c r="B1305" s="355"/>
      <c r="C1305" s="355" t="s">
        <v>3606</v>
      </c>
      <c r="D1305" s="355" t="s">
        <v>1035</v>
      </c>
      <c r="E1305" s="350" t="s">
        <v>3880</v>
      </c>
      <c r="F1305" s="355" t="s">
        <v>1016</v>
      </c>
      <c r="G1305" s="350" t="s">
        <v>1032</v>
      </c>
      <c r="H1305" s="350" t="s">
        <v>99</v>
      </c>
      <c r="I1305" s="356">
        <v>11000000</v>
      </c>
    </row>
    <row r="1306" spans="1:9">
      <c r="A1306" s="349"/>
      <c r="B1306" s="349"/>
      <c r="C1306" s="349"/>
      <c r="D1306" s="349"/>
      <c r="E1306" s="349"/>
      <c r="F1306" s="349"/>
      <c r="G1306" s="349"/>
      <c r="H1306" s="350"/>
      <c r="I1306" s="351"/>
    </row>
    <row r="1307" spans="1:9" ht="30">
      <c r="A1307" s="355" t="s">
        <v>3606</v>
      </c>
      <c r="B1307" s="355"/>
      <c r="C1307" s="355" t="s">
        <v>3606</v>
      </c>
      <c r="D1307" s="355" t="s">
        <v>1035</v>
      </c>
      <c r="E1307" s="350" t="s">
        <v>3880</v>
      </c>
      <c r="F1307" s="355" t="s">
        <v>1018</v>
      </c>
      <c r="G1307" s="350"/>
      <c r="H1307" s="350" t="s">
        <v>100</v>
      </c>
      <c r="I1307" s="356">
        <v>26250000</v>
      </c>
    </row>
    <row r="1308" spans="1:9" ht="30">
      <c r="A1308" s="355" t="s">
        <v>3606</v>
      </c>
      <c r="B1308" s="355"/>
      <c r="C1308" s="355" t="s">
        <v>3606</v>
      </c>
      <c r="D1308" s="355" t="s">
        <v>1035</v>
      </c>
      <c r="E1308" s="350" t="s">
        <v>3880</v>
      </c>
      <c r="F1308" s="355" t="s">
        <v>1018</v>
      </c>
      <c r="G1308" s="350" t="s">
        <v>1067</v>
      </c>
      <c r="H1308" s="350" t="s">
        <v>194</v>
      </c>
      <c r="I1308" s="356">
        <v>14600000</v>
      </c>
    </row>
    <row r="1309" spans="1:9" ht="30">
      <c r="A1309" s="355" t="s">
        <v>3606</v>
      </c>
      <c r="B1309" s="355"/>
      <c r="C1309" s="355" t="s">
        <v>3606</v>
      </c>
      <c r="D1309" s="355" t="s">
        <v>1035</v>
      </c>
      <c r="E1309" s="350" t="s">
        <v>3880</v>
      </c>
      <c r="F1309" s="355" t="s">
        <v>1018</v>
      </c>
      <c r="G1309" s="350" t="s">
        <v>3608</v>
      </c>
      <c r="H1309" s="350" t="s">
        <v>104</v>
      </c>
      <c r="I1309" s="356">
        <v>11650000</v>
      </c>
    </row>
    <row r="1310" spans="1:9">
      <c r="A1310" s="349"/>
      <c r="B1310" s="349"/>
      <c r="C1310" s="349"/>
      <c r="D1310" s="349"/>
      <c r="E1310" s="349"/>
      <c r="F1310" s="349"/>
      <c r="G1310" s="349"/>
      <c r="H1310" s="350"/>
      <c r="I1310" s="351"/>
    </row>
    <row r="1311" spans="1:9" ht="30">
      <c r="A1311" s="355" t="s">
        <v>3606</v>
      </c>
      <c r="B1311" s="355" t="s">
        <v>1035</v>
      </c>
      <c r="C1311" s="355" t="s">
        <v>3606</v>
      </c>
      <c r="D1311" s="355" t="s">
        <v>1035</v>
      </c>
      <c r="E1311" s="350" t="s">
        <v>3880</v>
      </c>
      <c r="F1311" s="355" t="s">
        <v>1061</v>
      </c>
      <c r="G1311" s="350"/>
      <c r="H1311" s="350" t="s">
        <v>626</v>
      </c>
      <c r="I1311" s="356">
        <v>66000000</v>
      </c>
    </row>
    <row r="1312" spans="1:9" ht="30">
      <c r="A1312" s="355" t="s">
        <v>3606</v>
      </c>
      <c r="B1312" s="355" t="s">
        <v>1035</v>
      </c>
      <c r="C1312" s="355" t="s">
        <v>3606</v>
      </c>
      <c r="D1312" s="355" t="s">
        <v>1035</v>
      </c>
      <c r="E1312" s="350" t="s">
        <v>3880</v>
      </c>
      <c r="F1312" s="355" t="s">
        <v>1061</v>
      </c>
      <c r="G1312" s="350" t="s">
        <v>1054</v>
      </c>
      <c r="H1312" s="350" t="s">
        <v>629</v>
      </c>
      <c r="I1312" s="356">
        <v>66000000</v>
      </c>
    </row>
    <row r="1313" spans="1:9">
      <c r="A1313" s="349"/>
      <c r="B1313" s="349"/>
      <c r="C1313" s="349"/>
      <c r="D1313" s="349"/>
      <c r="E1313" s="349"/>
      <c r="F1313" s="349"/>
      <c r="G1313" s="349"/>
      <c r="H1313" s="350"/>
      <c r="I1313" s="351"/>
    </row>
    <row r="1314" spans="1:9" ht="30">
      <c r="A1314" s="355" t="s">
        <v>3606</v>
      </c>
      <c r="B1314" s="355" t="s">
        <v>1035</v>
      </c>
      <c r="C1314" s="355" t="s">
        <v>3606</v>
      </c>
      <c r="D1314" s="355" t="s">
        <v>1035</v>
      </c>
      <c r="E1314" s="350" t="s">
        <v>3880</v>
      </c>
      <c r="F1314" s="355" t="s">
        <v>3647</v>
      </c>
      <c r="G1314" s="350"/>
      <c r="H1314" s="350" t="s">
        <v>635</v>
      </c>
      <c r="I1314" s="356">
        <v>179600000</v>
      </c>
    </row>
    <row r="1315" spans="1:9" ht="30">
      <c r="A1315" s="355" t="s">
        <v>3606</v>
      </c>
      <c r="B1315" s="355" t="s">
        <v>1035</v>
      </c>
      <c r="C1315" s="355" t="s">
        <v>3606</v>
      </c>
      <c r="D1315" s="355" t="s">
        <v>1035</v>
      </c>
      <c r="E1315" s="350" t="s">
        <v>3880</v>
      </c>
      <c r="F1315" s="355" t="s">
        <v>3647</v>
      </c>
      <c r="G1315" s="350" t="s">
        <v>1016</v>
      </c>
      <c r="H1315" s="350" t="s">
        <v>636</v>
      </c>
      <c r="I1315" s="356">
        <v>127600000</v>
      </c>
    </row>
    <row r="1316" spans="1:9" ht="30">
      <c r="A1316" s="355" t="s">
        <v>3606</v>
      </c>
      <c r="B1316" s="355" t="s">
        <v>1035</v>
      </c>
      <c r="C1316" s="355" t="s">
        <v>3606</v>
      </c>
      <c r="D1316" s="355" t="s">
        <v>1035</v>
      </c>
      <c r="E1316" s="350" t="s">
        <v>3880</v>
      </c>
      <c r="F1316" s="355" t="s">
        <v>3647</v>
      </c>
      <c r="G1316" s="350" t="s">
        <v>1018</v>
      </c>
      <c r="H1316" s="350" t="s">
        <v>637</v>
      </c>
      <c r="I1316" s="356">
        <v>52000000</v>
      </c>
    </row>
    <row r="1317" spans="1:9">
      <c r="A1317" s="349"/>
      <c r="B1317" s="349"/>
      <c r="C1317" s="349"/>
      <c r="D1317" s="349"/>
      <c r="E1317" s="349"/>
      <c r="F1317" s="349"/>
      <c r="G1317" s="349"/>
      <c r="H1317" s="350"/>
      <c r="I1317" s="351"/>
    </row>
    <row r="1318" spans="1:9" ht="30">
      <c r="A1318" s="355" t="s">
        <v>3606</v>
      </c>
      <c r="B1318" s="355" t="s">
        <v>1035</v>
      </c>
      <c r="C1318" s="355" t="s">
        <v>3606</v>
      </c>
      <c r="D1318" s="355" t="s">
        <v>1035</v>
      </c>
      <c r="E1318" s="350" t="s">
        <v>3880</v>
      </c>
      <c r="F1318" s="355" t="s">
        <v>1068</v>
      </c>
      <c r="G1318" s="350"/>
      <c r="H1318" s="350" t="s">
        <v>638</v>
      </c>
      <c r="I1318" s="356">
        <v>181148000</v>
      </c>
    </row>
    <row r="1319" spans="1:9" ht="30">
      <c r="A1319" s="355" t="s">
        <v>3606</v>
      </c>
      <c r="B1319" s="355" t="s">
        <v>1035</v>
      </c>
      <c r="C1319" s="355" t="s">
        <v>3606</v>
      </c>
      <c r="D1319" s="355" t="s">
        <v>1035</v>
      </c>
      <c r="E1319" s="350" t="s">
        <v>3880</v>
      </c>
      <c r="F1319" s="355" t="s">
        <v>1068</v>
      </c>
      <c r="G1319" s="350" t="s">
        <v>1018</v>
      </c>
      <c r="H1319" s="350" t="s">
        <v>639</v>
      </c>
      <c r="I1319" s="356">
        <v>181148000</v>
      </c>
    </row>
    <row r="1320" spans="1:9">
      <c r="A1320" s="349"/>
      <c r="B1320" s="349"/>
      <c r="C1320" s="349"/>
      <c r="D1320" s="349"/>
      <c r="E1320" s="349"/>
      <c r="F1320" s="349"/>
      <c r="G1320" s="349"/>
      <c r="H1320" s="350"/>
      <c r="I1320" s="351"/>
    </row>
    <row r="1321" spans="1:9" ht="30">
      <c r="A1321" s="355" t="s">
        <v>3606</v>
      </c>
      <c r="B1321" s="355" t="s">
        <v>1035</v>
      </c>
      <c r="C1321" s="355" t="s">
        <v>3606</v>
      </c>
      <c r="D1321" s="355" t="s">
        <v>1035</v>
      </c>
      <c r="E1321" s="350" t="s">
        <v>3880</v>
      </c>
      <c r="F1321" s="355" t="s">
        <v>3656</v>
      </c>
      <c r="G1321" s="350"/>
      <c r="H1321" s="350" t="s">
        <v>665</v>
      </c>
      <c r="I1321" s="356">
        <v>518402000</v>
      </c>
    </row>
    <row r="1322" spans="1:9" ht="30">
      <c r="A1322" s="355" t="s">
        <v>3606</v>
      </c>
      <c r="B1322" s="355" t="s">
        <v>1035</v>
      </c>
      <c r="C1322" s="355" t="s">
        <v>3606</v>
      </c>
      <c r="D1322" s="355" t="s">
        <v>1035</v>
      </c>
      <c r="E1322" s="350" t="s">
        <v>3880</v>
      </c>
      <c r="F1322" s="355" t="s">
        <v>3656</v>
      </c>
      <c r="G1322" s="350" t="s">
        <v>1016</v>
      </c>
      <c r="H1322" s="350" t="s">
        <v>666</v>
      </c>
      <c r="I1322" s="356">
        <v>81550000</v>
      </c>
    </row>
    <row r="1323" spans="1:9" ht="30">
      <c r="A1323" s="355" t="s">
        <v>3606</v>
      </c>
      <c r="B1323" s="355" t="s">
        <v>1035</v>
      </c>
      <c r="C1323" s="355" t="s">
        <v>3606</v>
      </c>
      <c r="D1323" s="355" t="s">
        <v>1035</v>
      </c>
      <c r="E1323" s="350" t="s">
        <v>3880</v>
      </c>
      <c r="F1323" s="355" t="s">
        <v>3656</v>
      </c>
      <c r="G1323" s="350" t="s">
        <v>1018</v>
      </c>
      <c r="H1323" s="350" t="s">
        <v>667</v>
      </c>
      <c r="I1323" s="356">
        <v>105000000</v>
      </c>
    </row>
    <row r="1324" spans="1:9" ht="30">
      <c r="A1324" s="355" t="s">
        <v>3606</v>
      </c>
      <c r="B1324" s="355" t="s">
        <v>1035</v>
      </c>
      <c r="C1324" s="355" t="s">
        <v>3606</v>
      </c>
      <c r="D1324" s="355" t="s">
        <v>1035</v>
      </c>
      <c r="E1324" s="350" t="s">
        <v>3880</v>
      </c>
      <c r="F1324" s="355" t="s">
        <v>3656</v>
      </c>
      <c r="G1324" s="350" t="s">
        <v>1020</v>
      </c>
      <c r="H1324" s="350" t="s">
        <v>668</v>
      </c>
      <c r="I1324" s="356">
        <v>26700000</v>
      </c>
    </row>
    <row r="1325" spans="1:9" ht="30">
      <c r="A1325" s="355" t="s">
        <v>3606</v>
      </c>
      <c r="B1325" s="355" t="s">
        <v>1035</v>
      </c>
      <c r="C1325" s="355" t="s">
        <v>3606</v>
      </c>
      <c r="D1325" s="355" t="s">
        <v>1035</v>
      </c>
      <c r="E1325" s="350" t="s">
        <v>3880</v>
      </c>
      <c r="F1325" s="355" t="s">
        <v>3656</v>
      </c>
      <c r="G1325" s="350" t="s">
        <v>1055</v>
      </c>
      <c r="H1325" s="350" t="s">
        <v>669</v>
      </c>
      <c r="I1325" s="356">
        <v>22700000</v>
      </c>
    </row>
    <row r="1326" spans="1:9" ht="30">
      <c r="A1326" s="355" t="s">
        <v>3606</v>
      </c>
      <c r="B1326" s="355" t="s">
        <v>1035</v>
      </c>
      <c r="C1326" s="355" t="s">
        <v>3606</v>
      </c>
      <c r="D1326" s="355" t="s">
        <v>1035</v>
      </c>
      <c r="E1326" s="350" t="s">
        <v>3880</v>
      </c>
      <c r="F1326" s="355" t="s">
        <v>3656</v>
      </c>
      <c r="G1326" s="350" t="s">
        <v>1022</v>
      </c>
      <c r="H1326" s="350" t="s">
        <v>670</v>
      </c>
      <c r="I1326" s="356">
        <v>61152000</v>
      </c>
    </row>
    <row r="1327" spans="1:9" ht="30">
      <c r="A1327" s="355" t="s">
        <v>3606</v>
      </c>
      <c r="B1327" s="355" t="s">
        <v>1035</v>
      </c>
      <c r="C1327" s="355" t="s">
        <v>3606</v>
      </c>
      <c r="D1327" s="355" t="s">
        <v>1035</v>
      </c>
      <c r="E1327" s="350" t="s">
        <v>3880</v>
      </c>
      <c r="F1327" s="355" t="s">
        <v>3656</v>
      </c>
      <c r="G1327" s="350" t="s">
        <v>1023</v>
      </c>
      <c r="H1327" s="350" t="s">
        <v>3881</v>
      </c>
      <c r="I1327" s="356">
        <v>185000000</v>
      </c>
    </row>
    <row r="1328" spans="1:9" ht="30">
      <c r="A1328" s="355" t="s">
        <v>3606</v>
      </c>
      <c r="B1328" s="355" t="s">
        <v>1035</v>
      </c>
      <c r="C1328" s="355" t="s">
        <v>3606</v>
      </c>
      <c r="D1328" s="355" t="s">
        <v>1035</v>
      </c>
      <c r="E1328" s="350" t="s">
        <v>3880</v>
      </c>
      <c r="F1328" s="355" t="s">
        <v>3656</v>
      </c>
      <c r="G1328" s="350" t="s">
        <v>1027</v>
      </c>
      <c r="H1328" s="350" t="s">
        <v>671</v>
      </c>
      <c r="I1328" s="356">
        <v>36300000</v>
      </c>
    </row>
    <row r="1329" spans="1:9">
      <c r="A1329" s="349"/>
      <c r="B1329" s="349"/>
      <c r="C1329" s="349"/>
      <c r="D1329" s="349"/>
      <c r="E1329" s="349"/>
      <c r="F1329" s="349"/>
      <c r="G1329" s="349"/>
      <c r="H1329" s="350"/>
      <c r="I1329" s="351"/>
    </row>
    <row r="1330" spans="1:9" ht="30">
      <c r="A1330" s="355" t="s">
        <v>3606</v>
      </c>
      <c r="B1330" s="355" t="s">
        <v>1035</v>
      </c>
      <c r="C1330" s="355" t="s">
        <v>3606</v>
      </c>
      <c r="D1330" s="355" t="s">
        <v>1035</v>
      </c>
      <c r="E1330" s="350" t="s">
        <v>3880</v>
      </c>
      <c r="F1330" s="355" t="s">
        <v>3657</v>
      </c>
      <c r="G1330" s="350"/>
      <c r="H1330" s="350" t="s">
        <v>672</v>
      </c>
      <c r="I1330" s="356">
        <v>458800000</v>
      </c>
    </row>
    <row r="1331" spans="1:9" ht="30">
      <c r="A1331" s="355" t="s">
        <v>3606</v>
      </c>
      <c r="B1331" s="355" t="s">
        <v>1035</v>
      </c>
      <c r="C1331" s="355" t="s">
        <v>3606</v>
      </c>
      <c r="D1331" s="355" t="s">
        <v>1035</v>
      </c>
      <c r="E1331" s="350" t="s">
        <v>3880</v>
      </c>
      <c r="F1331" s="355" t="s">
        <v>3657</v>
      </c>
      <c r="G1331" s="350" t="s">
        <v>1018</v>
      </c>
      <c r="H1331" s="350" t="s">
        <v>673</v>
      </c>
      <c r="I1331" s="356">
        <v>134500000</v>
      </c>
    </row>
    <row r="1332" spans="1:9" ht="30">
      <c r="A1332" s="355" t="s">
        <v>3606</v>
      </c>
      <c r="B1332" s="355" t="s">
        <v>1035</v>
      </c>
      <c r="C1332" s="355" t="s">
        <v>3606</v>
      </c>
      <c r="D1332" s="355" t="s">
        <v>1035</v>
      </c>
      <c r="E1332" s="350" t="s">
        <v>3880</v>
      </c>
      <c r="F1332" s="355" t="s">
        <v>3657</v>
      </c>
      <c r="G1332" s="350" t="s">
        <v>1020</v>
      </c>
      <c r="H1332" s="350" t="s">
        <v>674</v>
      </c>
      <c r="I1332" s="356">
        <v>133200000</v>
      </c>
    </row>
    <row r="1333" spans="1:9" ht="30">
      <c r="A1333" s="355" t="s">
        <v>3606</v>
      </c>
      <c r="B1333" s="355" t="s">
        <v>1035</v>
      </c>
      <c r="C1333" s="355" t="s">
        <v>3606</v>
      </c>
      <c r="D1333" s="355" t="s">
        <v>1035</v>
      </c>
      <c r="E1333" s="350" t="s">
        <v>3880</v>
      </c>
      <c r="F1333" s="355" t="s">
        <v>3657</v>
      </c>
      <c r="G1333" s="350" t="s">
        <v>1054</v>
      </c>
      <c r="H1333" s="350" t="s">
        <v>675</v>
      </c>
      <c r="I1333" s="356">
        <v>10500000</v>
      </c>
    </row>
    <row r="1334" spans="1:9" ht="30">
      <c r="A1334" s="355" t="s">
        <v>3606</v>
      </c>
      <c r="B1334" s="355" t="s">
        <v>1035</v>
      </c>
      <c r="C1334" s="355" t="s">
        <v>3606</v>
      </c>
      <c r="D1334" s="355" t="s">
        <v>1035</v>
      </c>
      <c r="E1334" s="350" t="s">
        <v>3880</v>
      </c>
      <c r="F1334" s="355" t="s">
        <v>3657</v>
      </c>
      <c r="G1334" s="350" t="s">
        <v>1055</v>
      </c>
      <c r="H1334" s="350" t="s">
        <v>121</v>
      </c>
      <c r="I1334" s="356">
        <v>52600000</v>
      </c>
    </row>
    <row r="1335" spans="1:9" ht="30">
      <c r="A1335" s="355" t="s">
        <v>3606</v>
      </c>
      <c r="B1335" s="355" t="s">
        <v>1035</v>
      </c>
      <c r="C1335" s="355" t="s">
        <v>3606</v>
      </c>
      <c r="D1335" s="355" t="s">
        <v>1035</v>
      </c>
      <c r="E1335" s="350" t="s">
        <v>3880</v>
      </c>
      <c r="F1335" s="355" t="s">
        <v>3657</v>
      </c>
      <c r="G1335" s="350" t="s">
        <v>1023</v>
      </c>
      <c r="H1335" s="350" t="s">
        <v>676</v>
      </c>
      <c r="I1335" s="356">
        <v>128000000</v>
      </c>
    </row>
    <row r="1336" spans="1:9">
      <c r="A1336" s="349"/>
      <c r="B1336" s="349"/>
      <c r="C1336" s="349"/>
      <c r="D1336" s="349"/>
      <c r="E1336" s="349"/>
      <c r="F1336" s="349"/>
      <c r="G1336" s="349"/>
      <c r="H1336" s="350"/>
      <c r="I1336" s="351"/>
    </row>
    <row r="1337" spans="1:9" ht="30">
      <c r="A1337" s="355" t="s">
        <v>3606</v>
      </c>
      <c r="B1337" s="355" t="s">
        <v>1035</v>
      </c>
      <c r="C1337" s="355" t="s">
        <v>3606</v>
      </c>
      <c r="D1337" s="355" t="s">
        <v>1035</v>
      </c>
      <c r="E1337" s="350" t="s">
        <v>3880</v>
      </c>
      <c r="F1337" s="355" t="s">
        <v>3660</v>
      </c>
      <c r="G1337" s="350"/>
      <c r="H1337" s="350" t="s">
        <v>692</v>
      </c>
      <c r="I1337" s="356">
        <v>18400000</v>
      </c>
    </row>
    <row r="1338" spans="1:9" ht="30">
      <c r="A1338" s="355" t="s">
        <v>3606</v>
      </c>
      <c r="B1338" s="355" t="s">
        <v>1035</v>
      </c>
      <c r="C1338" s="355" t="s">
        <v>3606</v>
      </c>
      <c r="D1338" s="355" t="s">
        <v>1035</v>
      </c>
      <c r="E1338" s="350" t="s">
        <v>3880</v>
      </c>
      <c r="F1338" s="355" t="s">
        <v>3660</v>
      </c>
      <c r="G1338" s="350" t="s">
        <v>1016</v>
      </c>
      <c r="H1338" s="350" t="s">
        <v>693</v>
      </c>
      <c r="I1338" s="356">
        <v>18400000</v>
      </c>
    </row>
    <row r="1339" spans="1:9">
      <c r="A1339" s="349"/>
      <c r="B1339" s="349"/>
      <c r="C1339" s="349"/>
      <c r="D1339" s="349"/>
      <c r="E1339" s="349"/>
      <c r="F1339" s="349"/>
      <c r="G1339" s="349"/>
      <c r="H1339" s="350"/>
      <c r="I1339" s="351"/>
    </row>
    <row r="1340" spans="1:9" ht="31.5">
      <c r="A1340" s="352" t="s">
        <v>3606</v>
      </c>
      <c r="B1340" s="352"/>
      <c r="C1340" s="352" t="s">
        <v>3606</v>
      </c>
      <c r="D1340" s="352" t="s">
        <v>1035</v>
      </c>
      <c r="E1340" s="353" t="s">
        <v>3882</v>
      </c>
      <c r="F1340" s="352"/>
      <c r="G1340" s="353"/>
      <c r="H1340" s="353" t="s">
        <v>3594</v>
      </c>
      <c r="I1340" s="354">
        <v>1261000000</v>
      </c>
    </row>
    <row r="1341" spans="1:9">
      <c r="A1341" s="349"/>
      <c r="B1341" s="349"/>
      <c r="C1341" s="349"/>
      <c r="D1341" s="349"/>
      <c r="E1341" s="349"/>
      <c r="F1341" s="349"/>
      <c r="G1341" s="349"/>
      <c r="H1341" s="350"/>
      <c r="I1341" s="351"/>
    </row>
    <row r="1342" spans="1:9" ht="30">
      <c r="A1342" s="355" t="s">
        <v>3606</v>
      </c>
      <c r="B1342" s="355"/>
      <c r="C1342" s="355" t="s">
        <v>3606</v>
      </c>
      <c r="D1342" s="355" t="s">
        <v>1035</v>
      </c>
      <c r="E1342" s="350" t="s">
        <v>3882</v>
      </c>
      <c r="F1342" s="355" t="s">
        <v>1016</v>
      </c>
      <c r="G1342" s="350"/>
      <c r="H1342" s="350" t="s">
        <v>85</v>
      </c>
      <c r="I1342" s="356">
        <v>308455000</v>
      </c>
    </row>
    <row r="1343" spans="1:9" ht="30">
      <c r="A1343" s="355" t="s">
        <v>3606</v>
      </c>
      <c r="B1343" s="355"/>
      <c r="C1343" s="355" t="s">
        <v>3606</v>
      </c>
      <c r="D1343" s="355" t="s">
        <v>1035</v>
      </c>
      <c r="E1343" s="350" t="s">
        <v>3882</v>
      </c>
      <c r="F1343" s="355" t="s">
        <v>1016</v>
      </c>
      <c r="G1343" s="350" t="s">
        <v>1016</v>
      </c>
      <c r="H1343" s="350" t="s">
        <v>86</v>
      </c>
      <c r="I1343" s="356">
        <v>1500000</v>
      </c>
    </row>
    <row r="1344" spans="1:9" ht="30">
      <c r="A1344" s="355" t="s">
        <v>3606</v>
      </c>
      <c r="B1344" s="355"/>
      <c r="C1344" s="355" t="s">
        <v>3606</v>
      </c>
      <c r="D1344" s="355" t="s">
        <v>1035</v>
      </c>
      <c r="E1344" s="350" t="s">
        <v>3882</v>
      </c>
      <c r="F1344" s="355" t="s">
        <v>1016</v>
      </c>
      <c r="G1344" s="350" t="s">
        <v>1018</v>
      </c>
      <c r="H1344" s="350" t="s">
        <v>87</v>
      </c>
      <c r="I1344" s="356">
        <v>15600000</v>
      </c>
    </row>
    <row r="1345" spans="1:9" ht="30">
      <c r="A1345" s="355" t="s">
        <v>3606</v>
      </c>
      <c r="B1345" s="355"/>
      <c r="C1345" s="355" t="s">
        <v>3606</v>
      </c>
      <c r="D1345" s="355" t="s">
        <v>1035</v>
      </c>
      <c r="E1345" s="350" t="s">
        <v>3882</v>
      </c>
      <c r="F1345" s="355" t="s">
        <v>1016</v>
      </c>
      <c r="G1345" s="350" t="s">
        <v>1022</v>
      </c>
      <c r="H1345" s="350" t="s">
        <v>88</v>
      </c>
      <c r="I1345" s="356">
        <v>600000</v>
      </c>
    </row>
    <row r="1346" spans="1:9" ht="30">
      <c r="A1346" s="355" t="s">
        <v>3606</v>
      </c>
      <c r="B1346" s="355"/>
      <c r="C1346" s="355" t="s">
        <v>3606</v>
      </c>
      <c r="D1346" s="355" t="s">
        <v>1035</v>
      </c>
      <c r="E1346" s="350" t="s">
        <v>3882</v>
      </c>
      <c r="F1346" s="355" t="s">
        <v>1016</v>
      </c>
      <c r="G1346" s="350" t="s">
        <v>1023</v>
      </c>
      <c r="H1346" s="350" t="s">
        <v>89</v>
      </c>
      <c r="I1346" s="356">
        <v>29700000</v>
      </c>
    </row>
    <row r="1347" spans="1:9" ht="30">
      <c r="A1347" s="355" t="s">
        <v>3606</v>
      </c>
      <c r="B1347" s="355"/>
      <c r="C1347" s="355" t="s">
        <v>3606</v>
      </c>
      <c r="D1347" s="355" t="s">
        <v>1035</v>
      </c>
      <c r="E1347" s="350" t="s">
        <v>3882</v>
      </c>
      <c r="F1347" s="355" t="s">
        <v>1016</v>
      </c>
      <c r="G1347" s="350" t="s">
        <v>1025</v>
      </c>
      <c r="H1347" s="350" t="s">
        <v>90</v>
      </c>
      <c r="I1347" s="356">
        <v>4877000</v>
      </c>
    </row>
    <row r="1348" spans="1:9" ht="30">
      <c r="A1348" s="355" t="s">
        <v>3606</v>
      </c>
      <c r="B1348" s="355"/>
      <c r="C1348" s="355" t="s">
        <v>3606</v>
      </c>
      <c r="D1348" s="355" t="s">
        <v>1035</v>
      </c>
      <c r="E1348" s="350" t="s">
        <v>3882</v>
      </c>
      <c r="F1348" s="355" t="s">
        <v>1016</v>
      </c>
      <c r="G1348" s="350" t="s">
        <v>1027</v>
      </c>
      <c r="H1348" s="350" t="s">
        <v>91</v>
      </c>
      <c r="I1348" s="356">
        <v>12703000</v>
      </c>
    </row>
    <row r="1349" spans="1:9" ht="30">
      <c r="A1349" s="355" t="s">
        <v>3606</v>
      </c>
      <c r="B1349" s="355"/>
      <c r="C1349" s="355" t="s">
        <v>3606</v>
      </c>
      <c r="D1349" s="355" t="s">
        <v>1035</v>
      </c>
      <c r="E1349" s="350" t="s">
        <v>3882</v>
      </c>
      <c r="F1349" s="355" t="s">
        <v>1016</v>
      </c>
      <c r="G1349" s="350" t="s">
        <v>1058</v>
      </c>
      <c r="H1349" s="350" t="s">
        <v>92</v>
      </c>
      <c r="I1349" s="356">
        <v>10750000</v>
      </c>
    </row>
    <row r="1350" spans="1:9" ht="30">
      <c r="A1350" s="355" t="s">
        <v>3606</v>
      </c>
      <c r="B1350" s="355"/>
      <c r="C1350" s="355" t="s">
        <v>3606</v>
      </c>
      <c r="D1350" s="355" t="s">
        <v>1035</v>
      </c>
      <c r="E1350" s="350" t="s">
        <v>3882</v>
      </c>
      <c r="F1350" s="355" t="s">
        <v>1016</v>
      </c>
      <c r="G1350" s="350" t="s">
        <v>1060</v>
      </c>
      <c r="H1350" s="350" t="s">
        <v>94</v>
      </c>
      <c r="I1350" s="356">
        <v>90050000</v>
      </c>
    </row>
    <row r="1351" spans="1:9" ht="30">
      <c r="A1351" s="355" t="s">
        <v>3606</v>
      </c>
      <c r="B1351" s="355"/>
      <c r="C1351" s="355" t="s">
        <v>3606</v>
      </c>
      <c r="D1351" s="355" t="s">
        <v>1035</v>
      </c>
      <c r="E1351" s="350" t="s">
        <v>3882</v>
      </c>
      <c r="F1351" s="355" t="s">
        <v>1016</v>
      </c>
      <c r="G1351" s="350" t="s">
        <v>1030</v>
      </c>
      <c r="H1351" s="350" t="s">
        <v>96</v>
      </c>
      <c r="I1351" s="356">
        <v>12294000</v>
      </c>
    </row>
    <row r="1352" spans="1:9" ht="30">
      <c r="A1352" s="355" t="s">
        <v>3606</v>
      </c>
      <c r="B1352" s="355"/>
      <c r="C1352" s="355" t="s">
        <v>3606</v>
      </c>
      <c r="D1352" s="355" t="s">
        <v>1035</v>
      </c>
      <c r="E1352" s="350" t="s">
        <v>3882</v>
      </c>
      <c r="F1352" s="355" t="s">
        <v>1016</v>
      </c>
      <c r="G1352" s="350" t="s">
        <v>1062</v>
      </c>
      <c r="H1352" s="350" t="s">
        <v>97</v>
      </c>
      <c r="I1352" s="356">
        <v>10131000</v>
      </c>
    </row>
    <row r="1353" spans="1:9" ht="30">
      <c r="A1353" s="355" t="s">
        <v>3606</v>
      </c>
      <c r="B1353" s="355"/>
      <c r="C1353" s="355" t="s">
        <v>3606</v>
      </c>
      <c r="D1353" s="355" t="s">
        <v>1035</v>
      </c>
      <c r="E1353" s="350" t="s">
        <v>3882</v>
      </c>
      <c r="F1353" s="355" t="s">
        <v>1016</v>
      </c>
      <c r="G1353" s="350" t="s">
        <v>1063</v>
      </c>
      <c r="H1353" s="350" t="s">
        <v>98</v>
      </c>
      <c r="I1353" s="356">
        <v>39750000</v>
      </c>
    </row>
    <row r="1354" spans="1:9" ht="30">
      <c r="A1354" s="355" t="s">
        <v>3606</v>
      </c>
      <c r="B1354" s="355"/>
      <c r="C1354" s="355" t="s">
        <v>3606</v>
      </c>
      <c r="D1354" s="355" t="s">
        <v>1035</v>
      </c>
      <c r="E1354" s="350" t="s">
        <v>3882</v>
      </c>
      <c r="F1354" s="355" t="s">
        <v>1016</v>
      </c>
      <c r="G1354" s="350" t="s">
        <v>1032</v>
      </c>
      <c r="H1354" s="350" t="s">
        <v>99</v>
      </c>
      <c r="I1354" s="356">
        <v>80500000</v>
      </c>
    </row>
    <row r="1355" spans="1:9">
      <c r="A1355" s="349"/>
      <c r="B1355" s="349"/>
      <c r="C1355" s="349"/>
      <c r="D1355" s="349"/>
      <c r="E1355" s="349"/>
      <c r="F1355" s="349"/>
      <c r="G1355" s="349"/>
      <c r="H1355" s="350"/>
      <c r="I1355" s="351"/>
    </row>
    <row r="1356" spans="1:9" ht="30">
      <c r="A1356" s="355" t="s">
        <v>3606</v>
      </c>
      <c r="B1356" s="355"/>
      <c r="C1356" s="355" t="s">
        <v>3606</v>
      </c>
      <c r="D1356" s="355" t="s">
        <v>1035</v>
      </c>
      <c r="E1356" s="350" t="s">
        <v>3882</v>
      </c>
      <c r="F1356" s="355" t="s">
        <v>1018</v>
      </c>
      <c r="G1356" s="350"/>
      <c r="H1356" s="350" t="s">
        <v>100</v>
      </c>
      <c r="I1356" s="356">
        <v>26160000</v>
      </c>
    </row>
    <row r="1357" spans="1:9" ht="30">
      <c r="A1357" s="355" t="s">
        <v>3606</v>
      </c>
      <c r="B1357" s="355"/>
      <c r="C1357" s="355" t="s">
        <v>3606</v>
      </c>
      <c r="D1357" s="355" t="s">
        <v>1035</v>
      </c>
      <c r="E1357" s="350" t="s">
        <v>3882</v>
      </c>
      <c r="F1357" s="355" t="s">
        <v>1018</v>
      </c>
      <c r="G1357" s="350" t="s">
        <v>1027</v>
      </c>
      <c r="H1357" s="350" t="s">
        <v>193</v>
      </c>
      <c r="I1357" s="356">
        <v>6000000</v>
      </c>
    </row>
    <row r="1358" spans="1:9" ht="30">
      <c r="A1358" s="355" t="s">
        <v>3606</v>
      </c>
      <c r="B1358" s="355"/>
      <c r="C1358" s="355" t="s">
        <v>3606</v>
      </c>
      <c r="D1358" s="355" t="s">
        <v>1035</v>
      </c>
      <c r="E1358" s="350" t="s">
        <v>3882</v>
      </c>
      <c r="F1358" s="355" t="s">
        <v>1018</v>
      </c>
      <c r="G1358" s="350" t="s">
        <v>1067</v>
      </c>
      <c r="H1358" s="350" t="s">
        <v>194</v>
      </c>
      <c r="I1358" s="356">
        <v>15860000</v>
      </c>
    </row>
    <row r="1359" spans="1:9" ht="30">
      <c r="A1359" s="355" t="s">
        <v>3606</v>
      </c>
      <c r="B1359" s="355"/>
      <c r="C1359" s="355" t="s">
        <v>3606</v>
      </c>
      <c r="D1359" s="355" t="s">
        <v>1035</v>
      </c>
      <c r="E1359" s="350" t="s">
        <v>3882</v>
      </c>
      <c r="F1359" s="355" t="s">
        <v>1018</v>
      </c>
      <c r="G1359" s="350" t="s">
        <v>1068</v>
      </c>
      <c r="H1359" s="350" t="s">
        <v>496</v>
      </c>
      <c r="I1359" s="356">
        <v>4300000</v>
      </c>
    </row>
    <row r="1360" spans="1:9">
      <c r="A1360" s="349"/>
      <c r="B1360" s="349"/>
      <c r="C1360" s="349"/>
      <c r="D1360" s="349"/>
      <c r="E1360" s="349"/>
      <c r="F1360" s="349"/>
      <c r="G1360" s="349"/>
      <c r="H1360" s="350"/>
      <c r="I1360" s="351"/>
    </row>
    <row r="1361" spans="1:9" ht="30">
      <c r="A1361" s="355" t="s">
        <v>3606</v>
      </c>
      <c r="B1361" s="355"/>
      <c r="C1361" s="355" t="s">
        <v>3606</v>
      </c>
      <c r="D1361" s="355" t="s">
        <v>1035</v>
      </c>
      <c r="E1361" s="350" t="s">
        <v>3882</v>
      </c>
      <c r="F1361" s="355" t="s">
        <v>1055</v>
      </c>
      <c r="G1361" s="350"/>
      <c r="H1361" s="350" t="s">
        <v>198</v>
      </c>
      <c r="I1361" s="356">
        <v>5000000</v>
      </c>
    </row>
    <row r="1362" spans="1:9" ht="30">
      <c r="A1362" s="355" t="s">
        <v>3606</v>
      </c>
      <c r="B1362" s="355"/>
      <c r="C1362" s="355" t="s">
        <v>3606</v>
      </c>
      <c r="D1362" s="355" t="s">
        <v>1035</v>
      </c>
      <c r="E1362" s="350" t="s">
        <v>3882</v>
      </c>
      <c r="F1362" s="355" t="s">
        <v>1055</v>
      </c>
      <c r="G1362" s="350" t="s">
        <v>1016</v>
      </c>
      <c r="H1362" s="350" t="s">
        <v>199</v>
      </c>
      <c r="I1362" s="356">
        <v>5000000</v>
      </c>
    </row>
    <row r="1363" spans="1:9">
      <c r="A1363" s="349"/>
      <c r="B1363" s="349"/>
      <c r="C1363" s="349"/>
      <c r="D1363" s="349"/>
      <c r="E1363" s="349"/>
      <c r="F1363" s="349"/>
      <c r="G1363" s="349"/>
      <c r="H1363" s="350"/>
      <c r="I1363" s="351"/>
    </row>
    <row r="1364" spans="1:9" ht="30">
      <c r="A1364" s="355" t="s">
        <v>3606</v>
      </c>
      <c r="B1364" s="355" t="s">
        <v>1035</v>
      </c>
      <c r="C1364" s="355" t="s">
        <v>3606</v>
      </c>
      <c r="D1364" s="355" t="s">
        <v>1035</v>
      </c>
      <c r="E1364" s="350" t="s">
        <v>3882</v>
      </c>
      <c r="F1364" s="355" t="s">
        <v>3659</v>
      </c>
      <c r="G1364" s="350"/>
      <c r="H1364" s="350" t="s">
        <v>681</v>
      </c>
      <c r="I1364" s="356">
        <v>876815000</v>
      </c>
    </row>
    <row r="1365" spans="1:9" ht="30">
      <c r="A1365" s="355" t="s">
        <v>3606</v>
      </c>
      <c r="B1365" s="355" t="s">
        <v>1035</v>
      </c>
      <c r="C1365" s="355" t="s">
        <v>3606</v>
      </c>
      <c r="D1365" s="355" t="s">
        <v>1035</v>
      </c>
      <c r="E1365" s="350" t="s">
        <v>3882</v>
      </c>
      <c r="F1365" s="355" t="s">
        <v>3659</v>
      </c>
      <c r="G1365" s="350" t="s">
        <v>1016</v>
      </c>
      <c r="H1365" s="350" t="s">
        <v>682</v>
      </c>
      <c r="I1365" s="356">
        <v>259350000</v>
      </c>
    </row>
    <row r="1366" spans="1:9" ht="30">
      <c r="A1366" s="355" t="s">
        <v>3606</v>
      </c>
      <c r="B1366" s="355" t="s">
        <v>1035</v>
      </c>
      <c r="C1366" s="355" t="s">
        <v>3606</v>
      </c>
      <c r="D1366" s="355" t="s">
        <v>1035</v>
      </c>
      <c r="E1366" s="350" t="s">
        <v>3882</v>
      </c>
      <c r="F1366" s="355" t="s">
        <v>3659</v>
      </c>
      <c r="G1366" s="350" t="s">
        <v>1018</v>
      </c>
      <c r="H1366" s="350" t="s">
        <v>683</v>
      </c>
      <c r="I1366" s="356">
        <v>221590000</v>
      </c>
    </row>
    <row r="1367" spans="1:9" ht="30">
      <c r="A1367" s="355" t="s">
        <v>3606</v>
      </c>
      <c r="B1367" s="355" t="s">
        <v>1035</v>
      </c>
      <c r="C1367" s="355" t="s">
        <v>3606</v>
      </c>
      <c r="D1367" s="355" t="s">
        <v>1035</v>
      </c>
      <c r="E1367" s="350" t="s">
        <v>3882</v>
      </c>
      <c r="F1367" s="355" t="s">
        <v>3659</v>
      </c>
      <c r="G1367" s="350" t="s">
        <v>1020</v>
      </c>
      <c r="H1367" s="350" t="s">
        <v>684</v>
      </c>
      <c r="I1367" s="356">
        <v>274375000</v>
      </c>
    </row>
    <row r="1368" spans="1:9" ht="30">
      <c r="A1368" s="355" t="s">
        <v>3606</v>
      </c>
      <c r="B1368" s="355" t="s">
        <v>1035</v>
      </c>
      <c r="C1368" s="355" t="s">
        <v>3606</v>
      </c>
      <c r="D1368" s="355" t="s">
        <v>1035</v>
      </c>
      <c r="E1368" s="350" t="s">
        <v>3882</v>
      </c>
      <c r="F1368" s="355" t="s">
        <v>3659</v>
      </c>
      <c r="G1368" s="350" t="s">
        <v>1054</v>
      </c>
      <c r="H1368" s="350" t="s">
        <v>685</v>
      </c>
      <c r="I1368" s="356">
        <v>121500000</v>
      </c>
    </row>
    <row r="1369" spans="1:9">
      <c r="A1369" s="349"/>
      <c r="B1369" s="349"/>
      <c r="C1369" s="349"/>
      <c r="D1369" s="349"/>
      <c r="E1369" s="349"/>
      <c r="F1369" s="349"/>
      <c r="G1369" s="349"/>
      <c r="H1369" s="350"/>
      <c r="I1369" s="351"/>
    </row>
    <row r="1370" spans="1:9" ht="30">
      <c r="A1370" s="355" t="s">
        <v>3606</v>
      </c>
      <c r="B1370" s="355" t="s">
        <v>1035</v>
      </c>
      <c r="C1370" s="355" t="s">
        <v>3606</v>
      </c>
      <c r="D1370" s="355" t="s">
        <v>1035</v>
      </c>
      <c r="E1370" s="350" t="s">
        <v>3882</v>
      </c>
      <c r="F1370" s="355" t="s">
        <v>3636</v>
      </c>
      <c r="G1370" s="350"/>
      <c r="H1370" s="350" t="s">
        <v>686</v>
      </c>
      <c r="I1370" s="356">
        <v>44570000</v>
      </c>
    </row>
    <row r="1371" spans="1:9" ht="30">
      <c r="A1371" s="355" t="s">
        <v>3606</v>
      </c>
      <c r="B1371" s="355" t="s">
        <v>1035</v>
      </c>
      <c r="C1371" s="355" t="s">
        <v>3606</v>
      </c>
      <c r="D1371" s="355" t="s">
        <v>1035</v>
      </c>
      <c r="E1371" s="350" t="s">
        <v>3882</v>
      </c>
      <c r="F1371" s="355" t="s">
        <v>3636</v>
      </c>
      <c r="G1371" s="350" t="s">
        <v>1016</v>
      </c>
      <c r="H1371" s="350" t="s">
        <v>687</v>
      </c>
      <c r="I1371" s="356">
        <v>20970000</v>
      </c>
    </row>
    <row r="1372" spans="1:9" ht="30">
      <c r="A1372" s="355" t="s">
        <v>3606</v>
      </c>
      <c r="B1372" s="355" t="s">
        <v>1035</v>
      </c>
      <c r="C1372" s="355" t="s">
        <v>3606</v>
      </c>
      <c r="D1372" s="355" t="s">
        <v>1035</v>
      </c>
      <c r="E1372" s="350" t="s">
        <v>3882</v>
      </c>
      <c r="F1372" s="355" t="s">
        <v>3636</v>
      </c>
      <c r="G1372" s="350" t="s">
        <v>1018</v>
      </c>
      <c r="H1372" s="350" t="s">
        <v>688</v>
      </c>
      <c r="I1372" s="356">
        <v>23600000</v>
      </c>
    </row>
    <row r="1373" spans="1:9">
      <c r="A1373" s="349"/>
      <c r="B1373" s="349"/>
      <c r="C1373" s="349"/>
      <c r="D1373" s="349"/>
      <c r="E1373" s="349"/>
      <c r="F1373" s="349"/>
      <c r="G1373" s="349"/>
      <c r="H1373" s="350"/>
      <c r="I1373" s="351"/>
    </row>
    <row r="1374" spans="1:9" ht="31.5">
      <c r="A1374" s="352" t="s">
        <v>3606</v>
      </c>
      <c r="B1374" s="352"/>
      <c r="C1374" s="352" t="s">
        <v>3606</v>
      </c>
      <c r="D1374" s="352" t="s">
        <v>1035</v>
      </c>
      <c r="E1374" s="353" t="s">
        <v>3883</v>
      </c>
      <c r="F1374" s="352"/>
      <c r="G1374" s="353"/>
      <c r="H1374" s="353" t="s">
        <v>3595</v>
      </c>
      <c r="I1374" s="354">
        <v>1093000000</v>
      </c>
    </row>
    <row r="1375" spans="1:9">
      <c r="A1375" s="349"/>
      <c r="B1375" s="349"/>
      <c r="C1375" s="349"/>
      <c r="D1375" s="349"/>
      <c r="E1375" s="349"/>
      <c r="F1375" s="349"/>
      <c r="G1375" s="349"/>
      <c r="H1375" s="350"/>
      <c r="I1375" s="351"/>
    </row>
    <row r="1376" spans="1:9" ht="30">
      <c r="A1376" s="355" t="s">
        <v>3606</v>
      </c>
      <c r="B1376" s="355"/>
      <c r="C1376" s="355" t="s">
        <v>3606</v>
      </c>
      <c r="D1376" s="355" t="s">
        <v>1035</v>
      </c>
      <c r="E1376" s="350" t="s">
        <v>3883</v>
      </c>
      <c r="F1376" s="355" t="s">
        <v>1016</v>
      </c>
      <c r="G1376" s="350"/>
      <c r="H1376" s="350" t="s">
        <v>85</v>
      </c>
      <c r="I1376" s="356">
        <v>186742000</v>
      </c>
    </row>
    <row r="1377" spans="1:9" ht="30">
      <c r="A1377" s="355" t="s">
        <v>3606</v>
      </c>
      <c r="B1377" s="355"/>
      <c r="C1377" s="355" t="s">
        <v>3606</v>
      </c>
      <c r="D1377" s="355" t="s">
        <v>1035</v>
      </c>
      <c r="E1377" s="350" t="s">
        <v>3883</v>
      </c>
      <c r="F1377" s="355" t="s">
        <v>1016</v>
      </c>
      <c r="G1377" s="350" t="s">
        <v>1016</v>
      </c>
      <c r="H1377" s="350" t="s">
        <v>86</v>
      </c>
      <c r="I1377" s="356">
        <v>2150000</v>
      </c>
    </row>
    <row r="1378" spans="1:9" ht="30">
      <c r="A1378" s="355" t="s">
        <v>3606</v>
      </c>
      <c r="B1378" s="355"/>
      <c r="C1378" s="355" t="s">
        <v>3606</v>
      </c>
      <c r="D1378" s="355" t="s">
        <v>1035</v>
      </c>
      <c r="E1378" s="350" t="s">
        <v>3883</v>
      </c>
      <c r="F1378" s="355" t="s">
        <v>1016</v>
      </c>
      <c r="G1378" s="350" t="s">
        <v>1018</v>
      </c>
      <c r="H1378" s="350" t="s">
        <v>87</v>
      </c>
      <c r="I1378" s="356">
        <v>6360000</v>
      </c>
    </row>
    <row r="1379" spans="1:9" ht="30">
      <c r="A1379" s="355" t="s">
        <v>3606</v>
      </c>
      <c r="B1379" s="355"/>
      <c r="C1379" s="355" t="s">
        <v>3606</v>
      </c>
      <c r="D1379" s="355" t="s">
        <v>1035</v>
      </c>
      <c r="E1379" s="350" t="s">
        <v>3883</v>
      </c>
      <c r="F1379" s="355" t="s">
        <v>1016</v>
      </c>
      <c r="G1379" s="350" t="s">
        <v>1022</v>
      </c>
      <c r="H1379" s="350" t="s">
        <v>88</v>
      </c>
      <c r="I1379" s="356">
        <v>1200000</v>
      </c>
    </row>
    <row r="1380" spans="1:9" ht="30">
      <c r="A1380" s="355" t="s">
        <v>3606</v>
      </c>
      <c r="B1380" s="355"/>
      <c r="C1380" s="355" t="s">
        <v>3606</v>
      </c>
      <c r="D1380" s="355" t="s">
        <v>1035</v>
      </c>
      <c r="E1380" s="350" t="s">
        <v>3883</v>
      </c>
      <c r="F1380" s="355" t="s">
        <v>1016</v>
      </c>
      <c r="G1380" s="350" t="s">
        <v>1023</v>
      </c>
      <c r="H1380" s="350" t="s">
        <v>89</v>
      </c>
      <c r="I1380" s="356">
        <v>29742000</v>
      </c>
    </row>
    <row r="1381" spans="1:9" ht="30">
      <c r="A1381" s="355" t="s">
        <v>3606</v>
      </c>
      <c r="B1381" s="355"/>
      <c r="C1381" s="355" t="s">
        <v>3606</v>
      </c>
      <c r="D1381" s="355" t="s">
        <v>1035</v>
      </c>
      <c r="E1381" s="350" t="s">
        <v>3883</v>
      </c>
      <c r="F1381" s="355" t="s">
        <v>1016</v>
      </c>
      <c r="G1381" s="350" t="s">
        <v>1025</v>
      </c>
      <c r="H1381" s="350" t="s">
        <v>90</v>
      </c>
      <c r="I1381" s="356">
        <v>6374000</v>
      </c>
    </row>
    <row r="1382" spans="1:9" ht="30">
      <c r="A1382" s="355" t="s">
        <v>3606</v>
      </c>
      <c r="B1382" s="355"/>
      <c r="C1382" s="355" t="s">
        <v>3606</v>
      </c>
      <c r="D1382" s="355" t="s">
        <v>1035</v>
      </c>
      <c r="E1382" s="350" t="s">
        <v>3883</v>
      </c>
      <c r="F1382" s="355" t="s">
        <v>1016</v>
      </c>
      <c r="G1382" s="350" t="s">
        <v>1027</v>
      </c>
      <c r="H1382" s="350" t="s">
        <v>91</v>
      </c>
      <c r="I1382" s="356">
        <v>22316000</v>
      </c>
    </row>
    <row r="1383" spans="1:9" ht="30">
      <c r="A1383" s="355" t="s">
        <v>3606</v>
      </c>
      <c r="B1383" s="355"/>
      <c r="C1383" s="355" t="s">
        <v>3606</v>
      </c>
      <c r="D1383" s="355" t="s">
        <v>1035</v>
      </c>
      <c r="E1383" s="350" t="s">
        <v>3883</v>
      </c>
      <c r="F1383" s="355" t="s">
        <v>1016</v>
      </c>
      <c r="G1383" s="350" t="s">
        <v>1058</v>
      </c>
      <c r="H1383" s="350" t="s">
        <v>92</v>
      </c>
      <c r="I1383" s="356">
        <v>11430000</v>
      </c>
    </row>
    <row r="1384" spans="1:9" ht="30">
      <c r="A1384" s="355" t="s">
        <v>3606</v>
      </c>
      <c r="B1384" s="355"/>
      <c r="C1384" s="355" t="s">
        <v>3606</v>
      </c>
      <c r="D1384" s="355" t="s">
        <v>1035</v>
      </c>
      <c r="E1384" s="350" t="s">
        <v>3883</v>
      </c>
      <c r="F1384" s="355" t="s">
        <v>1016</v>
      </c>
      <c r="G1384" s="350" t="s">
        <v>1060</v>
      </c>
      <c r="H1384" s="350" t="s">
        <v>94</v>
      </c>
      <c r="I1384" s="356">
        <v>27410000</v>
      </c>
    </row>
    <row r="1385" spans="1:9" ht="30">
      <c r="A1385" s="355" t="s">
        <v>3606</v>
      </c>
      <c r="B1385" s="355"/>
      <c r="C1385" s="355" t="s">
        <v>3606</v>
      </c>
      <c r="D1385" s="355" t="s">
        <v>1035</v>
      </c>
      <c r="E1385" s="350" t="s">
        <v>3883</v>
      </c>
      <c r="F1385" s="355" t="s">
        <v>1016</v>
      </c>
      <c r="G1385" s="350" t="s">
        <v>1030</v>
      </c>
      <c r="H1385" s="350" t="s">
        <v>96</v>
      </c>
      <c r="I1385" s="356">
        <v>4380000</v>
      </c>
    </row>
    <row r="1386" spans="1:9" ht="30">
      <c r="A1386" s="355" t="s">
        <v>3606</v>
      </c>
      <c r="B1386" s="355"/>
      <c r="C1386" s="355" t="s">
        <v>3606</v>
      </c>
      <c r="D1386" s="355" t="s">
        <v>1035</v>
      </c>
      <c r="E1386" s="350" t="s">
        <v>3883</v>
      </c>
      <c r="F1386" s="355" t="s">
        <v>1016</v>
      </c>
      <c r="G1386" s="350" t="s">
        <v>1062</v>
      </c>
      <c r="H1386" s="350" t="s">
        <v>97</v>
      </c>
      <c r="I1386" s="356">
        <v>27540000</v>
      </c>
    </row>
    <row r="1387" spans="1:9" ht="30">
      <c r="A1387" s="355" t="s">
        <v>3606</v>
      </c>
      <c r="B1387" s="355"/>
      <c r="C1387" s="355" t="s">
        <v>3606</v>
      </c>
      <c r="D1387" s="355" t="s">
        <v>1035</v>
      </c>
      <c r="E1387" s="350" t="s">
        <v>3883</v>
      </c>
      <c r="F1387" s="355" t="s">
        <v>1016</v>
      </c>
      <c r="G1387" s="350" t="s">
        <v>1063</v>
      </c>
      <c r="H1387" s="350" t="s">
        <v>98</v>
      </c>
      <c r="I1387" s="356">
        <v>40340000</v>
      </c>
    </row>
    <row r="1388" spans="1:9" ht="30">
      <c r="A1388" s="355" t="s">
        <v>3606</v>
      </c>
      <c r="B1388" s="355"/>
      <c r="C1388" s="355" t="s">
        <v>3606</v>
      </c>
      <c r="D1388" s="355" t="s">
        <v>1035</v>
      </c>
      <c r="E1388" s="350" t="s">
        <v>3883</v>
      </c>
      <c r="F1388" s="355" t="s">
        <v>1016</v>
      </c>
      <c r="G1388" s="350" t="s">
        <v>1032</v>
      </c>
      <c r="H1388" s="350" t="s">
        <v>99</v>
      </c>
      <c r="I1388" s="356">
        <v>7500000</v>
      </c>
    </row>
    <row r="1389" spans="1:9">
      <c r="A1389" s="349"/>
      <c r="B1389" s="349"/>
      <c r="C1389" s="349"/>
      <c r="D1389" s="349"/>
      <c r="E1389" s="349"/>
      <c r="F1389" s="349"/>
      <c r="G1389" s="349"/>
      <c r="H1389" s="350"/>
      <c r="I1389" s="351"/>
    </row>
    <row r="1390" spans="1:9" ht="30">
      <c r="A1390" s="355" t="s">
        <v>3606</v>
      </c>
      <c r="B1390" s="355"/>
      <c r="C1390" s="355" t="s">
        <v>3606</v>
      </c>
      <c r="D1390" s="355" t="s">
        <v>1035</v>
      </c>
      <c r="E1390" s="350" t="s">
        <v>3883</v>
      </c>
      <c r="F1390" s="355" t="s">
        <v>1018</v>
      </c>
      <c r="G1390" s="350"/>
      <c r="H1390" s="350" t="s">
        <v>100</v>
      </c>
      <c r="I1390" s="356">
        <v>21450000</v>
      </c>
    </row>
    <row r="1391" spans="1:9" ht="30">
      <c r="A1391" s="355" t="s">
        <v>3606</v>
      </c>
      <c r="B1391" s="355"/>
      <c r="C1391" s="355" t="s">
        <v>3606</v>
      </c>
      <c r="D1391" s="355" t="s">
        <v>1035</v>
      </c>
      <c r="E1391" s="350" t="s">
        <v>3883</v>
      </c>
      <c r="F1391" s="355" t="s">
        <v>1018</v>
      </c>
      <c r="G1391" s="350" t="s">
        <v>1067</v>
      </c>
      <c r="H1391" s="350" t="s">
        <v>194</v>
      </c>
      <c r="I1391" s="356">
        <v>14800000</v>
      </c>
    </row>
    <row r="1392" spans="1:9" ht="30">
      <c r="A1392" s="355" t="s">
        <v>3606</v>
      </c>
      <c r="B1392" s="355"/>
      <c r="C1392" s="355" t="s">
        <v>3606</v>
      </c>
      <c r="D1392" s="355" t="s">
        <v>1035</v>
      </c>
      <c r="E1392" s="350" t="s">
        <v>3883</v>
      </c>
      <c r="F1392" s="355" t="s">
        <v>1018</v>
      </c>
      <c r="G1392" s="350" t="s">
        <v>3608</v>
      </c>
      <c r="H1392" s="350" t="s">
        <v>104</v>
      </c>
      <c r="I1392" s="356">
        <v>6650000</v>
      </c>
    </row>
    <row r="1393" spans="1:9">
      <c r="A1393" s="349"/>
      <c r="B1393" s="349"/>
      <c r="C1393" s="349"/>
      <c r="D1393" s="349"/>
      <c r="E1393" s="349"/>
      <c r="F1393" s="349"/>
      <c r="G1393" s="349"/>
      <c r="H1393" s="350"/>
      <c r="I1393" s="351"/>
    </row>
    <row r="1394" spans="1:9" ht="30">
      <c r="A1394" s="355" t="s">
        <v>3606</v>
      </c>
      <c r="B1394" s="355"/>
      <c r="C1394" s="355" t="s">
        <v>3606</v>
      </c>
      <c r="D1394" s="355" t="s">
        <v>1035</v>
      </c>
      <c r="E1394" s="350" t="s">
        <v>3883</v>
      </c>
      <c r="F1394" s="355" t="s">
        <v>1020</v>
      </c>
      <c r="G1394" s="350"/>
      <c r="H1394" s="350" t="s">
        <v>196</v>
      </c>
      <c r="I1394" s="356">
        <v>5200000</v>
      </c>
    </row>
    <row r="1395" spans="1:9" ht="30">
      <c r="A1395" s="355" t="s">
        <v>3606</v>
      </c>
      <c r="B1395" s="355"/>
      <c r="C1395" s="355" t="s">
        <v>3606</v>
      </c>
      <c r="D1395" s="355" t="s">
        <v>1035</v>
      </c>
      <c r="E1395" s="350" t="s">
        <v>3883</v>
      </c>
      <c r="F1395" s="355" t="s">
        <v>1020</v>
      </c>
      <c r="G1395" s="350" t="s">
        <v>1055</v>
      </c>
      <c r="H1395" s="350" t="s">
        <v>197</v>
      </c>
      <c r="I1395" s="356">
        <v>5200000</v>
      </c>
    </row>
    <row r="1396" spans="1:9">
      <c r="A1396" s="349"/>
      <c r="B1396" s="349"/>
      <c r="C1396" s="349"/>
      <c r="D1396" s="349"/>
      <c r="E1396" s="349"/>
      <c r="F1396" s="349"/>
      <c r="G1396" s="349"/>
      <c r="H1396" s="350"/>
      <c r="I1396" s="351"/>
    </row>
    <row r="1397" spans="1:9" ht="30">
      <c r="A1397" s="355" t="s">
        <v>3606</v>
      </c>
      <c r="B1397" s="355"/>
      <c r="C1397" s="355" t="s">
        <v>3606</v>
      </c>
      <c r="D1397" s="355" t="s">
        <v>1035</v>
      </c>
      <c r="E1397" s="350" t="s">
        <v>3883</v>
      </c>
      <c r="F1397" s="355" t="s">
        <v>1055</v>
      </c>
      <c r="G1397" s="350"/>
      <c r="H1397" s="350" t="s">
        <v>198</v>
      </c>
      <c r="I1397" s="356">
        <v>16000000</v>
      </c>
    </row>
    <row r="1398" spans="1:9" ht="30">
      <c r="A1398" s="355" t="s">
        <v>3606</v>
      </c>
      <c r="B1398" s="355"/>
      <c r="C1398" s="355" t="s">
        <v>3606</v>
      </c>
      <c r="D1398" s="355" t="s">
        <v>1035</v>
      </c>
      <c r="E1398" s="350" t="s">
        <v>3883</v>
      </c>
      <c r="F1398" s="355" t="s">
        <v>1055</v>
      </c>
      <c r="G1398" s="350" t="s">
        <v>1016</v>
      </c>
      <c r="H1398" s="350" t="s">
        <v>199</v>
      </c>
      <c r="I1398" s="356">
        <v>16000000</v>
      </c>
    </row>
    <row r="1399" spans="1:9">
      <c r="A1399" s="349"/>
      <c r="B1399" s="349"/>
      <c r="C1399" s="349"/>
      <c r="D1399" s="349"/>
      <c r="E1399" s="349"/>
      <c r="F1399" s="349"/>
      <c r="G1399" s="349"/>
      <c r="H1399" s="350"/>
      <c r="I1399" s="351"/>
    </row>
    <row r="1400" spans="1:9" ht="30">
      <c r="A1400" s="355" t="s">
        <v>3606</v>
      </c>
      <c r="B1400" s="355"/>
      <c r="C1400" s="355" t="s">
        <v>3606</v>
      </c>
      <c r="D1400" s="355" t="s">
        <v>1035</v>
      </c>
      <c r="E1400" s="350" t="s">
        <v>3883</v>
      </c>
      <c r="F1400" s="355" t="s">
        <v>1022</v>
      </c>
      <c r="G1400" s="350"/>
      <c r="H1400" s="350" t="s">
        <v>106</v>
      </c>
      <c r="I1400" s="356">
        <v>4663000</v>
      </c>
    </row>
    <row r="1401" spans="1:9" ht="30">
      <c r="A1401" s="355" t="s">
        <v>3606</v>
      </c>
      <c r="B1401" s="355"/>
      <c r="C1401" s="355" t="s">
        <v>3606</v>
      </c>
      <c r="D1401" s="355" t="s">
        <v>1035</v>
      </c>
      <c r="E1401" s="350" t="s">
        <v>3883</v>
      </c>
      <c r="F1401" s="355" t="s">
        <v>1022</v>
      </c>
      <c r="G1401" s="350" t="s">
        <v>1055</v>
      </c>
      <c r="H1401" s="350" t="s">
        <v>109</v>
      </c>
      <c r="I1401" s="356">
        <v>4663000</v>
      </c>
    </row>
    <row r="1402" spans="1:9">
      <c r="A1402" s="349"/>
      <c r="B1402" s="349"/>
      <c r="C1402" s="349"/>
      <c r="D1402" s="349"/>
      <c r="E1402" s="349"/>
      <c r="F1402" s="349"/>
      <c r="G1402" s="349"/>
      <c r="H1402" s="350"/>
      <c r="I1402" s="351"/>
    </row>
    <row r="1403" spans="1:9" ht="30">
      <c r="A1403" s="355" t="s">
        <v>3606</v>
      </c>
      <c r="B1403" s="355" t="s">
        <v>1035</v>
      </c>
      <c r="C1403" s="355" t="s">
        <v>3606</v>
      </c>
      <c r="D1403" s="355" t="s">
        <v>1035</v>
      </c>
      <c r="E1403" s="350" t="s">
        <v>3883</v>
      </c>
      <c r="F1403" s="355" t="s">
        <v>3653</v>
      </c>
      <c r="G1403" s="350"/>
      <c r="H1403" s="350" t="s">
        <v>655</v>
      </c>
      <c r="I1403" s="356">
        <v>858945000</v>
      </c>
    </row>
    <row r="1404" spans="1:9" ht="30">
      <c r="A1404" s="355" t="s">
        <v>3606</v>
      </c>
      <c r="B1404" s="355" t="s">
        <v>1035</v>
      </c>
      <c r="C1404" s="355" t="s">
        <v>3606</v>
      </c>
      <c r="D1404" s="355" t="s">
        <v>1035</v>
      </c>
      <c r="E1404" s="350" t="s">
        <v>3883</v>
      </c>
      <c r="F1404" s="355" t="s">
        <v>3653</v>
      </c>
      <c r="G1404" s="350" t="s">
        <v>1018</v>
      </c>
      <c r="H1404" s="350" t="s">
        <v>3884</v>
      </c>
      <c r="I1404" s="356">
        <v>25040000</v>
      </c>
    </row>
    <row r="1405" spans="1:9" ht="30">
      <c r="A1405" s="355" t="s">
        <v>3606</v>
      </c>
      <c r="B1405" s="355" t="s">
        <v>1035</v>
      </c>
      <c r="C1405" s="355" t="s">
        <v>3606</v>
      </c>
      <c r="D1405" s="355" t="s">
        <v>1035</v>
      </c>
      <c r="E1405" s="350" t="s">
        <v>3883</v>
      </c>
      <c r="F1405" s="355" t="s">
        <v>3653</v>
      </c>
      <c r="G1405" s="350" t="s">
        <v>1054</v>
      </c>
      <c r="H1405" s="350" t="s">
        <v>656</v>
      </c>
      <c r="I1405" s="356">
        <v>92190000</v>
      </c>
    </row>
    <row r="1406" spans="1:9" ht="30">
      <c r="A1406" s="355" t="s">
        <v>3606</v>
      </c>
      <c r="B1406" s="355" t="s">
        <v>1035</v>
      </c>
      <c r="C1406" s="355" t="s">
        <v>3606</v>
      </c>
      <c r="D1406" s="355" t="s">
        <v>1035</v>
      </c>
      <c r="E1406" s="350" t="s">
        <v>3883</v>
      </c>
      <c r="F1406" s="355" t="s">
        <v>3653</v>
      </c>
      <c r="G1406" s="350" t="s">
        <v>1055</v>
      </c>
      <c r="H1406" s="350" t="s">
        <v>657</v>
      </c>
      <c r="I1406" s="356">
        <v>164965000</v>
      </c>
    </row>
    <row r="1407" spans="1:9" ht="30">
      <c r="A1407" s="355" t="s">
        <v>3606</v>
      </c>
      <c r="B1407" s="355" t="s">
        <v>1035</v>
      </c>
      <c r="C1407" s="355" t="s">
        <v>3606</v>
      </c>
      <c r="D1407" s="355" t="s">
        <v>1035</v>
      </c>
      <c r="E1407" s="350" t="s">
        <v>3883</v>
      </c>
      <c r="F1407" s="355" t="s">
        <v>3653</v>
      </c>
      <c r="G1407" s="350" t="s">
        <v>1025</v>
      </c>
      <c r="H1407" s="350" t="s">
        <v>658</v>
      </c>
      <c r="I1407" s="356">
        <v>576750000</v>
      </c>
    </row>
    <row r="1408" spans="1:9">
      <c r="A1408" s="349"/>
      <c r="B1408" s="349"/>
      <c r="C1408" s="349"/>
      <c r="D1408" s="349"/>
      <c r="E1408" s="349"/>
      <c r="F1408" s="349"/>
      <c r="G1408" s="349"/>
      <c r="H1408" s="350"/>
      <c r="I1408" s="351"/>
    </row>
    <row r="1409" spans="1:9" ht="31.5">
      <c r="A1409" s="352" t="s">
        <v>3606</v>
      </c>
      <c r="B1409" s="352"/>
      <c r="C1409" s="352" t="s">
        <v>3606</v>
      </c>
      <c r="D1409" s="352" t="s">
        <v>1035</v>
      </c>
      <c r="E1409" s="353" t="s">
        <v>3885</v>
      </c>
      <c r="F1409" s="352"/>
      <c r="G1409" s="353"/>
      <c r="H1409" s="353" t="s">
        <v>3596</v>
      </c>
      <c r="I1409" s="354">
        <v>612394300</v>
      </c>
    </row>
    <row r="1410" spans="1:9">
      <c r="A1410" s="349"/>
      <c r="B1410" s="349"/>
      <c r="C1410" s="349"/>
      <c r="D1410" s="349"/>
      <c r="E1410" s="349"/>
      <c r="F1410" s="349"/>
      <c r="G1410" s="349"/>
      <c r="H1410" s="350"/>
      <c r="I1410" s="351"/>
    </row>
    <row r="1411" spans="1:9" ht="30">
      <c r="A1411" s="355" t="s">
        <v>3606</v>
      </c>
      <c r="B1411" s="355"/>
      <c r="C1411" s="355" t="s">
        <v>3606</v>
      </c>
      <c r="D1411" s="355" t="s">
        <v>1035</v>
      </c>
      <c r="E1411" s="350" t="s">
        <v>3885</v>
      </c>
      <c r="F1411" s="355" t="s">
        <v>1016</v>
      </c>
      <c r="G1411" s="350"/>
      <c r="H1411" s="350" t="s">
        <v>85</v>
      </c>
      <c r="I1411" s="356">
        <v>155104000</v>
      </c>
    </row>
    <row r="1412" spans="1:9" ht="30">
      <c r="A1412" s="355" t="s">
        <v>3606</v>
      </c>
      <c r="B1412" s="355"/>
      <c r="C1412" s="355" t="s">
        <v>3606</v>
      </c>
      <c r="D1412" s="355" t="s">
        <v>1035</v>
      </c>
      <c r="E1412" s="350" t="s">
        <v>3885</v>
      </c>
      <c r="F1412" s="355" t="s">
        <v>1016</v>
      </c>
      <c r="G1412" s="350" t="s">
        <v>1016</v>
      </c>
      <c r="H1412" s="350" t="s">
        <v>86</v>
      </c>
      <c r="I1412" s="356">
        <v>1000000</v>
      </c>
    </row>
    <row r="1413" spans="1:9" ht="30">
      <c r="A1413" s="355" t="s">
        <v>3606</v>
      </c>
      <c r="B1413" s="355"/>
      <c r="C1413" s="355" t="s">
        <v>3606</v>
      </c>
      <c r="D1413" s="355" t="s">
        <v>1035</v>
      </c>
      <c r="E1413" s="350" t="s">
        <v>3885</v>
      </c>
      <c r="F1413" s="355" t="s">
        <v>1016</v>
      </c>
      <c r="G1413" s="350" t="s">
        <v>1018</v>
      </c>
      <c r="H1413" s="350" t="s">
        <v>87</v>
      </c>
      <c r="I1413" s="356">
        <v>2454000</v>
      </c>
    </row>
    <row r="1414" spans="1:9" ht="30">
      <c r="A1414" s="355" t="s">
        <v>3606</v>
      </c>
      <c r="B1414" s="355"/>
      <c r="C1414" s="355" t="s">
        <v>3606</v>
      </c>
      <c r="D1414" s="355" t="s">
        <v>1035</v>
      </c>
      <c r="E1414" s="350" t="s">
        <v>3885</v>
      </c>
      <c r="F1414" s="355" t="s">
        <v>1016</v>
      </c>
      <c r="G1414" s="350" t="s">
        <v>1022</v>
      </c>
      <c r="H1414" s="350" t="s">
        <v>88</v>
      </c>
      <c r="I1414" s="356">
        <v>1000000</v>
      </c>
    </row>
    <row r="1415" spans="1:9" ht="30">
      <c r="A1415" s="355" t="s">
        <v>3606</v>
      </c>
      <c r="B1415" s="355"/>
      <c r="C1415" s="355" t="s">
        <v>3606</v>
      </c>
      <c r="D1415" s="355" t="s">
        <v>1035</v>
      </c>
      <c r="E1415" s="350" t="s">
        <v>3885</v>
      </c>
      <c r="F1415" s="355" t="s">
        <v>1016</v>
      </c>
      <c r="G1415" s="350" t="s">
        <v>1023</v>
      </c>
      <c r="H1415" s="350" t="s">
        <v>89</v>
      </c>
      <c r="I1415" s="356">
        <v>25250000</v>
      </c>
    </row>
    <row r="1416" spans="1:9" ht="30">
      <c r="A1416" s="355" t="s">
        <v>3606</v>
      </c>
      <c r="B1416" s="355"/>
      <c r="C1416" s="355" t="s">
        <v>3606</v>
      </c>
      <c r="D1416" s="355" t="s">
        <v>1035</v>
      </c>
      <c r="E1416" s="350" t="s">
        <v>3885</v>
      </c>
      <c r="F1416" s="355" t="s">
        <v>1016</v>
      </c>
      <c r="G1416" s="350" t="s">
        <v>1025</v>
      </c>
      <c r="H1416" s="350" t="s">
        <v>90</v>
      </c>
      <c r="I1416" s="356">
        <v>8000000</v>
      </c>
    </row>
    <row r="1417" spans="1:9" ht="30">
      <c r="A1417" s="355" t="s">
        <v>3606</v>
      </c>
      <c r="B1417" s="355"/>
      <c r="C1417" s="355" t="s">
        <v>3606</v>
      </c>
      <c r="D1417" s="355" t="s">
        <v>1035</v>
      </c>
      <c r="E1417" s="350" t="s">
        <v>3885</v>
      </c>
      <c r="F1417" s="355" t="s">
        <v>1016</v>
      </c>
      <c r="G1417" s="350" t="s">
        <v>1057</v>
      </c>
      <c r="H1417" s="350" t="s">
        <v>352</v>
      </c>
      <c r="I1417" s="356">
        <v>4000000</v>
      </c>
    </row>
    <row r="1418" spans="1:9" ht="30">
      <c r="A1418" s="355" t="s">
        <v>3606</v>
      </c>
      <c r="B1418" s="355"/>
      <c r="C1418" s="355" t="s">
        <v>3606</v>
      </c>
      <c r="D1418" s="355" t="s">
        <v>1035</v>
      </c>
      <c r="E1418" s="350" t="s">
        <v>3885</v>
      </c>
      <c r="F1418" s="355" t="s">
        <v>1016</v>
      </c>
      <c r="G1418" s="350" t="s">
        <v>1027</v>
      </c>
      <c r="H1418" s="350" t="s">
        <v>91</v>
      </c>
      <c r="I1418" s="356">
        <v>8000000</v>
      </c>
    </row>
    <row r="1419" spans="1:9" ht="30">
      <c r="A1419" s="355" t="s">
        <v>3606</v>
      </c>
      <c r="B1419" s="355"/>
      <c r="C1419" s="355" t="s">
        <v>3606</v>
      </c>
      <c r="D1419" s="355" t="s">
        <v>1035</v>
      </c>
      <c r="E1419" s="350" t="s">
        <v>3885</v>
      </c>
      <c r="F1419" s="355" t="s">
        <v>1016</v>
      </c>
      <c r="G1419" s="350" t="s">
        <v>1058</v>
      </c>
      <c r="H1419" s="350" t="s">
        <v>92</v>
      </c>
      <c r="I1419" s="356">
        <v>8200000</v>
      </c>
    </row>
    <row r="1420" spans="1:9" ht="30">
      <c r="A1420" s="355" t="s">
        <v>3606</v>
      </c>
      <c r="B1420" s="355"/>
      <c r="C1420" s="355" t="s">
        <v>3606</v>
      </c>
      <c r="D1420" s="355" t="s">
        <v>1035</v>
      </c>
      <c r="E1420" s="350" t="s">
        <v>3885</v>
      </c>
      <c r="F1420" s="355" t="s">
        <v>1016</v>
      </c>
      <c r="G1420" s="350" t="s">
        <v>1059</v>
      </c>
      <c r="H1420" s="350" t="s">
        <v>93</v>
      </c>
      <c r="I1420" s="356">
        <v>1000000</v>
      </c>
    </row>
    <row r="1421" spans="1:9" ht="30">
      <c r="A1421" s="355" t="s">
        <v>3606</v>
      </c>
      <c r="B1421" s="355"/>
      <c r="C1421" s="355" t="s">
        <v>3606</v>
      </c>
      <c r="D1421" s="355" t="s">
        <v>1035</v>
      </c>
      <c r="E1421" s="350" t="s">
        <v>3885</v>
      </c>
      <c r="F1421" s="355" t="s">
        <v>1016</v>
      </c>
      <c r="G1421" s="350" t="s">
        <v>1060</v>
      </c>
      <c r="H1421" s="350" t="s">
        <v>94</v>
      </c>
      <c r="I1421" s="356">
        <v>7500000</v>
      </c>
    </row>
    <row r="1422" spans="1:9" ht="30">
      <c r="A1422" s="355" t="s">
        <v>3606</v>
      </c>
      <c r="B1422" s="355"/>
      <c r="C1422" s="355" t="s">
        <v>3606</v>
      </c>
      <c r="D1422" s="355" t="s">
        <v>1035</v>
      </c>
      <c r="E1422" s="350" t="s">
        <v>3885</v>
      </c>
      <c r="F1422" s="355" t="s">
        <v>1016</v>
      </c>
      <c r="G1422" s="350" t="s">
        <v>1028</v>
      </c>
      <c r="H1422" s="350" t="s">
        <v>95</v>
      </c>
      <c r="I1422" s="356">
        <v>2700000</v>
      </c>
    </row>
    <row r="1423" spans="1:9" ht="30">
      <c r="A1423" s="355" t="s">
        <v>3606</v>
      </c>
      <c r="B1423" s="355"/>
      <c r="C1423" s="355" t="s">
        <v>3606</v>
      </c>
      <c r="D1423" s="355" t="s">
        <v>1035</v>
      </c>
      <c r="E1423" s="350" t="s">
        <v>3885</v>
      </c>
      <c r="F1423" s="355" t="s">
        <v>1016</v>
      </c>
      <c r="G1423" s="350" t="s">
        <v>1030</v>
      </c>
      <c r="H1423" s="350" t="s">
        <v>96</v>
      </c>
      <c r="I1423" s="356">
        <v>3000000</v>
      </c>
    </row>
    <row r="1424" spans="1:9" ht="30">
      <c r="A1424" s="355" t="s">
        <v>3606</v>
      </c>
      <c r="B1424" s="355"/>
      <c r="C1424" s="355" t="s">
        <v>3606</v>
      </c>
      <c r="D1424" s="355" t="s">
        <v>1035</v>
      </c>
      <c r="E1424" s="350" t="s">
        <v>3885</v>
      </c>
      <c r="F1424" s="355" t="s">
        <v>1016</v>
      </c>
      <c r="G1424" s="350" t="s">
        <v>1062</v>
      </c>
      <c r="H1424" s="350" t="s">
        <v>97</v>
      </c>
      <c r="I1424" s="356">
        <v>22000000</v>
      </c>
    </row>
    <row r="1425" spans="1:9" ht="30">
      <c r="A1425" s="355" t="s">
        <v>3606</v>
      </c>
      <c r="B1425" s="355"/>
      <c r="C1425" s="355" t="s">
        <v>3606</v>
      </c>
      <c r="D1425" s="355" t="s">
        <v>1035</v>
      </c>
      <c r="E1425" s="350" t="s">
        <v>3885</v>
      </c>
      <c r="F1425" s="355" t="s">
        <v>1016</v>
      </c>
      <c r="G1425" s="350" t="s">
        <v>1063</v>
      </c>
      <c r="H1425" s="350" t="s">
        <v>98</v>
      </c>
      <c r="I1425" s="356">
        <v>48000000</v>
      </c>
    </row>
    <row r="1426" spans="1:9" ht="30">
      <c r="A1426" s="355" t="s">
        <v>3606</v>
      </c>
      <c r="B1426" s="355"/>
      <c r="C1426" s="355" t="s">
        <v>3606</v>
      </c>
      <c r="D1426" s="355" t="s">
        <v>1035</v>
      </c>
      <c r="E1426" s="350" t="s">
        <v>3885</v>
      </c>
      <c r="F1426" s="355" t="s">
        <v>1016</v>
      </c>
      <c r="G1426" s="350" t="s">
        <v>1032</v>
      </c>
      <c r="H1426" s="350" t="s">
        <v>99</v>
      </c>
      <c r="I1426" s="356">
        <v>13000000</v>
      </c>
    </row>
    <row r="1427" spans="1:9">
      <c r="A1427" s="349"/>
      <c r="B1427" s="349"/>
      <c r="C1427" s="349"/>
      <c r="D1427" s="349"/>
      <c r="E1427" s="349"/>
      <c r="F1427" s="349"/>
      <c r="G1427" s="349"/>
      <c r="H1427" s="350"/>
      <c r="I1427" s="351"/>
    </row>
    <row r="1428" spans="1:9" ht="30">
      <c r="A1428" s="355" t="s">
        <v>3606</v>
      </c>
      <c r="B1428" s="355"/>
      <c r="C1428" s="355" t="s">
        <v>3606</v>
      </c>
      <c r="D1428" s="355" t="s">
        <v>1035</v>
      </c>
      <c r="E1428" s="350" t="s">
        <v>3885</v>
      </c>
      <c r="F1428" s="355" t="s">
        <v>1018</v>
      </c>
      <c r="G1428" s="350"/>
      <c r="H1428" s="350" t="s">
        <v>100</v>
      </c>
      <c r="I1428" s="356">
        <v>16000000</v>
      </c>
    </row>
    <row r="1429" spans="1:9" ht="30">
      <c r="A1429" s="355" t="s">
        <v>3606</v>
      </c>
      <c r="B1429" s="355"/>
      <c r="C1429" s="355" t="s">
        <v>3606</v>
      </c>
      <c r="D1429" s="355" t="s">
        <v>1035</v>
      </c>
      <c r="E1429" s="350" t="s">
        <v>3885</v>
      </c>
      <c r="F1429" s="355" t="s">
        <v>1018</v>
      </c>
      <c r="G1429" s="350" t="s">
        <v>1067</v>
      </c>
      <c r="H1429" s="350" t="s">
        <v>194</v>
      </c>
      <c r="I1429" s="356">
        <v>7000000</v>
      </c>
    </row>
    <row r="1430" spans="1:9" ht="30">
      <c r="A1430" s="355" t="s">
        <v>3606</v>
      </c>
      <c r="B1430" s="355"/>
      <c r="C1430" s="355" t="s">
        <v>3606</v>
      </c>
      <c r="D1430" s="355" t="s">
        <v>1035</v>
      </c>
      <c r="E1430" s="350" t="s">
        <v>3885</v>
      </c>
      <c r="F1430" s="355" t="s">
        <v>1018</v>
      </c>
      <c r="G1430" s="350" t="s">
        <v>1068</v>
      </c>
      <c r="H1430" s="350" t="s">
        <v>496</v>
      </c>
      <c r="I1430" s="356">
        <v>9000000</v>
      </c>
    </row>
    <row r="1431" spans="1:9">
      <c r="A1431" s="349"/>
      <c r="B1431" s="349"/>
      <c r="C1431" s="349"/>
      <c r="D1431" s="349"/>
      <c r="E1431" s="349"/>
      <c r="F1431" s="349"/>
      <c r="G1431" s="349"/>
      <c r="H1431" s="350"/>
      <c r="I1431" s="351"/>
    </row>
    <row r="1432" spans="1:9" ht="30">
      <c r="A1432" s="355" t="s">
        <v>3606</v>
      </c>
      <c r="B1432" s="355"/>
      <c r="C1432" s="355" t="s">
        <v>3606</v>
      </c>
      <c r="D1432" s="355" t="s">
        <v>1035</v>
      </c>
      <c r="E1432" s="350" t="s">
        <v>3885</v>
      </c>
      <c r="F1432" s="355" t="s">
        <v>1057</v>
      </c>
      <c r="G1432" s="350"/>
      <c r="H1432" s="350" t="s">
        <v>111</v>
      </c>
      <c r="I1432" s="356">
        <v>48290300</v>
      </c>
    </row>
    <row r="1433" spans="1:9" ht="30">
      <c r="A1433" s="355" t="s">
        <v>3606</v>
      </c>
      <c r="B1433" s="355"/>
      <c r="C1433" s="355" t="s">
        <v>3606</v>
      </c>
      <c r="D1433" s="355" t="s">
        <v>1035</v>
      </c>
      <c r="E1433" s="350" t="s">
        <v>3885</v>
      </c>
      <c r="F1433" s="355" t="s">
        <v>1057</v>
      </c>
      <c r="G1433" s="350" t="s">
        <v>1016</v>
      </c>
      <c r="H1433" s="350" t="s">
        <v>761</v>
      </c>
      <c r="I1433" s="356">
        <v>48290300</v>
      </c>
    </row>
    <row r="1434" spans="1:9">
      <c r="A1434" s="349"/>
      <c r="B1434" s="349"/>
      <c r="C1434" s="349"/>
      <c r="D1434" s="349"/>
      <c r="E1434" s="349"/>
      <c r="F1434" s="349"/>
      <c r="G1434" s="349"/>
      <c r="H1434" s="350"/>
      <c r="I1434" s="351"/>
    </row>
    <row r="1435" spans="1:9" ht="30">
      <c r="A1435" s="355" t="s">
        <v>3606</v>
      </c>
      <c r="B1435" s="355" t="s">
        <v>1035</v>
      </c>
      <c r="C1435" s="355" t="s">
        <v>3606</v>
      </c>
      <c r="D1435" s="355" t="s">
        <v>1035</v>
      </c>
      <c r="E1435" s="350" t="s">
        <v>3885</v>
      </c>
      <c r="F1435" s="355" t="s">
        <v>3655</v>
      </c>
      <c r="G1435" s="350"/>
      <c r="H1435" s="350" t="s">
        <v>659</v>
      </c>
      <c r="I1435" s="356">
        <v>393000000</v>
      </c>
    </row>
    <row r="1436" spans="1:9" ht="30">
      <c r="A1436" s="355" t="s">
        <v>3606</v>
      </c>
      <c r="B1436" s="355" t="s">
        <v>1035</v>
      </c>
      <c r="C1436" s="355" t="s">
        <v>3606</v>
      </c>
      <c r="D1436" s="355" t="s">
        <v>1035</v>
      </c>
      <c r="E1436" s="350" t="s">
        <v>3885</v>
      </c>
      <c r="F1436" s="355" t="s">
        <v>3655</v>
      </c>
      <c r="G1436" s="350" t="s">
        <v>1018</v>
      </c>
      <c r="H1436" s="350" t="s">
        <v>660</v>
      </c>
      <c r="I1436" s="356">
        <v>18000000</v>
      </c>
    </row>
    <row r="1437" spans="1:9" ht="30">
      <c r="A1437" s="355" t="s">
        <v>3606</v>
      </c>
      <c r="B1437" s="355" t="s">
        <v>1035</v>
      </c>
      <c r="C1437" s="355" t="s">
        <v>3606</v>
      </c>
      <c r="D1437" s="355" t="s">
        <v>1035</v>
      </c>
      <c r="E1437" s="350" t="s">
        <v>3885</v>
      </c>
      <c r="F1437" s="355" t="s">
        <v>3655</v>
      </c>
      <c r="G1437" s="350" t="s">
        <v>1020</v>
      </c>
      <c r="H1437" s="350" t="s">
        <v>661</v>
      </c>
      <c r="I1437" s="356">
        <v>100000000</v>
      </c>
    </row>
    <row r="1438" spans="1:9" ht="30">
      <c r="A1438" s="355" t="s">
        <v>3606</v>
      </c>
      <c r="B1438" s="355" t="s">
        <v>1035</v>
      </c>
      <c r="C1438" s="355" t="s">
        <v>3606</v>
      </c>
      <c r="D1438" s="355" t="s">
        <v>1035</v>
      </c>
      <c r="E1438" s="350" t="s">
        <v>3885</v>
      </c>
      <c r="F1438" s="355" t="s">
        <v>3655</v>
      </c>
      <c r="G1438" s="350" t="s">
        <v>1054</v>
      </c>
      <c r="H1438" s="350" t="s">
        <v>662</v>
      </c>
      <c r="I1438" s="356">
        <v>70000000</v>
      </c>
    </row>
    <row r="1439" spans="1:9" ht="30">
      <c r="A1439" s="355" t="s">
        <v>3606</v>
      </c>
      <c r="B1439" s="355" t="s">
        <v>1035</v>
      </c>
      <c r="C1439" s="355" t="s">
        <v>3606</v>
      </c>
      <c r="D1439" s="355" t="s">
        <v>1035</v>
      </c>
      <c r="E1439" s="350" t="s">
        <v>3885</v>
      </c>
      <c r="F1439" s="355" t="s">
        <v>3655</v>
      </c>
      <c r="G1439" s="350" t="s">
        <v>1025</v>
      </c>
      <c r="H1439" s="350" t="s">
        <v>663</v>
      </c>
      <c r="I1439" s="356">
        <v>55000000</v>
      </c>
    </row>
    <row r="1440" spans="1:9" ht="30">
      <c r="A1440" s="355" t="s">
        <v>3606</v>
      </c>
      <c r="B1440" s="355" t="s">
        <v>1035</v>
      </c>
      <c r="C1440" s="355" t="s">
        <v>3606</v>
      </c>
      <c r="D1440" s="355" t="s">
        <v>1035</v>
      </c>
      <c r="E1440" s="350" t="s">
        <v>3885</v>
      </c>
      <c r="F1440" s="355" t="s">
        <v>3655</v>
      </c>
      <c r="G1440" s="350" t="s">
        <v>1057</v>
      </c>
      <c r="H1440" s="350" t="s">
        <v>664</v>
      </c>
      <c r="I1440" s="356">
        <v>150000000</v>
      </c>
    </row>
    <row r="1441" spans="1:9">
      <c r="A1441" s="349"/>
      <c r="B1441" s="349"/>
      <c r="C1441" s="349"/>
      <c r="D1441" s="349"/>
      <c r="E1441" s="349"/>
      <c r="F1441" s="349"/>
      <c r="G1441" s="349"/>
      <c r="H1441" s="350"/>
      <c r="I1441" s="351"/>
    </row>
    <row r="1442" spans="1:9" ht="31.5">
      <c r="A1442" s="352" t="s">
        <v>3606</v>
      </c>
      <c r="B1442" s="352"/>
      <c r="C1442" s="352" t="s">
        <v>3606</v>
      </c>
      <c r="D1442" s="352" t="s">
        <v>1035</v>
      </c>
      <c r="E1442" s="353" t="s">
        <v>3886</v>
      </c>
      <c r="F1442" s="352"/>
      <c r="G1442" s="353"/>
      <c r="H1442" s="353" t="s">
        <v>3597</v>
      </c>
      <c r="I1442" s="354">
        <v>1041400000</v>
      </c>
    </row>
    <row r="1443" spans="1:9">
      <c r="A1443" s="349"/>
      <c r="B1443" s="349"/>
      <c r="C1443" s="349"/>
      <c r="D1443" s="349"/>
      <c r="E1443" s="349"/>
      <c r="F1443" s="349"/>
      <c r="G1443" s="349"/>
      <c r="H1443" s="350"/>
      <c r="I1443" s="351"/>
    </row>
    <row r="1444" spans="1:9" ht="30">
      <c r="A1444" s="355" t="s">
        <v>3606</v>
      </c>
      <c r="B1444" s="355"/>
      <c r="C1444" s="355" t="s">
        <v>3606</v>
      </c>
      <c r="D1444" s="355" t="s">
        <v>1035</v>
      </c>
      <c r="E1444" s="350" t="s">
        <v>3886</v>
      </c>
      <c r="F1444" s="355" t="s">
        <v>1016</v>
      </c>
      <c r="G1444" s="350"/>
      <c r="H1444" s="350" t="s">
        <v>85</v>
      </c>
      <c r="I1444" s="356">
        <v>96200000</v>
      </c>
    </row>
    <row r="1445" spans="1:9" ht="30">
      <c r="A1445" s="355" t="s">
        <v>3606</v>
      </c>
      <c r="B1445" s="355"/>
      <c r="C1445" s="355" t="s">
        <v>3606</v>
      </c>
      <c r="D1445" s="355" t="s">
        <v>1035</v>
      </c>
      <c r="E1445" s="350" t="s">
        <v>3886</v>
      </c>
      <c r="F1445" s="355" t="s">
        <v>1016</v>
      </c>
      <c r="G1445" s="350" t="s">
        <v>1016</v>
      </c>
      <c r="H1445" s="350" t="s">
        <v>86</v>
      </c>
      <c r="I1445" s="356">
        <v>3000000</v>
      </c>
    </row>
    <row r="1446" spans="1:9" ht="30">
      <c r="A1446" s="355" t="s">
        <v>3606</v>
      </c>
      <c r="B1446" s="355"/>
      <c r="C1446" s="355" t="s">
        <v>3606</v>
      </c>
      <c r="D1446" s="355" t="s">
        <v>1035</v>
      </c>
      <c r="E1446" s="350" t="s">
        <v>3886</v>
      </c>
      <c r="F1446" s="355" t="s">
        <v>1016</v>
      </c>
      <c r="G1446" s="350" t="s">
        <v>1023</v>
      </c>
      <c r="H1446" s="350" t="s">
        <v>89</v>
      </c>
      <c r="I1446" s="356">
        <v>32100000</v>
      </c>
    </row>
    <row r="1447" spans="1:9" ht="30">
      <c r="A1447" s="355" t="s">
        <v>3606</v>
      </c>
      <c r="B1447" s="355"/>
      <c r="C1447" s="355" t="s">
        <v>3606</v>
      </c>
      <c r="D1447" s="355" t="s">
        <v>1035</v>
      </c>
      <c r="E1447" s="350" t="s">
        <v>3886</v>
      </c>
      <c r="F1447" s="355" t="s">
        <v>1016</v>
      </c>
      <c r="G1447" s="350" t="s">
        <v>1025</v>
      </c>
      <c r="H1447" s="350" t="s">
        <v>90</v>
      </c>
      <c r="I1447" s="356">
        <v>3500000</v>
      </c>
    </row>
    <row r="1448" spans="1:9" ht="30">
      <c r="A1448" s="355" t="s">
        <v>3606</v>
      </c>
      <c r="B1448" s="355"/>
      <c r="C1448" s="355" t="s">
        <v>3606</v>
      </c>
      <c r="D1448" s="355" t="s">
        <v>1035</v>
      </c>
      <c r="E1448" s="350" t="s">
        <v>3886</v>
      </c>
      <c r="F1448" s="355" t="s">
        <v>1016</v>
      </c>
      <c r="G1448" s="350" t="s">
        <v>1027</v>
      </c>
      <c r="H1448" s="350" t="s">
        <v>91</v>
      </c>
      <c r="I1448" s="356">
        <v>7100000</v>
      </c>
    </row>
    <row r="1449" spans="1:9" ht="30">
      <c r="A1449" s="355" t="s">
        <v>3606</v>
      </c>
      <c r="B1449" s="355"/>
      <c r="C1449" s="355" t="s">
        <v>3606</v>
      </c>
      <c r="D1449" s="355" t="s">
        <v>1035</v>
      </c>
      <c r="E1449" s="350" t="s">
        <v>3886</v>
      </c>
      <c r="F1449" s="355" t="s">
        <v>1016</v>
      </c>
      <c r="G1449" s="350" t="s">
        <v>1058</v>
      </c>
      <c r="H1449" s="350" t="s">
        <v>92</v>
      </c>
      <c r="I1449" s="356">
        <v>4500000</v>
      </c>
    </row>
    <row r="1450" spans="1:9" ht="30">
      <c r="A1450" s="355" t="s">
        <v>3606</v>
      </c>
      <c r="B1450" s="355"/>
      <c r="C1450" s="355" t="s">
        <v>3606</v>
      </c>
      <c r="D1450" s="355" t="s">
        <v>1035</v>
      </c>
      <c r="E1450" s="350" t="s">
        <v>3886</v>
      </c>
      <c r="F1450" s="355" t="s">
        <v>1016</v>
      </c>
      <c r="G1450" s="350" t="s">
        <v>1060</v>
      </c>
      <c r="H1450" s="350" t="s">
        <v>94</v>
      </c>
      <c r="I1450" s="356">
        <v>9500000</v>
      </c>
    </row>
    <row r="1451" spans="1:9" ht="30">
      <c r="A1451" s="355" t="s">
        <v>3606</v>
      </c>
      <c r="B1451" s="355"/>
      <c r="C1451" s="355" t="s">
        <v>3606</v>
      </c>
      <c r="D1451" s="355" t="s">
        <v>1035</v>
      </c>
      <c r="E1451" s="350" t="s">
        <v>3886</v>
      </c>
      <c r="F1451" s="355" t="s">
        <v>1016</v>
      </c>
      <c r="G1451" s="350" t="s">
        <v>1030</v>
      </c>
      <c r="H1451" s="350" t="s">
        <v>96</v>
      </c>
      <c r="I1451" s="356">
        <v>3000000</v>
      </c>
    </row>
    <row r="1452" spans="1:9" ht="30">
      <c r="A1452" s="355" t="s">
        <v>3606</v>
      </c>
      <c r="B1452" s="355"/>
      <c r="C1452" s="355" t="s">
        <v>3606</v>
      </c>
      <c r="D1452" s="355" t="s">
        <v>1035</v>
      </c>
      <c r="E1452" s="350" t="s">
        <v>3886</v>
      </c>
      <c r="F1452" s="355" t="s">
        <v>1016</v>
      </c>
      <c r="G1452" s="350" t="s">
        <v>1062</v>
      </c>
      <c r="H1452" s="350" t="s">
        <v>97</v>
      </c>
      <c r="I1452" s="356">
        <v>8500000</v>
      </c>
    </row>
    <row r="1453" spans="1:9" ht="30">
      <c r="A1453" s="355" t="s">
        <v>3606</v>
      </c>
      <c r="B1453" s="355"/>
      <c r="C1453" s="355" t="s">
        <v>3606</v>
      </c>
      <c r="D1453" s="355" t="s">
        <v>1035</v>
      </c>
      <c r="E1453" s="350" t="s">
        <v>3886</v>
      </c>
      <c r="F1453" s="355" t="s">
        <v>1016</v>
      </c>
      <c r="G1453" s="350" t="s">
        <v>1063</v>
      </c>
      <c r="H1453" s="350" t="s">
        <v>98</v>
      </c>
      <c r="I1453" s="356">
        <v>16000000</v>
      </c>
    </row>
    <row r="1454" spans="1:9" ht="30">
      <c r="A1454" s="355" t="s">
        <v>3606</v>
      </c>
      <c r="B1454" s="355"/>
      <c r="C1454" s="355" t="s">
        <v>3606</v>
      </c>
      <c r="D1454" s="355" t="s">
        <v>1035</v>
      </c>
      <c r="E1454" s="350" t="s">
        <v>3886</v>
      </c>
      <c r="F1454" s="355" t="s">
        <v>1016</v>
      </c>
      <c r="G1454" s="350" t="s">
        <v>1032</v>
      </c>
      <c r="H1454" s="350" t="s">
        <v>99</v>
      </c>
      <c r="I1454" s="356">
        <v>9000000</v>
      </c>
    </row>
    <row r="1455" spans="1:9">
      <c r="A1455" s="349"/>
      <c r="B1455" s="349"/>
      <c r="C1455" s="349"/>
      <c r="D1455" s="349"/>
      <c r="E1455" s="349"/>
      <c r="F1455" s="349"/>
      <c r="G1455" s="349"/>
      <c r="H1455" s="350"/>
      <c r="I1455" s="351"/>
    </row>
    <row r="1456" spans="1:9" ht="30">
      <c r="A1456" s="355" t="s">
        <v>3606</v>
      </c>
      <c r="B1456" s="355"/>
      <c r="C1456" s="355" t="s">
        <v>3606</v>
      </c>
      <c r="D1456" s="355" t="s">
        <v>1035</v>
      </c>
      <c r="E1456" s="350" t="s">
        <v>3886</v>
      </c>
      <c r="F1456" s="355" t="s">
        <v>1018</v>
      </c>
      <c r="G1456" s="350"/>
      <c r="H1456" s="350" t="s">
        <v>100</v>
      </c>
      <c r="I1456" s="356">
        <v>10200000</v>
      </c>
    </row>
    <row r="1457" spans="1:9" ht="30">
      <c r="A1457" s="355" t="s">
        <v>3606</v>
      </c>
      <c r="B1457" s="355"/>
      <c r="C1457" s="355" t="s">
        <v>3606</v>
      </c>
      <c r="D1457" s="355" t="s">
        <v>1035</v>
      </c>
      <c r="E1457" s="350" t="s">
        <v>3886</v>
      </c>
      <c r="F1457" s="355" t="s">
        <v>1018</v>
      </c>
      <c r="G1457" s="350" t="s">
        <v>1067</v>
      </c>
      <c r="H1457" s="350" t="s">
        <v>194</v>
      </c>
      <c r="I1457" s="356">
        <v>8000000</v>
      </c>
    </row>
    <row r="1458" spans="1:9" ht="30">
      <c r="A1458" s="355" t="s">
        <v>3606</v>
      </c>
      <c r="B1458" s="355"/>
      <c r="C1458" s="355" t="s">
        <v>3606</v>
      </c>
      <c r="D1458" s="355" t="s">
        <v>1035</v>
      </c>
      <c r="E1458" s="350" t="s">
        <v>3886</v>
      </c>
      <c r="F1458" s="355" t="s">
        <v>1018</v>
      </c>
      <c r="G1458" s="350" t="s">
        <v>3608</v>
      </c>
      <c r="H1458" s="350" t="s">
        <v>104</v>
      </c>
      <c r="I1458" s="356">
        <v>2200000</v>
      </c>
    </row>
    <row r="1459" spans="1:9">
      <c r="A1459" s="349"/>
      <c r="B1459" s="349"/>
      <c r="C1459" s="349"/>
      <c r="D1459" s="349"/>
      <c r="E1459" s="349"/>
      <c r="F1459" s="349"/>
      <c r="G1459" s="349"/>
      <c r="H1459" s="350"/>
      <c r="I1459" s="351"/>
    </row>
    <row r="1460" spans="1:9" ht="30">
      <c r="A1460" s="355" t="s">
        <v>3606</v>
      </c>
      <c r="B1460" s="355"/>
      <c r="C1460" s="355" t="s">
        <v>3606</v>
      </c>
      <c r="D1460" s="355" t="s">
        <v>1035</v>
      </c>
      <c r="E1460" s="350" t="s">
        <v>3886</v>
      </c>
      <c r="F1460" s="355" t="s">
        <v>1020</v>
      </c>
      <c r="G1460" s="350"/>
      <c r="H1460" s="350" t="s">
        <v>196</v>
      </c>
      <c r="I1460" s="356">
        <v>5000000</v>
      </c>
    </row>
    <row r="1461" spans="1:9" ht="30">
      <c r="A1461" s="355" t="s">
        <v>3606</v>
      </c>
      <c r="B1461" s="355"/>
      <c r="C1461" s="355" t="s">
        <v>3606</v>
      </c>
      <c r="D1461" s="355" t="s">
        <v>1035</v>
      </c>
      <c r="E1461" s="350" t="s">
        <v>3886</v>
      </c>
      <c r="F1461" s="355" t="s">
        <v>1020</v>
      </c>
      <c r="G1461" s="350" t="s">
        <v>1055</v>
      </c>
      <c r="H1461" s="350" t="s">
        <v>197</v>
      </c>
      <c r="I1461" s="356">
        <v>5000000</v>
      </c>
    </row>
    <row r="1462" spans="1:9">
      <c r="A1462" s="349"/>
      <c r="B1462" s="349"/>
      <c r="C1462" s="349"/>
      <c r="D1462" s="349"/>
      <c r="E1462" s="349"/>
      <c r="F1462" s="349"/>
      <c r="G1462" s="349"/>
      <c r="H1462" s="350"/>
      <c r="I1462" s="351"/>
    </row>
    <row r="1463" spans="1:9" ht="30">
      <c r="A1463" s="355" t="s">
        <v>3606</v>
      </c>
      <c r="B1463" s="355" t="s">
        <v>1035</v>
      </c>
      <c r="C1463" s="355" t="s">
        <v>3606</v>
      </c>
      <c r="D1463" s="355" t="s">
        <v>1035</v>
      </c>
      <c r="E1463" s="350" t="s">
        <v>3886</v>
      </c>
      <c r="F1463" s="355" t="s">
        <v>3658</v>
      </c>
      <c r="G1463" s="350"/>
      <c r="H1463" s="350" t="s">
        <v>677</v>
      </c>
      <c r="I1463" s="356">
        <v>930000000</v>
      </c>
    </row>
    <row r="1464" spans="1:9" ht="30">
      <c r="A1464" s="355" t="s">
        <v>3606</v>
      </c>
      <c r="B1464" s="355" t="s">
        <v>1035</v>
      </c>
      <c r="C1464" s="355" t="s">
        <v>3606</v>
      </c>
      <c r="D1464" s="355" t="s">
        <v>1035</v>
      </c>
      <c r="E1464" s="350" t="s">
        <v>3886</v>
      </c>
      <c r="F1464" s="355" t="s">
        <v>3658</v>
      </c>
      <c r="G1464" s="350" t="s">
        <v>1016</v>
      </c>
      <c r="H1464" s="350" t="s">
        <v>678</v>
      </c>
      <c r="I1464" s="356">
        <v>90000000</v>
      </c>
    </row>
    <row r="1465" spans="1:9" ht="30">
      <c r="A1465" s="355" t="s">
        <v>3606</v>
      </c>
      <c r="B1465" s="355" t="s">
        <v>1035</v>
      </c>
      <c r="C1465" s="355" t="s">
        <v>3606</v>
      </c>
      <c r="D1465" s="355" t="s">
        <v>1035</v>
      </c>
      <c r="E1465" s="350" t="s">
        <v>3886</v>
      </c>
      <c r="F1465" s="355" t="s">
        <v>3658</v>
      </c>
      <c r="G1465" s="350" t="s">
        <v>1018</v>
      </c>
      <c r="H1465" s="350" t="s">
        <v>679</v>
      </c>
      <c r="I1465" s="356">
        <v>140000000</v>
      </c>
    </row>
    <row r="1466" spans="1:9" ht="30">
      <c r="A1466" s="355" t="s">
        <v>3606</v>
      </c>
      <c r="B1466" s="355" t="s">
        <v>1035</v>
      </c>
      <c r="C1466" s="355" t="s">
        <v>3606</v>
      </c>
      <c r="D1466" s="355" t="s">
        <v>1035</v>
      </c>
      <c r="E1466" s="350" t="s">
        <v>3886</v>
      </c>
      <c r="F1466" s="355" t="s">
        <v>3658</v>
      </c>
      <c r="G1466" s="350" t="s">
        <v>1020</v>
      </c>
      <c r="H1466" s="350" t="s">
        <v>680</v>
      </c>
      <c r="I1466" s="356">
        <v>600000000</v>
      </c>
    </row>
    <row r="1467" spans="1:9" ht="30">
      <c r="A1467" s="355" t="s">
        <v>3606</v>
      </c>
      <c r="B1467" s="355" t="s">
        <v>1035</v>
      </c>
      <c r="C1467" s="355" t="s">
        <v>3606</v>
      </c>
      <c r="D1467" s="355" t="s">
        <v>1035</v>
      </c>
      <c r="E1467" s="350" t="s">
        <v>3886</v>
      </c>
      <c r="F1467" s="355" t="s">
        <v>3658</v>
      </c>
      <c r="G1467" s="350" t="s">
        <v>1054</v>
      </c>
      <c r="H1467" s="350" t="s">
        <v>121</v>
      </c>
      <c r="I1467" s="356">
        <v>100000000</v>
      </c>
    </row>
    <row r="1468" spans="1:9">
      <c r="A1468" s="349"/>
      <c r="B1468" s="349"/>
      <c r="C1468" s="349"/>
      <c r="D1468" s="349"/>
      <c r="E1468" s="349"/>
      <c r="F1468" s="349"/>
      <c r="G1468" s="349"/>
      <c r="H1468" s="350"/>
      <c r="I1468" s="351"/>
    </row>
    <row r="1469" spans="1:9" ht="31.5">
      <c r="A1469" s="352" t="s">
        <v>3606</v>
      </c>
      <c r="B1469" s="352"/>
      <c r="C1469" s="352" t="s">
        <v>3606</v>
      </c>
      <c r="D1469" s="352" t="s">
        <v>1035</v>
      </c>
      <c r="E1469" s="353" t="s">
        <v>3887</v>
      </c>
      <c r="F1469" s="352"/>
      <c r="G1469" s="353"/>
      <c r="H1469" s="353" t="s">
        <v>3598</v>
      </c>
      <c r="I1469" s="354">
        <v>464606400</v>
      </c>
    </row>
    <row r="1470" spans="1:9">
      <c r="A1470" s="349"/>
      <c r="B1470" s="349"/>
      <c r="C1470" s="349"/>
      <c r="D1470" s="349"/>
      <c r="E1470" s="349"/>
      <c r="F1470" s="349"/>
      <c r="G1470" s="349"/>
      <c r="H1470" s="350"/>
      <c r="I1470" s="351"/>
    </row>
    <row r="1471" spans="1:9" ht="30">
      <c r="A1471" s="355" t="s">
        <v>3606</v>
      </c>
      <c r="B1471" s="355"/>
      <c r="C1471" s="355" t="s">
        <v>3606</v>
      </c>
      <c r="D1471" s="355" t="s">
        <v>1035</v>
      </c>
      <c r="E1471" s="350" t="s">
        <v>3887</v>
      </c>
      <c r="F1471" s="355" t="s">
        <v>1016</v>
      </c>
      <c r="G1471" s="350"/>
      <c r="H1471" s="350" t="s">
        <v>85</v>
      </c>
      <c r="I1471" s="356">
        <v>193505000</v>
      </c>
    </row>
    <row r="1472" spans="1:9" ht="30">
      <c r="A1472" s="355" t="s">
        <v>3606</v>
      </c>
      <c r="B1472" s="355"/>
      <c r="C1472" s="355" t="s">
        <v>3606</v>
      </c>
      <c r="D1472" s="355" t="s">
        <v>1035</v>
      </c>
      <c r="E1472" s="350" t="s">
        <v>3887</v>
      </c>
      <c r="F1472" s="355" t="s">
        <v>1016</v>
      </c>
      <c r="G1472" s="350" t="s">
        <v>1016</v>
      </c>
      <c r="H1472" s="350" t="s">
        <v>86</v>
      </c>
      <c r="I1472" s="356">
        <v>2500000</v>
      </c>
    </row>
    <row r="1473" spans="1:9" ht="30">
      <c r="A1473" s="355" t="s">
        <v>3606</v>
      </c>
      <c r="B1473" s="355"/>
      <c r="C1473" s="355" t="s">
        <v>3606</v>
      </c>
      <c r="D1473" s="355" t="s">
        <v>1035</v>
      </c>
      <c r="E1473" s="350" t="s">
        <v>3887</v>
      </c>
      <c r="F1473" s="355" t="s">
        <v>1016</v>
      </c>
      <c r="G1473" s="350" t="s">
        <v>1020</v>
      </c>
      <c r="H1473" s="350" t="s">
        <v>417</v>
      </c>
      <c r="I1473" s="356">
        <v>4500000</v>
      </c>
    </row>
    <row r="1474" spans="1:9" ht="30">
      <c r="A1474" s="355" t="s">
        <v>3606</v>
      </c>
      <c r="B1474" s="355"/>
      <c r="C1474" s="355" t="s">
        <v>3606</v>
      </c>
      <c r="D1474" s="355" t="s">
        <v>1035</v>
      </c>
      <c r="E1474" s="350" t="s">
        <v>3887</v>
      </c>
      <c r="F1474" s="355" t="s">
        <v>1016</v>
      </c>
      <c r="G1474" s="350" t="s">
        <v>1022</v>
      </c>
      <c r="H1474" s="350" t="s">
        <v>88</v>
      </c>
      <c r="I1474" s="356">
        <v>1200000</v>
      </c>
    </row>
    <row r="1475" spans="1:9" ht="30">
      <c r="A1475" s="355" t="s">
        <v>3606</v>
      </c>
      <c r="B1475" s="355"/>
      <c r="C1475" s="355" t="s">
        <v>3606</v>
      </c>
      <c r="D1475" s="355" t="s">
        <v>1035</v>
      </c>
      <c r="E1475" s="350" t="s">
        <v>3887</v>
      </c>
      <c r="F1475" s="355" t="s">
        <v>1016</v>
      </c>
      <c r="G1475" s="350" t="s">
        <v>1023</v>
      </c>
      <c r="H1475" s="350" t="s">
        <v>89</v>
      </c>
      <c r="I1475" s="356">
        <v>48844000</v>
      </c>
    </row>
    <row r="1476" spans="1:9" ht="30">
      <c r="A1476" s="355" t="s">
        <v>3606</v>
      </c>
      <c r="B1476" s="355"/>
      <c r="C1476" s="355" t="s">
        <v>3606</v>
      </c>
      <c r="D1476" s="355" t="s">
        <v>1035</v>
      </c>
      <c r="E1476" s="350" t="s">
        <v>3887</v>
      </c>
      <c r="F1476" s="355" t="s">
        <v>1016</v>
      </c>
      <c r="G1476" s="350" t="s">
        <v>1025</v>
      </c>
      <c r="H1476" s="350" t="s">
        <v>90</v>
      </c>
      <c r="I1476" s="356">
        <v>0</v>
      </c>
    </row>
    <row r="1477" spans="1:9" ht="30">
      <c r="A1477" s="355" t="s">
        <v>3606</v>
      </c>
      <c r="B1477" s="355"/>
      <c r="C1477" s="355" t="s">
        <v>3606</v>
      </c>
      <c r="D1477" s="355" t="s">
        <v>1035</v>
      </c>
      <c r="E1477" s="350" t="s">
        <v>3887</v>
      </c>
      <c r="F1477" s="355" t="s">
        <v>1016</v>
      </c>
      <c r="G1477" s="350" t="s">
        <v>1057</v>
      </c>
      <c r="H1477" s="350" t="s">
        <v>352</v>
      </c>
      <c r="I1477" s="356">
        <v>17650000</v>
      </c>
    </row>
    <row r="1478" spans="1:9" ht="30">
      <c r="A1478" s="355" t="s">
        <v>3606</v>
      </c>
      <c r="B1478" s="355"/>
      <c r="C1478" s="355" t="s">
        <v>3606</v>
      </c>
      <c r="D1478" s="355" t="s">
        <v>1035</v>
      </c>
      <c r="E1478" s="350" t="s">
        <v>3887</v>
      </c>
      <c r="F1478" s="355" t="s">
        <v>1016</v>
      </c>
      <c r="G1478" s="350" t="s">
        <v>1027</v>
      </c>
      <c r="H1478" s="350" t="s">
        <v>91</v>
      </c>
      <c r="I1478" s="356">
        <v>37120000</v>
      </c>
    </row>
    <row r="1479" spans="1:9" ht="30">
      <c r="A1479" s="355" t="s">
        <v>3606</v>
      </c>
      <c r="B1479" s="355"/>
      <c r="C1479" s="355" t="s">
        <v>3606</v>
      </c>
      <c r="D1479" s="355" t="s">
        <v>1035</v>
      </c>
      <c r="E1479" s="350" t="s">
        <v>3887</v>
      </c>
      <c r="F1479" s="355" t="s">
        <v>1016</v>
      </c>
      <c r="G1479" s="350" t="s">
        <v>1058</v>
      </c>
      <c r="H1479" s="350" t="s">
        <v>92</v>
      </c>
      <c r="I1479" s="356">
        <v>10535000</v>
      </c>
    </row>
    <row r="1480" spans="1:9" ht="30">
      <c r="A1480" s="355" t="s">
        <v>3606</v>
      </c>
      <c r="B1480" s="355"/>
      <c r="C1480" s="355" t="s">
        <v>3606</v>
      </c>
      <c r="D1480" s="355" t="s">
        <v>1035</v>
      </c>
      <c r="E1480" s="350" t="s">
        <v>3887</v>
      </c>
      <c r="F1480" s="355" t="s">
        <v>1016</v>
      </c>
      <c r="G1480" s="350" t="s">
        <v>1030</v>
      </c>
      <c r="H1480" s="350" t="s">
        <v>96</v>
      </c>
      <c r="I1480" s="356">
        <v>4660000</v>
      </c>
    </row>
    <row r="1481" spans="1:9" ht="30">
      <c r="A1481" s="355" t="s">
        <v>3606</v>
      </c>
      <c r="B1481" s="355"/>
      <c r="C1481" s="355" t="s">
        <v>3606</v>
      </c>
      <c r="D1481" s="355" t="s">
        <v>1035</v>
      </c>
      <c r="E1481" s="350" t="s">
        <v>3887</v>
      </c>
      <c r="F1481" s="355" t="s">
        <v>1016</v>
      </c>
      <c r="G1481" s="350" t="s">
        <v>1062</v>
      </c>
      <c r="H1481" s="350" t="s">
        <v>97</v>
      </c>
      <c r="I1481" s="356">
        <v>43220000</v>
      </c>
    </row>
    <row r="1482" spans="1:9" ht="30">
      <c r="A1482" s="355" t="s">
        <v>3606</v>
      </c>
      <c r="B1482" s="355"/>
      <c r="C1482" s="355" t="s">
        <v>3606</v>
      </c>
      <c r="D1482" s="355" t="s">
        <v>1035</v>
      </c>
      <c r="E1482" s="350" t="s">
        <v>3887</v>
      </c>
      <c r="F1482" s="355" t="s">
        <v>1016</v>
      </c>
      <c r="G1482" s="350" t="s">
        <v>1063</v>
      </c>
      <c r="H1482" s="350" t="s">
        <v>98</v>
      </c>
      <c r="I1482" s="356">
        <v>18885000</v>
      </c>
    </row>
    <row r="1483" spans="1:9" ht="30">
      <c r="A1483" s="355" t="s">
        <v>3606</v>
      </c>
      <c r="B1483" s="355"/>
      <c r="C1483" s="355" t="s">
        <v>3606</v>
      </c>
      <c r="D1483" s="355" t="s">
        <v>1035</v>
      </c>
      <c r="E1483" s="350" t="s">
        <v>3887</v>
      </c>
      <c r="F1483" s="355" t="s">
        <v>1016</v>
      </c>
      <c r="G1483" s="350" t="s">
        <v>1032</v>
      </c>
      <c r="H1483" s="350" t="s">
        <v>99</v>
      </c>
      <c r="I1483" s="356">
        <v>4391000</v>
      </c>
    </row>
    <row r="1484" spans="1:9">
      <c r="A1484" s="349"/>
      <c r="B1484" s="349"/>
      <c r="C1484" s="349"/>
      <c r="D1484" s="349"/>
      <c r="E1484" s="349"/>
      <c r="F1484" s="349"/>
      <c r="G1484" s="349"/>
      <c r="H1484" s="350"/>
      <c r="I1484" s="351"/>
    </row>
    <row r="1485" spans="1:9" ht="30">
      <c r="A1485" s="355" t="s">
        <v>3606</v>
      </c>
      <c r="B1485" s="355"/>
      <c r="C1485" s="355" t="s">
        <v>3606</v>
      </c>
      <c r="D1485" s="355" t="s">
        <v>1035</v>
      </c>
      <c r="E1485" s="350" t="s">
        <v>3887</v>
      </c>
      <c r="F1485" s="355" t="s">
        <v>1018</v>
      </c>
      <c r="G1485" s="350"/>
      <c r="H1485" s="350" t="s">
        <v>100</v>
      </c>
      <c r="I1485" s="356">
        <v>36000000</v>
      </c>
    </row>
    <row r="1486" spans="1:9" ht="30">
      <c r="A1486" s="355" t="s">
        <v>3606</v>
      </c>
      <c r="B1486" s="355"/>
      <c r="C1486" s="355" t="s">
        <v>3606</v>
      </c>
      <c r="D1486" s="355" t="s">
        <v>1035</v>
      </c>
      <c r="E1486" s="350" t="s">
        <v>3887</v>
      </c>
      <c r="F1486" s="355" t="s">
        <v>1018</v>
      </c>
      <c r="G1486" s="350" t="s">
        <v>1023</v>
      </c>
      <c r="H1486" s="350" t="s">
        <v>102</v>
      </c>
      <c r="I1486" s="356">
        <v>3500000</v>
      </c>
    </row>
    <row r="1487" spans="1:9" ht="30">
      <c r="A1487" s="355" t="s">
        <v>3606</v>
      </c>
      <c r="B1487" s="355"/>
      <c r="C1487" s="355" t="s">
        <v>3606</v>
      </c>
      <c r="D1487" s="355" t="s">
        <v>1035</v>
      </c>
      <c r="E1487" s="350" t="s">
        <v>3887</v>
      </c>
      <c r="F1487" s="355" t="s">
        <v>1018</v>
      </c>
      <c r="G1487" s="350" t="s">
        <v>1057</v>
      </c>
      <c r="H1487" s="350" t="s">
        <v>495</v>
      </c>
      <c r="I1487" s="356">
        <v>6900000</v>
      </c>
    </row>
    <row r="1488" spans="1:9" ht="30">
      <c r="A1488" s="355" t="s">
        <v>3606</v>
      </c>
      <c r="B1488" s="355"/>
      <c r="C1488" s="355" t="s">
        <v>3606</v>
      </c>
      <c r="D1488" s="355" t="s">
        <v>1035</v>
      </c>
      <c r="E1488" s="350" t="s">
        <v>3887</v>
      </c>
      <c r="F1488" s="355" t="s">
        <v>1018</v>
      </c>
      <c r="G1488" s="350" t="s">
        <v>1067</v>
      </c>
      <c r="H1488" s="350" t="s">
        <v>194</v>
      </c>
      <c r="I1488" s="356">
        <v>13800000</v>
      </c>
    </row>
    <row r="1489" spans="1:9" ht="30">
      <c r="A1489" s="355" t="s">
        <v>3606</v>
      </c>
      <c r="B1489" s="355"/>
      <c r="C1489" s="355" t="s">
        <v>3606</v>
      </c>
      <c r="D1489" s="355" t="s">
        <v>1035</v>
      </c>
      <c r="E1489" s="350" t="s">
        <v>3887</v>
      </c>
      <c r="F1489" s="355" t="s">
        <v>1018</v>
      </c>
      <c r="G1489" s="350" t="s">
        <v>1068</v>
      </c>
      <c r="H1489" s="350" t="s">
        <v>496</v>
      </c>
      <c r="I1489" s="356">
        <v>11800000</v>
      </c>
    </row>
    <row r="1490" spans="1:9">
      <c r="A1490" s="349"/>
      <c r="B1490" s="349"/>
      <c r="C1490" s="349"/>
      <c r="D1490" s="349"/>
      <c r="E1490" s="349"/>
      <c r="F1490" s="349"/>
      <c r="G1490" s="349"/>
      <c r="H1490" s="350"/>
      <c r="I1490" s="351"/>
    </row>
    <row r="1491" spans="1:9" ht="30">
      <c r="A1491" s="355" t="s">
        <v>3606</v>
      </c>
      <c r="B1491" s="355"/>
      <c r="C1491" s="355" t="s">
        <v>3606</v>
      </c>
      <c r="D1491" s="355" t="s">
        <v>1035</v>
      </c>
      <c r="E1491" s="350" t="s">
        <v>3887</v>
      </c>
      <c r="F1491" s="355" t="s">
        <v>1020</v>
      </c>
      <c r="G1491" s="350"/>
      <c r="H1491" s="350" t="s">
        <v>196</v>
      </c>
      <c r="I1491" s="356">
        <v>4000000</v>
      </c>
    </row>
    <row r="1492" spans="1:9" ht="30">
      <c r="A1492" s="355" t="s">
        <v>3606</v>
      </c>
      <c r="B1492" s="355"/>
      <c r="C1492" s="355" t="s">
        <v>3606</v>
      </c>
      <c r="D1492" s="355" t="s">
        <v>1035</v>
      </c>
      <c r="E1492" s="350" t="s">
        <v>3887</v>
      </c>
      <c r="F1492" s="355" t="s">
        <v>1020</v>
      </c>
      <c r="G1492" s="350" t="s">
        <v>1055</v>
      </c>
      <c r="H1492" s="350" t="s">
        <v>197</v>
      </c>
      <c r="I1492" s="356">
        <v>4000000</v>
      </c>
    </row>
    <row r="1493" spans="1:9">
      <c r="A1493" s="349"/>
      <c r="B1493" s="349"/>
      <c r="C1493" s="349"/>
      <c r="D1493" s="349"/>
      <c r="E1493" s="349"/>
      <c r="F1493" s="349"/>
      <c r="G1493" s="349"/>
      <c r="H1493" s="350"/>
      <c r="I1493" s="351"/>
    </row>
    <row r="1494" spans="1:9" ht="30">
      <c r="A1494" s="355" t="s">
        <v>3606</v>
      </c>
      <c r="B1494" s="355"/>
      <c r="C1494" s="355" t="s">
        <v>3606</v>
      </c>
      <c r="D1494" s="355" t="s">
        <v>1035</v>
      </c>
      <c r="E1494" s="350" t="s">
        <v>3887</v>
      </c>
      <c r="F1494" s="355" t="s">
        <v>1055</v>
      </c>
      <c r="G1494" s="350"/>
      <c r="H1494" s="350" t="s">
        <v>198</v>
      </c>
      <c r="I1494" s="356">
        <v>3400000</v>
      </c>
    </row>
    <row r="1495" spans="1:9" ht="30">
      <c r="A1495" s="355" t="s">
        <v>3606</v>
      </c>
      <c r="B1495" s="355"/>
      <c r="C1495" s="355" t="s">
        <v>3606</v>
      </c>
      <c r="D1495" s="355" t="s">
        <v>1035</v>
      </c>
      <c r="E1495" s="350" t="s">
        <v>3887</v>
      </c>
      <c r="F1495" s="355" t="s">
        <v>1055</v>
      </c>
      <c r="G1495" s="350" t="s">
        <v>1016</v>
      </c>
      <c r="H1495" s="350" t="s">
        <v>199</v>
      </c>
      <c r="I1495" s="356">
        <v>3400000</v>
      </c>
    </row>
    <row r="1496" spans="1:9">
      <c r="A1496" s="349"/>
      <c r="B1496" s="349"/>
      <c r="C1496" s="349"/>
      <c r="D1496" s="349"/>
      <c r="E1496" s="349"/>
      <c r="F1496" s="349"/>
      <c r="G1496" s="349"/>
      <c r="H1496" s="350"/>
      <c r="I1496" s="351"/>
    </row>
    <row r="1497" spans="1:9" ht="30">
      <c r="A1497" s="355" t="s">
        <v>3606</v>
      </c>
      <c r="B1497" s="355"/>
      <c r="C1497" s="355" t="s">
        <v>3606</v>
      </c>
      <c r="D1497" s="355" t="s">
        <v>1035</v>
      </c>
      <c r="E1497" s="350" t="s">
        <v>3887</v>
      </c>
      <c r="F1497" s="355" t="s">
        <v>1057</v>
      </c>
      <c r="G1497" s="350"/>
      <c r="H1497" s="350" t="s">
        <v>111</v>
      </c>
      <c r="I1497" s="356">
        <v>38606400</v>
      </c>
    </row>
    <row r="1498" spans="1:9" ht="30">
      <c r="A1498" s="355" t="s">
        <v>3606</v>
      </c>
      <c r="B1498" s="355"/>
      <c r="C1498" s="355" t="s">
        <v>3606</v>
      </c>
      <c r="D1498" s="355" t="s">
        <v>1035</v>
      </c>
      <c r="E1498" s="350" t="s">
        <v>3887</v>
      </c>
      <c r="F1498" s="355" t="s">
        <v>1057</v>
      </c>
      <c r="G1498" s="350" t="s">
        <v>1016</v>
      </c>
      <c r="H1498" s="350" t="s">
        <v>761</v>
      </c>
      <c r="I1498" s="356">
        <v>38606400</v>
      </c>
    </row>
    <row r="1499" spans="1:9">
      <c r="A1499" s="349"/>
      <c r="B1499" s="349"/>
      <c r="C1499" s="349"/>
      <c r="D1499" s="349"/>
      <c r="E1499" s="349"/>
      <c r="F1499" s="349"/>
      <c r="G1499" s="349"/>
      <c r="H1499" s="350"/>
      <c r="I1499" s="351"/>
    </row>
    <row r="1500" spans="1:9" ht="30">
      <c r="A1500" s="355" t="s">
        <v>3606</v>
      </c>
      <c r="B1500" s="355" t="s">
        <v>1035</v>
      </c>
      <c r="C1500" s="355" t="s">
        <v>3606</v>
      </c>
      <c r="D1500" s="355" t="s">
        <v>1035</v>
      </c>
      <c r="E1500" s="350" t="s">
        <v>3887</v>
      </c>
      <c r="F1500" s="355" t="s">
        <v>3609</v>
      </c>
      <c r="G1500" s="350"/>
      <c r="H1500" s="350" t="s">
        <v>689</v>
      </c>
      <c r="I1500" s="356">
        <v>11945000</v>
      </c>
    </row>
    <row r="1501" spans="1:9" ht="30">
      <c r="A1501" s="355" t="s">
        <v>3606</v>
      </c>
      <c r="B1501" s="355" t="s">
        <v>1035</v>
      </c>
      <c r="C1501" s="355" t="s">
        <v>3606</v>
      </c>
      <c r="D1501" s="355" t="s">
        <v>1035</v>
      </c>
      <c r="E1501" s="350" t="s">
        <v>3887</v>
      </c>
      <c r="F1501" s="355" t="s">
        <v>3609</v>
      </c>
      <c r="G1501" s="350" t="s">
        <v>1016</v>
      </c>
      <c r="H1501" s="350" t="s">
        <v>690</v>
      </c>
      <c r="I1501" s="356">
        <v>7750000</v>
      </c>
    </row>
    <row r="1502" spans="1:9" ht="30">
      <c r="A1502" s="355" t="s">
        <v>3606</v>
      </c>
      <c r="B1502" s="355" t="s">
        <v>1035</v>
      </c>
      <c r="C1502" s="355" t="s">
        <v>3606</v>
      </c>
      <c r="D1502" s="355" t="s">
        <v>1035</v>
      </c>
      <c r="E1502" s="350" t="s">
        <v>3887</v>
      </c>
      <c r="F1502" s="355" t="s">
        <v>3609</v>
      </c>
      <c r="G1502" s="350" t="s">
        <v>1018</v>
      </c>
      <c r="H1502" s="350" t="s">
        <v>691</v>
      </c>
      <c r="I1502" s="356">
        <v>4195000</v>
      </c>
    </row>
    <row r="1503" spans="1:9">
      <c r="A1503" s="349"/>
      <c r="B1503" s="349"/>
      <c r="C1503" s="349"/>
      <c r="D1503" s="349"/>
      <c r="E1503" s="349"/>
      <c r="F1503" s="349"/>
      <c r="G1503" s="349"/>
      <c r="H1503" s="350"/>
      <c r="I1503" s="351"/>
    </row>
    <row r="1504" spans="1:9" ht="30">
      <c r="A1504" s="355" t="s">
        <v>3606</v>
      </c>
      <c r="B1504" s="355" t="s">
        <v>1035</v>
      </c>
      <c r="C1504" s="355" t="s">
        <v>3606</v>
      </c>
      <c r="D1504" s="355" t="s">
        <v>1035</v>
      </c>
      <c r="E1504" s="350" t="s">
        <v>3887</v>
      </c>
      <c r="F1504" s="355" t="s">
        <v>3661</v>
      </c>
      <c r="G1504" s="350"/>
      <c r="H1504" s="350" t="s">
        <v>694</v>
      </c>
      <c r="I1504" s="356">
        <v>177150000</v>
      </c>
    </row>
    <row r="1505" spans="1:9" ht="30">
      <c r="A1505" s="355" t="s">
        <v>3606</v>
      </c>
      <c r="B1505" s="355" t="s">
        <v>1035</v>
      </c>
      <c r="C1505" s="355" t="s">
        <v>3606</v>
      </c>
      <c r="D1505" s="355" t="s">
        <v>1035</v>
      </c>
      <c r="E1505" s="350" t="s">
        <v>3887</v>
      </c>
      <c r="F1505" s="355" t="s">
        <v>3661</v>
      </c>
      <c r="G1505" s="350" t="s">
        <v>1016</v>
      </c>
      <c r="H1505" s="350" t="s">
        <v>3888</v>
      </c>
      <c r="I1505" s="356">
        <v>177150000</v>
      </c>
    </row>
    <row r="1506" spans="1:9">
      <c r="A1506" s="349"/>
      <c r="B1506" s="349"/>
      <c r="C1506" s="349"/>
      <c r="D1506" s="349"/>
      <c r="E1506" s="349"/>
      <c r="F1506" s="349"/>
      <c r="G1506" s="349"/>
      <c r="H1506" s="350"/>
      <c r="I1506" s="351"/>
    </row>
    <row r="1507" spans="1:9" ht="31.5">
      <c r="A1507" s="352" t="s">
        <v>3606</v>
      </c>
      <c r="B1507" s="352"/>
      <c r="C1507" s="352" t="s">
        <v>3606</v>
      </c>
      <c r="D1507" s="352" t="s">
        <v>1035</v>
      </c>
      <c r="E1507" s="353" t="s">
        <v>3889</v>
      </c>
      <c r="F1507" s="352"/>
      <c r="G1507" s="353"/>
      <c r="H1507" s="353" t="s">
        <v>3599</v>
      </c>
      <c r="I1507" s="354">
        <v>872560000</v>
      </c>
    </row>
    <row r="1508" spans="1:9">
      <c r="A1508" s="349"/>
      <c r="B1508" s="349"/>
      <c r="C1508" s="349"/>
      <c r="D1508" s="349"/>
      <c r="E1508" s="349"/>
      <c r="F1508" s="349"/>
      <c r="G1508" s="349"/>
      <c r="H1508" s="350"/>
      <c r="I1508" s="351"/>
    </row>
    <row r="1509" spans="1:9" ht="30">
      <c r="A1509" s="355" t="s">
        <v>3606</v>
      </c>
      <c r="B1509" s="355"/>
      <c r="C1509" s="355" t="s">
        <v>3606</v>
      </c>
      <c r="D1509" s="355" t="s">
        <v>1035</v>
      </c>
      <c r="E1509" s="350" t="s">
        <v>3889</v>
      </c>
      <c r="F1509" s="355" t="s">
        <v>1016</v>
      </c>
      <c r="G1509" s="350"/>
      <c r="H1509" s="350" t="s">
        <v>85</v>
      </c>
      <c r="I1509" s="356">
        <v>127960000</v>
      </c>
    </row>
    <row r="1510" spans="1:9" ht="30">
      <c r="A1510" s="355" t="s">
        <v>3606</v>
      </c>
      <c r="B1510" s="355"/>
      <c r="C1510" s="355" t="s">
        <v>3606</v>
      </c>
      <c r="D1510" s="355" t="s">
        <v>1035</v>
      </c>
      <c r="E1510" s="350" t="s">
        <v>3889</v>
      </c>
      <c r="F1510" s="355" t="s">
        <v>1016</v>
      </c>
      <c r="G1510" s="350" t="s">
        <v>1023</v>
      </c>
      <c r="H1510" s="350" t="s">
        <v>89</v>
      </c>
      <c r="I1510" s="356">
        <v>7860000</v>
      </c>
    </row>
    <row r="1511" spans="1:9" ht="30">
      <c r="A1511" s="355" t="s">
        <v>3606</v>
      </c>
      <c r="B1511" s="355"/>
      <c r="C1511" s="355" t="s">
        <v>3606</v>
      </c>
      <c r="D1511" s="355" t="s">
        <v>1035</v>
      </c>
      <c r="E1511" s="350" t="s">
        <v>3889</v>
      </c>
      <c r="F1511" s="355" t="s">
        <v>1016</v>
      </c>
      <c r="G1511" s="350" t="s">
        <v>1025</v>
      </c>
      <c r="H1511" s="350" t="s">
        <v>90</v>
      </c>
      <c r="I1511" s="356">
        <v>5000000</v>
      </c>
    </row>
    <row r="1512" spans="1:9" ht="30">
      <c r="A1512" s="355" t="s">
        <v>3606</v>
      </c>
      <c r="B1512" s="355"/>
      <c r="C1512" s="355" t="s">
        <v>3606</v>
      </c>
      <c r="D1512" s="355" t="s">
        <v>1035</v>
      </c>
      <c r="E1512" s="350" t="s">
        <v>3889</v>
      </c>
      <c r="F1512" s="355" t="s">
        <v>1016</v>
      </c>
      <c r="G1512" s="350" t="s">
        <v>1057</v>
      </c>
      <c r="H1512" s="350" t="s">
        <v>352</v>
      </c>
      <c r="I1512" s="356">
        <v>6000000</v>
      </c>
    </row>
    <row r="1513" spans="1:9" ht="30">
      <c r="A1513" s="355" t="s">
        <v>3606</v>
      </c>
      <c r="B1513" s="355"/>
      <c r="C1513" s="355" t="s">
        <v>3606</v>
      </c>
      <c r="D1513" s="355" t="s">
        <v>1035</v>
      </c>
      <c r="E1513" s="350" t="s">
        <v>3889</v>
      </c>
      <c r="F1513" s="355" t="s">
        <v>1016</v>
      </c>
      <c r="G1513" s="350" t="s">
        <v>1027</v>
      </c>
      <c r="H1513" s="350" t="s">
        <v>91</v>
      </c>
      <c r="I1513" s="356">
        <v>13100000</v>
      </c>
    </row>
    <row r="1514" spans="1:9" ht="30">
      <c r="A1514" s="355" t="s">
        <v>3606</v>
      </c>
      <c r="B1514" s="355"/>
      <c r="C1514" s="355" t="s">
        <v>3606</v>
      </c>
      <c r="D1514" s="355" t="s">
        <v>1035</v>
      </c>
      <c r="E1514" s="350" t="s">
        <v>3889</v>
      </c>
      <c r="F1514" s="355" t="s">
        <v>1016</v>
      </c>
      <c r="G1514" s="350" t="s">
        <v>1058</v>
      </c>
      <c r="H1514" s="350" t="s">
        <v>92</v>
      </c>
      <c r="I1514" s="356">
        <v>9000000</v>
      </c>
    </row>
    <row r="1515" spans="1:9" ht="30">
      <c r="A1515" s="355" t="s">
        <v>3606</v>
      </c>
      <c r="B1515" s="355"/>
      <c r="C1515" s="355" t="s">
        <v>3606</v>
      </c>
      <c r="D1515" s="355" t="s">
        <v>1035</v>
      </c>
      <c r="E1515" s="350" t="s">
        <v>3889</v>
      </c>
      <c r="F1515" s="355" t="s">
        <v>1016</v>
      </c>
      <c r="G1515" s="350" t="s">
        <v>1060</v>
      </c>
      <c r="H1515" s="350" t="s">
        <v>94</v>
      </c>
      <c r="I1515" s="356">
        <v>16000000</v>
      </c>
    </row>
    <row r="1516" spans="1:9" ht="30">
      <c r="A1516" s="355" t="s">
        <v>3606</v>
      </c>
      <c r="B1516" s="355"/>
      <c r="C1516" s="355" t="s">
        <v>3606</v>
      </c>
      <c r="D1516" s="355" t="s">
        <v>1035</v>
      </c>
      <c r="E1516" s="350" t="s">
        <v>3889</v>
      </c>
      <c r="F1516" s="355" t="s">
        <v>1016</v>
      </c>
      <c r="G1516" s="350" t="s">
        <v>1030</v>
      </c>
      <c r="H1516" s="350" t="s">
        <v>96</v>
      </c>
      <c r="I1516" s="356">
        <v>8000000</v>
      </c>
    </row>
    <row r="1517" spans="1:9" ht="30">
      <c r="A1517" s="355" t="s">
        <v>3606</v>
      </c>
      <c r="B1517" s="355"/>
      <c r="C1517" s="355" t="s">
        <v>3606</v>
      </c>
      <c r="D1517" s="355" t="s">
        <v>1035</v>
      </c>
      <c r="E1517" s="350" t="s">
        <v>3889</v>
      </c>
      <c r="F1517" s="355" t="s">
        <v>1016</v>
      </c>
      <c r="G1517" s="350" t="s">
        <v>1062</v>
      </c>
      <c r="H1517" s="350" t="s">
        <v>97</v>
      </c>
      <c r="I1517" s="356">
        <v>10000000</v>
      </c>
    </row>
    <row r="1518" spans="1:9" ht="30">
      <c r="A1518" s="355" t="s">
        <v>3606</v>
      </c>
      <c r="B1518" s="355"/>
      <c r="C1518" s="355" t="s">
        <v>3606</v>
      </c>
      <c r="D1518" s="355" t="s">
        <v>1035</v>
      </c>
      <c r="E1518" s="350" t="s">
        <v>3889</v>
      </c>
      <c r="F1518" s="355" t="s">
        <v>1016</v>
      </c>
      <c r="G1518" s="350" t="s">
        <v>1063</v>
      </c>
      <c r="H1518" s="350" t="s">
        <v>98</v>
      </c>
      <c r="I1518" s="356">
        <v>45000000</v>
      </c>
    </row>
    <row r="1519" spans="1:9" ht="30">
      <c r="A1519" s="355" t="s">
        <v>3606</v>
      </c>
      <c r="B1519" s="355"/>
      <c r="C1519" s="355" t="s">
        <v>3606</v>
      </c>
      <c r="D1519" s="355" t="s">
        <v>1035</v>
      </c>
      <c r="E1519" s="350" t="s">
        <v>3889</v>
      </c>
      <c r="F1519" s="355" t="s">
        <v>1016</v>
      </c>
      <c r="G1519" s="350" t="s">
        <v>1032</v>
      </c>
      <c r="H1519" s="350" t="s">
        <v>99</v>
      </c>
      <c r="I1519" s="356">
        <v>8000000</v>
      </c>
    </row>
    <row r="1520" spans="1:9">
      <c r="A1520" s="349"/>
      <c r="B1520" s="349"/>
      <c r="C1520" s="349"/>
      <c r="D1520" s="349"/>
      <c r="E1520" s="349"/>
      <c r="F1520" s="349"/>
      <c r="G1520" s="349"/>
      <c r="H1520" s="350"/>
      <c r="I1520" s="351"/>
    </row>
    <row r="1521" spans="1:9" ht="30">
      <c r="A1521" s="355" t="s">
        <v>3606</v>
      </c>
      <c r="B1521" s="355"/>
      <c r="C1521" s="355" t="s">
        <v>3606</v>
      </c>
      <c r="D1521" s="355" t="s">
        <v>1035</v>
      </c>
      <c r="E1521" s="350" t="s">
        <v>3889</v>
      </c>
      <c r="F1521" s="355" t="s">
        <v>1018</v>
      </c>
      <c r="G1521" s="350"/>
      <c r="H1521" s="350" t="s">
        <v>100</v>
      </c>
      <c r="I1521" s="356">
        <v>19000000</v>
      </c>
    </row>
    <row r="1522" spans="1:9" ht="30">
      <c r="A1522" s="355" t="s">
        <v>3606</v>
      </c>
      <c r="B1522" s="355"/>
      <c r="C1522" s="355" t="s">
        <v>3606</v>
      </c>
      <c r="D1522" s="355" t="s">
        <v>1035</v>
      </c>
      <c r="E1522" s="350" t="s">
        <v>3889</v>
      </c>
      <c r="F1522" s="355" t="s">
        <v>1018</v>
      </c>
      <c r="G1522" s="350" t="s">
        <v>1067</v>
      </c>
      <c r="H1522" s="350" t="s">
        <v>194</v>
      </c>
      <c r="I1522" s="356">
        <v>12000000</v>
      </c>
    </row>
    <row r="1523" spans="1:9" ht="30">
      <c r="A1523" s="355" t="s">
        <v>3606</v>
      </c>
      <c r="B1523" s="355"/>
      <c r="C1523" s="355" t="s">
        <v>3606</v>
      </c>
      <c r="D1523" s="355" t="s">
        <v>1035</v>
      </c>
      <c r="E1523" s="350" t="s">
        <v>3889</v>
      </c>
      <c r="F1523" s="355" t="s">
        <v>1018</v>
      </c>
      <c r="G1523" s="350" t="s">
        <v>1068</v>
      </c>
      <c r="H1523" s="350" t="s">
        <v>496</v>
      </c>
      <c r="I1523" s="356">
        <v>7000000</v>
      </c>
    </row>
    <row r="1524" spans="1:9">
      <c r="A1524" s="349"/>
      <c r="B1524" s="349"/>
      <c r="C1524" s="349"/>
      <c r="D1524" s="349"/>
      <c r="E1524" s="349"/>
      <c r="F1524" s="349"/>
      <c r="G1524" s="349"/>
      <c r="H1524" s="350"/>
      <c r="I1524" s="351"/>
    </row>
    <row r="1525" spans="1:9" ht="30">
      <c r="A1525" s="355" t="s">
        <v>3606</v>
      </c>
      <c r="B1525" s="355"/>
      <c r="C1525" s="355" t="s">
        <v>3606</v>
      </c>
      <c r="D1525" s="355" t="s">
        <v>1035</v>
      </c>
      <c r="E1525" s="350" t="s">
        <v>3889</v>
      </c>
      <c r="F1525" s="355" t="s">
        <v>1020</v>
      </c>
      <c r="G1525" s="350"/>
      <c r="H1525" s="350" t="s">
        <v>196</v>
      </c>
      <c r="I1525" s="356">
        <v>9600000</v>
      </c>
    </row>
    <row r="1526" spans="1:9" ht="30">
      <c r="A1526" s="355" t="s">
        <v>3606</v>
      </c>
      <c r="B1526" s="355"/>
      <c r="C1526" s="355" t="s">
        <v>3606</v>
      </c>
      <c r="D1526" s="355" t="s">
        <v>1035</v>
      </c>
      <c r="E1526" s="350" t="s">
        <v>3889</v>
      </c>
      <c r="F1526" s="355" t="s">
        <v>1020</v>
      </c>
      <c r="G1526" s="350" t="s">
        <v>1055</v>
      </c>
      <c r="H1526" s="350" t="s">
        <v>197</v>
      </c>
      <c r="I1526" s="356">
        <v>9600000</v>
      </c>
    </row>
    <row r="1527" spans="1:9">
      <c r="A1527" s="349"/>
      <c r="B1527" s="349"/>
      <c r="C1527" s="349"/>
      <c r="D1527" s="349"/>
      <c r="E1527" s="349"/>
      <c r="F1527" s="349"/>
      <c r="G1527" s="349"/>
      <c r="H1527" s="350"/>
      <c r="I1527" s="351"/>
    </row>
    <row r="1528" spans="1:9" ht="30">
      <c r="A1528" s="355" t="s">
        <v>3606</v>
      </c>
      <c r="B1528" s="355"/>
      <c r="C1528" s="355" t="s">
        <v>3606</v>
      </c>
      <c r="D1528" s="355" t="s">
        <v>1035</v>
      </c>
      <c r="E1528" s="350" t="s">
        <v>3889</v>
      </c>
      <c r="F1528" s="355" t="s">
        <v>1055</v>
      </c>
      <c r="G1528" s="350"/>
      <c r="H1528" s="350" t="s">
        <v>198</v>
      </c>
      <c r="I1528" s="356">
        <v>20000000</v>
      </c>
    </row>
    <row r="1529" spans="1:9" ht="30">
      <c r="A1529" s="355" t="s">
        <v>3606</v>
      </c>
      <c r="B1529" s="355"/>
      <c r="C1529" s="355" t="s">
        <v>3606</v>
      </c>
      <c r="D1529" s="355" t="s">
        <v>1035</v>
      </c>
      <c r="E1529" s="350" t="s">
        <v>3889</v>
      </c>
      <c r="F1529" s="355" t="s">
        <v>1055</v>
      </c>
      <c r="G1529" s="350" t="s">
        <v>1016</v>
      </c>
      <c r="H1529" s="350" t="s">
        <v>199</v>
      </c>
      <c r="I1529" s="356">
        <v>20000000</v>
      </c>
    </row>
    <row r="1530" spans="1:9">
      <c r="A1530" s="349"/>
      <c r="B1530" s="349"/>
      <c r="C1530" s="349"/>
      <c r="D1530" s="349"/>
      <c r="E1530" s="349"/>
      <c r="F1530" s="349"/>
      <c r="G1530" s="349"/>
      <c r="H1530" s="350"/>
      <c r="I1530" s="351"/>
    </row>
    <row r="1531" spans="1:9" ht="30">
      <c r="A1531" s="355" t="s">
        <v>3606</v>
      </c>
      <c r="B1531" s="355"/>
      <c r="C1531" s="355" t="s">
        <v>3606</v>
      </c>
      <c r="D1531" s="355" t="s">
        <v>1035</v>
      </c>
      <c r="E1531" s="350" t="s">
        <v>3889</v>
      </c>
      <c r="F1531" s="355" t="s">
        <v>1022</v>
      </c>
      <c r="G1531" s="350"/>
      <c r="H1531" s="350" t="s">
        <v>106</v>
      </c>
      <c r="I1531" s="356">
        <v>110000000</v>
      </c>
    </row>
    <row r="1532" spans="1:9" ht="30">
      <c r="A1532" s="355" t="s">
        <v>3606</v>
      </c>
      <c r="B1532" s="355"/>
      <c r="C1532" s="355" t="s">
        <v>3606</v>
      </c>
      <c r="D1532" s="355" t="s">
        <v>1035</v>
      </c>
      <c r="E1532" s="350" t="s">
        <v>3889</v>
      </c>
      <c r="F1532" s="355" t="s">
        <v>1022</v>
      </c>
      <c r="G1532" s="350" t="s">
        <v>1022</v>
      </c>
      <c r="H1532" s="350" t="s">
        <v>110</v>
      </c>
      <c r="I1532" s="356">
        <v>110000000</v>
      </c>
    </row>
    <row r="1533" spans="1:9">
      <c r="A1533" s="355"/>
      <c r="B1533" s="355"/>
      <c r="C1533" s="355"/>
      <c r="D1533" s="355"/>
      <c r="E1533" s="350"/>
      <c r="F1533" s="355"/>
      <c r="G1533" s="350"/>
      <c r="H1533" s="350"/>
      <c r="I1533" s="356"/>
    </row>
    <row r="1534" spans="1:9" ht="30">
      <c r="A1534" s="355" t="s">
        <v>3606</v>
      </c>
      <c r="B1534" s="355" t="s">
        <v>1035</v>
      </c>
      <c r="C1534" s="355" t="s">
        <v>3606</v>
      </c>
      <c r="D1534" s="355" t="s">
        <v>1035</v>
      </c>
      <c r="E1534" s="350" t="s">
        <v>3889</v>
      </c>
      <c r="F1534" s="355" t="s">
        <v>1066</v>
      </c>
      <c r="G1534" s="350"/>
      <c r="H1534" s="350" t="s">
        <v>3890</v>
      </c>
      <c r="I1534" s="356">
        <v>35000000</v>
      </c>
    </row>
    <row r="1535" spans="1:9" ht="30">
      <c r="A1535" s="355" t="s">
        <v>3606</v>
      </c>
      <c r="B1535" s="355" t="s">
        <v>1035</v>
      </c>
      <c r="C1535" s="355" t="s">
        <v>3606</v>
      </c>
      <c r="D1535" s="355" t="s">
        <v>1035</v>
      </c>
      <c r="E1535" s="350" t="s">
        <v>3889</v>
      </c>
      <c r="F1535" s="355" t="s">
        <v>1066</v>
      </c>
      <c r="G1535" s="350" t="s">
        <v>1018</v>
      </c>
      <c r="H1535" s="350" t="s">
        <v>3891</v>
      </c>
      <c r="I1535" s="356">
        <v>35000000</v>
      </c>
    </row>
    <row r="1536" spans="1:9">
      <c r="A1536" s="349"/>
      <c r="B1536" s="349"/>
      <c r="C1536" s="349"/>
      <c r="D1536" s="349"/>
      <c r="E1536" s="349"/>
      <c r="F1536" s="349"/>
      <c r="G1536" s="349"/>
      <c r="H1536" s="350"/>
      <c r="I1536" s="351"/>
    </row>
    <row r="1537" spans="1:9" ht="30">
      <c r="A1537" s="355" t="s">
        <v>3606</v>
      </c>
      <c r="B1537" s="355" t="s">
        <v>1035</v>
      </c>
      <c r="C1537" s="355" t="s">
        <v>3606</v>
      </c>
      <c r="D1537" s="355" t="s">
        <v>1035</v>
      </c>
      <c r="E1537" s="350" t="s">
        <v>3889</v>
      </c>
      <c r="F1537" s="355" t="s">
        <v>3645</v>
      </c>
      <c r="G1537" s="350"/>
      <c r="H1537" s="350" t="s">
        <v>647</v>
      </c>
      <c r="I1537" s="356">
        <v>222500000</v>
      </c>
    </row>
    <row r="1538" spans="1:9" ht="30">
      <c r="A1538" s="355" t="s">
        <v>3606</v>
      </c>
      <c r="B1538" s="355" t="s">
        <v>1035</v>
      </c>
      <c r="C1538" s="355" t="s">
        <v>3606</v>
      </c>
      <c r="D1538" s="355" t="s">
        <v>1035</v>
      </c>
      <c r="E1538" s="350" t="s">
        <v>3889</v>
      </c>
      <c r="F1538" s="355" t="s">
        <v>3645</v>
      </c>
      <c r="G1538" s="350" t="s">
        <v>1016</v>
      </c>
      <c r="H1538" s="350" t="s">
        <v>648</v>
      </c>
      <c r="I1538" s="356">
        <v>155000000</v>
      </c>
    </row>
    <row r="1539" spans="1:9" ht="30">
      <c r="A1539" s="355" t="s">
        <v>3606</v>
      </c>
      <c r="B1539" s="355" t="s">
        <v>1035</v>
      </c>
      <c r="C1539" s="355" t="s">
        <v>3606</v>
      </c>
      <c r="D1539" s="355" t="s">
        <v>1035</v>
      </c>
      <c r="E1539" s="350" t="s">
        <v>3889</v>
      </c>
      <c r="F1539" s="355" t="s">
        <v>3645</v>
      </c>
      <c r="G1539" s="350" t="s">
        <v>1018</v>
      </c>
      <c r="H1539" s="350" t="s">
        <v>649</v>
      </c>
      <c r="I1539" s="356">
        <v>17500000</v>
      </c>
    </row>
    <row r="1540" spans="1:9" ht="30">
      <c r="A1540" s="355" t="s">
        <v>3606</v>
      </c>
      <c r="B1540" s="355" t="s">
        <v>1035</v>
      </c>
      <c r="C1540" s="355" t="s">
        <v>3606</v>
      </c>
      <c r="D1540" s="355" t="s">
        <v>1035</v>
      </c>
      <c r="E1540" s="350" t="s">
        <v>3889</v>
      </c>
      <c r="F1540" s="355" t="s">
        <v>3645</v>
      </c>
      <c r="G1540" s="350" t="s">
        <v>1057</v>
      </c>
      <c r="H1540" s="350" t="s">
        <v>3892</v>
      </c>
      <c r="I1540" s="356">
        <v>50000000</v>
      </c>
    </row>
    <row r="1541" spans="1:9">
      <c r="A1541" s="349"/>
      <c r="B1541" s="349"/>
      <c r="C1541" s="349"/>
      <c r="D1541" s="349"/>
      <c r="E1541" s="349"/>
      <c r="F1541" s="349"/>
      <c r="G1541" s="349"/>
      <c r="H1541" s="350"/>
      <c r="I1541" s="351"/>
    </row>
    <row r="1542" spans="1:9" ht="30">
      <c r="A1542" s="355" t="s">
        <v>3606</v>
      </c>
      <c r="B1542" s="355" t="s">
        <v>1035</v>
      </c>
      <c r="C1542" s="355" t="s">
        <v>3606</v>
      </c>
      <c r="D1542" s="355" t="s">
        <v>1035</v>
      </c>
      <c r="E1542" s="350" t="s">
        <v>3889</v>
      </c>
      <c r="F1542" s="355" t="s">
        <v>3651</v>
      </c>
      <c r="G1542" s="350"/>
      <c r="H1542" s="350" t="s">
        <v>650</v>
      </c>
      <c r="I1542" s="356">
        <v>168000000</v>
      </c>
    </row>
    <row r="1543" spans="1:9" ht="30">
      <c r="A1543" s="355" t="s">
        <v>3606</v>
      </c>
      <c r="B1543" s="355" t="s">
        <v>1035</v>
      </c>
      <c r="C1543" s="355" t="s">
        <v>3606</v>
      </c>
      <c r="D1543" s="355" t="s">
        <v>1035</v>
      </c>
      <c r="E1543" s="350" t="s">
        <v>3889</v>
      </c>
      <c r="F1543" s="355" t="s">
        <v>3651</v>
      </c>
      <c r="G1543" s="350" t="s">
        <v>1057</v>
      </c>
      <c r="H1543" s="350" t="s">
        <v>651</v>
      </c>
      <c r="I1543" s="356">
        <v>140000000</v>
      </c>
    </row>
    <row r="1544" spans="1:9" ht="30">
      <c r="A1544" s="355" t="s">
        <v>3606</v>
      </c>
      <c r="B1544" s="355" t="s">
        <v>1035</v>
      </c>
      <c r="C1544" s="355" t="s">
        <v>3606</v>
      </c>
      <c r="D1544" s="355" t="s">
        <v>1035</v>
      </c>
      <c r="E1544" s="350" t="s">
        <v>3889</v>
      </c>
      <c r="F1544" s="355" t="s">
        <v>3651</v>
      </c>
      <c r="G1544" s="350" t="s">
        <v>1062</v>
      </c>
      <c r="H1544" s="350" t="s">
        <v>652</v>
      </c>
      <c r="I1544" s="356">
        <v>28000000</v>
      </c>
    </row>
    <row r="1545" spans="1:9">
      <c r="A1545" s="349"/>
      <c r="B1545" s="349"/>
      <c r="C1545" s="349"/>
      <c r="D1545" s="349"/>
      <c r="E1545" s="349"/>
      <c r="F1545" s="349"/>
      <c r="G1545" s="349"/>
      <c r="H1545" s="350"/>
      <c r="I1545" s="351"/>
    </row>
    <row r="1546" spans="1:9" ht="30">
      <c r="A1546" s="355" t="s">
        <v>3606</v>
      </c>
      <c r="B1546" s="355" t="s">
        <v>1035</v>
      </c>
      <c r="C1546" s="355" t="s">
        <v>3606</v>
      </c>
      <c r="D1546" s="355" t="s">
        <v>1035</v>
      </c>
      <c r="E1546" s="350" t="s">
        <v>3889</v>
      </c>
      <c r="F1546" s="355" t="s">
        <v>3652</v>
      </c>
      <c r="G1546" s="350"/>
      <c r="H1546" s="350" t="s">
        <v>653</v>
      </c>
      <c r="I1546" s="356">
        <v>160500000</v>
      </c>
    </row>
    <row r="1547" spans="1:9" ht="30">
      <c r="A1547" s="355" t="s">
        <v>3606</v>
      </c>
      <c r="B1547" s="355" t="s">
        <v>1035</v>
      </c>
      <c r="C1547" s="355" t="s">
        <v>3606</v>
      </c>
      <c r="D1547" s="355" t="s">
        <v>1035</v>
      </c>
      <c r="E1547" s="350" t="s">
        <v>3889</v>
      </c>
      <c r="F1547" s="355" t="s">
        <v>3652</v>
      </c>
      <c r="G1547" s="350" t="s">
        <v>1018</v>
      </c>
      <c r="H1547" s="350" t="s">
        <v>654</v>
      </c>
      <c r="I1547" s="356">
        <v>48000000</v>
      </c>
    </row>
    <row r="1548" spans="1:9" ht="30">
      <c r="A1548" s="355" t="s">
        <v>3606</v>
      </c>
      <c r="B1548" s="355" t="s">
        <v>1035</v>
      </c>
      <c r="C1548" s="355" t="s">
        <v>3606</v>
      </c>
      <c r="D1548" s="355" t="s">
        <v>1035</v>
      </c>
      <c r="E1548" s="350" t="s">
        <v>3889</v>
      </c>
      <c r="F1548" s="355" t="s">
        <v>3652</v>
      </c>
      <c r="G1548" s="350" t="s">
        <v>1020</v>
      </c>
      <c r="H1548" s="350" t="s">
        <v>3893</v>
      </c>
      <c r="I1548" s="356">
        <v>100000000</v>
      </c>
    </row>
    <row r="1549" spans="1:9" ht="30">
      <c r="A1549" s="355" t="s">
        <v>3606</v>
      </c>
      <c r="B1549" s="355" t="s">
        <v>1035</v>
      </c>
      <c r="C1549" s="355" t="s">
        <v>3606</v>
      </c>
      <c r="D1549" s="355" t="s">
        <v>1035</v>
      </c>
      <c r="E1549" s="350" t="s">
        <v>3889</v>
      </c>
      <c r="F1549" s="355" t="s">
        <v>3652</v>
      </c>
      <c r="G1549" s="350" t="s">
        <v>1054</v>
      </c>
      <c r="H1549" s="350" t="s">
        <v>3894</v>
      </c>
      <c r="I1549" s="356">
        <v>12500000</v>
      </c>
    </row>
    <row r="1550" spans="1:9">
      <c r="A1550" s="349"/>
      <c r="B1550" s="349"/>
      <c r="C1550" s="349"/>
      <c r="D1550" s="349"/>
      <c r="E1550" s="349"/>
      <c r="F1550" s="349"/>
      <c r="G1550" s="349"/>
      <c r="H1550" s="350"/>
      <c r="I1550" s="351"/>
    </row>
    <row r="1551" spans="1:9" ht="31.5">
      <c r="A1551" s="352" t="s">
        <v>3606</v>
      </c>
      <c r="B1551" s="352"/>
      <c r="C1551" s="352" t="s">
        <v>3606</v>
      </c>
      <c r="D1551" s="352" t="s">
        <v>1035</v>
      </c>
      <c r="E1551" s="353" t="s">
        <v>3895</v>
      </c>
      <c r="F1551" s="352"/>
      <c r="G1551" s="353"/>
      <c r="H1551" s="353" t="s">
        <v>3600</v>
      </c>
      <c r="I1551" s="354">
        <v>9303613200</v>
      </c>
    </row>
    <row r="1552" spans="1:9">
      <c r="A1552" s="349"/>
      <c r="B1552" s="349"/>
      <c r="C1552" s="349"/>
      <c r="D1552" s="349"/>
      <c r="E1552" s="349"/>
      <c r="F1552" s="349"/>
      <c r="G1552" s="349"/>
      <c r="H1552" s="350"/>
      <c r="I1552" s="351"/>
    </row>
    <row r="1553" spans="1:9" ht="30">
      <c r="A1553" s="355" t="s">
        <v>3606</v>
      </c>
      <c r="B1553" s="355"/>
      <c r="C1553" s="355" t="s">
        <v>3606</v>
      </c>
      <c r="D1553" s="355" t="s">
        <v>1035</v>
      </c>
      <c r="E1553" s="350" t="s">
        <v>3895</v>
      </c>
      <c r="F1553" s="355" t="s">
        <v>1016</v>
      </c>
      <c r="G1553" s="350"/>
      <c r="H1553" s="350" t="s">
        <v>85</v>
      </c>
      <c r="I1553" s="356">
        <v>2475054000</v>
      </c>
    </row>
    <row r="1554" spans="1:9" ht="30">
      <c r="A1554" s="355" t="s">
        <v>3606</v>
      </c>
      <c r="B1554" s="355"/>
      <c r="C1554" s="355" t="s">
        <v>3606</v>
      </c>
      <c r="D1554" s="355" t="s">
        <v>1035</v>
      </c>
      <c r="E1554" s="350" t="s">
        <v>3895</v>
      </c>
      <c r="F1554" s="355" t="s">
        <v>1016</v>
      </c>
      <c r="G1554" s="350" t="s">
        <v>1016</v>
      </c>
      <c r="H1554" s="350" t="s">
        <v>86</v>
      </c>
      <c r="I1554" s="356">
        <v>11000000</v>
      </c>
    </row>
    <row r="1555" spans="1:9" ht="30">
      <c r="A1555" s="355" t="s">
        <v>3606</v>
      </c>
      <c r="B1555" s="355"/>
      <c r="C1555" s="355" t="s">
        <v>3606</v>
      </c>
      <c r="D1555" s="355" t="s">
        <v>1035</v>
      </c>
      <c r="E1555" s="350" t="s">
        <v>3895</v>
      </c>
      <c r="F1555" s="355" t="s">
        <v>1016</v>
      </c>
      <c r="G1555" s="350" t="s">
        <v>1018</v>
      </c>
      <c r="H1555" s="350" t="s">
        <v>87</v>
      </c>
      <c r="I1555" s="356">
        <v>540000000</v>
      </c>
    </row>
    <row r="1556" spans="1:9" ht="30">
      <c r="A1556" s="355" t="s">
        <v>3606</v>
      </c>
      <c r="B1556" s="355"/>
      <c r="C1556" s="355" t="s">
        <v>3606</v>
      </c>
      <c r="D1556" s="355" t="s">
        <v>1035</v>
      </c>
      <c r="E1556" s="350" t="s">
        <v>3895</v>
      </c>
      <c r="F1556" s="355" t="s">
        <v>1016</v>
      </c>
      <c r="G1556" s="350" t="s">
        <v>1020</v>
      </c>
      <c r="H1556" s="350" t="s">
        <v>417</v>
      </c>
      <c r="I1556" s="356">
        <v>87730000</v>
      </c>
    </row>
    <row r="1557" spans="1:9" ht="30">
      <c r="A1557" s="355" t="s">
        <v>3606</v>
      </c>
      <c r="B1557" s="355"/>
      <c r="C1557" s="355" t="s">
        <v>3606</v>
      </c>
      <c r="D1557" s="355" t="s">
        <v>1035</v>
      </c>
      <c r="E1557" s="350" t="s">
        <v>3895</v>
      </c>
      <c r="F1557" s="355" t="s">
        <v>1016</v>
      </c>
      <c r="G1557" s="350" t="s">
        <v>1022</v>
      </c>
      <c r="H1557" s="350" t="s">
        <v>88</v>
      </c>
      <c r="I1557" s="356">
        <v>28000000</v>
      </c>
    </row>
    <row r="1558" spans="1:9" ht="30">
      <c r="A1558" s="355" t="s">
        <v>3606</v>
      </c>
      <c r="B1558" s="355"/>
      <c r="C1558" s="355" t="s">
        <v>3606</v>
      </c>
      <c r="D1558" s="355" t="s">
        <v>1035</v>
      </c>
      <c r="E1558" s="350" t="s">
        <v>3895</v>
      </c>
      <c r="F1558" s="355" t="s">
        <v>1016</v>
      </c>
      <c r="G1558" s="350" t="s">
        <v>1023</v>
      </c>
      <c r="H1558" s="350" t="s">
        <v>89</v>
      </c>
      <c r="I1558" s="356">
        <v>50700000</v>
      </c>
    </row>
    <row r="1559" spans="1:9" ht="30">
      <c r="A1559" s="355" t="s">
        <v>3606</v>
      </c>
      <c r="B1559" s="355"/>
      <c r="C1559" s="355" t="s">
        <v>3606</v>
      </c>
      <c r="D1559" s="355" t="s">
        <v>1035</v>
      </c>
      <c r="E1559" s="350" t="s">
        <v>3895</v>
      </c>
      <c r="F1559" s="355" t="s">
        <v>1016</v>
      </c>
      <c r="G1559" s="350" t="s">
        <v>1025</v>
      </c>
      <c r="H1559" s="350" t="s">
        <v>90</v>
      </c>
      <c r="I1559" s="356">
        <v>237754000</v>
      </c>
    </row>
    <row r="1560" spans="1:9" ht="30">
      <c r="A1560" s="355" t="s">
        <v>3606</v>
      </c>
      <c r="B1560" s="355"/>
      <c r="C1560" s="355" t="s">
        <v>3606</v>
      </c>
      <c r="D1560" s="355" t="s">
        <v>1035</v>
      </c>
      <c r="E1560" s="350" t="s">
        <v>3895</v>
      </c>
      <c r="F1560" s="355" t="s">
        <v>1016</v>
      </c>
      <c r="G1560" s="350" t="s">
        <v>1027</v>
      </c>
      <c r="H1560" s="350" t="s">
        <v>91</v>
      </c>
      <c r="I1560" s="356">
        <v>61285000</v>
      </c>
    </row>
    <row r="1561" spans="1:9" ht="30">
      <c r="A1561" s="355" t="s">
        <v>3606</v>
      </c>
      <c r="B1561" s="355"/>
      <c r="C1561" s="355" t="s">
        <v>3606</v>
      </c>
      <c r="D1561" s="355" t="s">
        <v>1035</v>
      </c>
      <c r="E1561" s="350" t="s">
        <v>3895</v>
      </c>
      <c r="F1561" s="355" t="s">
        <v>1016</v>
      </c>
      <c r="G1561" s="350" t="s">
        <v>1058</v>
      </c>
      <c r="H1561" s="350" t="s">
        <v>92</v>
      </c>
      <c r="I1561" s="356">
        <v>45775000</v>
      </c>
    </row>
    <row r="1562" spans="1:9" ht="30">
      <c r="A1562" s="355" t="s">
        <v>3606</v>
      </c>
      <c r="B1562" s="355"/>
      <c r="C1562" s="355" t="s">
        <v>3606</v>
      </c>
      <c r="D1562" s="355" t="s">
        <v>1035</v>
      </c>
      <c r="E1562" s="350" t="s">
        <v>3895</v>
      </c>
      <c r="F1562" s="355" t="s">
        <v>1016</v>
      </c>
      <c r="G1562" s="350" t="s">
        <v>1059</v>
      </c>
      <c r="H1562" s="350" t="s">
        <v>93</v>
      </c>
      <c r="I1562" s="356">
        <v>45310000</v>
      </c>
    </row>
    <row r="1563" spans="1:9" ht="30">
      <c r="A1563" s="355" t="s">
        <v>3606</v>
      </c>
      <c r="B1563" s="355"/>
      <c r="C1563" s="355" t="s">
        <v>3606</v>
      </c>
      <c r="D1563" s="355" t="s">
        <v>1035</v>
      </c>
      <c r="E1563" s="350" t="s">
        <v>3895</v>
      </c>
      <c r="F1563" s="355" t="s">
        <v>1016</v>
      </c>
      <c r="G1563" s="350" t="s">
        <v>1028</v>
      </c>
      <c r="H1563" s="350" t="s">
        <v>95</v>
      </c>
      <c r="I1563" s="356">
        <v>100000000</v>
      </c>
    </row>
    <row r="1564" spans="1:9" ht="30">
      <c r="A1564" s="355" t="s">
        <v>3606</v>
      </c>
      <c r="B1564" s="355"/>
      <c r="C1564" s="355" t="s">
        <v>3606</v>
      </c>
      <c r="D1564" s="355" t="s">
        <v>1035</v>
      </c>
      <c r="E1564" s="350" t="s">
        <v>3895</v>
      </c>
      <c r="F1564" s="355" t="s">
        <v>1016</v>
      </c>
      <c r="G1564" s="350" t="s">
        <v>1030</v>
      </c>
      <c r="H1564" s="350" t="s">
        <v>96</v>
      </c>
      <c r="I1564" s="356">
        <v>57500000</v>
      </c>
    </row>
    <row r="1565" spans="1:9" ht="30">
      <c r="A1565" s="355" t="s">
        <v>3606</v>
      </c>
      <c r="B1565" s="355"/>
      <c r="C1565" s="355" t="s">
        <v>3606</v>
      </c>
      <c r="D1565" s="355" t="s">
        <v>1035</v>
      </c>
      <c r="E1565" s="350" t="s">
        <v>3895</v>
      </c>
      <c r="F1565" s="355" t="s">
        <v>1016</v>
      </c>
      <c r="G1565" s="350" t="s">
        <v>1062</v>
      </c>
      <c r="H1565" s="350" t="s">
        <v>97</v>
      </c>
      <c r="I1565" s="356">
        <v>345000000</v>
      </c>
    </row>
    <row r="1566" spans="1:9" ht="30">
      <c r="A1566" s="355" t="s">
        <v>3606</v>
      </c>
      <c r="B1566" s="355"/>
      <c r="C1566" s="355" t="s">
        <v>3606</v>
      </c>
      <c r="D1566" s="355" t="s">
        <v>1035</v>
      </c>
      <c r="E1566" s="350" t="s">
        <v>3895</v>
      </c>
      <c r="F1566" s="355" t="s">
        <v>1016</v>
      </c>
      <c r="G1566" s="350" t="s">
        <v>1063</v>
      </c>
      <c r="H1566" s="350" t="s">
        <v>98</v>
      </c>
      <c r="I1566" s="356">
        <v>690000000</v>
      </c>
    </row>
    <row r="1567" spans="1:9" ht="30">
      <c r="A1567" s="355" t="s">
        <v>3606</v>
      </c>
      <c r="B1567" s="355"/>
      <c r="C1567" s="355" t="s">
        <v>3606</v>
      </c>
      <c r="D1567" s="355" t="s">
        <v>1035</v>
      </c>
      <c r="E1567" s="350" t="s">
        <v>3895</v>
      </c>
      <c r="F1567" s="355" t="s">
        <v>1016</v>
      </c>
      <c r="G1567" s="350" t="s">
        <v>1032</v>
      </c>
      <c r="H1567" s="350" t="s">
        <v>99</v>
      </c>
      <c r="I1567" s="356">
        <v>175000000</v>
      </c>
    </row>
    <row r="1568" spans="1:9">
      <c r="A1568" s="349"/>
      <c r="B1568" s="349"/>
      <c r="C1568" s="349"/>
      <c r="D1568" s="349"/>
      <c r="E1568" s="349"/>
      <c r="F1568" s="349"/>
      <c r="G1568" s="349"/>
      <c r="H1568" s="350"/>
      <c r="I1568" s="351"/>
    </row>
    <row r="1569" spans="1:9" ht="30">
      <c r="A1569" s="355" t="s">
        <v>3606</v>
      </c>
      <c r="B1569" s="355"/>
      <c r="C1569" s="355" t="s">
        <v>3606</v>
      </c>
      <c r="D1569" s="355" t="s">
        <v>1035</v>
      </c>
      <c r="E1569" s="350" t="s">
        <v>3895</v>
      </c>
      <c r="F1569" s="355" t="s">
        <v>1018</v>
      </c>
      <c r="G1569" s="350"/>
      <c r="H1569" s="350" t="s">
        <v>100</v>
      </c>
      <c r="I1569" s="356">
        <v>3125590000</v>
      </c>
    </row>
    <row r="1570" spans="1:9" ht="30">
      <c r="A1570" s="355" t="s">
        <v>3606</v>
      </c>
      <c r="B1570" s="355"/>
      <c r="C1570" s="355" t="s">
        <v>3606</v>
      </c>
      <c r="D1570" s="355" t="s">
        <v>1035</v>
      </c>
      <c r="E1570" s="350" t="s">
        <v>3895</v>
      </c>
      <c r="F1570" s="355" t="s">
        <v>1018</v>
      </c>
      <c r="G1570" s="350" t="s">
        <v>1055</v>
      </c>
      <c r="H1570" s="350" t="s">
        <v>101</v>
      </c>
      <c r="I1570" s="356">
        <v>1400825000</v>
      </c>
    </row>
    <row r="1571" spans="1:9" ht="30">
      <c r="A1571" s="355" t="s">
        <v>3606</v>
      </c>
      <c r="B1571" s="355"/>
      <c r="C1571" s="355" t="s">
        <v>3606</v>
      </c>
      <c r="D1571" s="355" t="s">
        <v>1035</v>
      </c>
      <c r="E1571" s="350" t="s">
        <v>3895</v>
      </c>
      <c r="F1571" s="355" t="s">
        <v>1018</v>
      </c>
      <c r="G1571" s="350" t="s">
        <v>1022</v>
      </c>
      <c r="H1571" s="350" t="s">
        <v>619</v>
      </c>
      <c r="I1571" s="356">
        <v>94760000</v>
      </c>
    </row>
    <row r="1572" spans="1:9" ht="30">
      <c r="A1572" s="355" t="s">
        <v>3606</v>
      </c>
      <c r="B1572" s="355"/>
      <c r="C1572" s="355" t="s">
        <v>3606</v>
      </c>
      <c r="D1572" s="355" t="s">
        <v>1035</v>
      </c>
      <c r="E1572" s="350" t="s">
        <v>3895</v>
      </c>
      <c r="F1572" s="355" t="s">
        <v>1018</v>
      </c>
      <c r="G1572" s="350" t="s">
        <v>1023</v>
      </c>
      <c r="H1572" s="350" t="s">
        <v>102</v>
      </c>
      <c r="I1572" s="356">
        <v>95160000</v>
      </c>
    </row>
    <row r="1573" spans="1:9" ht="30">
      <c r="A1573" s="355" t="s">
        <v>3606</v>
      </c>
      <c r="B1573" s="355"/>
      <c r="C1573" s="355" t="s">
        <v>3606</v>
      </c>
      <c r="D1573" s="355" t="s">
        <v>1035</v>
      </c>
      <c r="E1573" s="350" t="s">
        <v>3895</v>
      </c>
      <c r="F1573" s="355" t="s">
        <v>1018</v>
      </c>
      <c r="G1573" s="350" t="s">
        <v>1025</v>
      </c>
      <c r="H1573" s="350" t="s">
        <v>620</v>
      </c>
      <c r="I1573" s="356">
        <v>35785000</v>
      </c>
    </row>
    <row r="1574" spans="1:9" ht="30">
      <c r="A1574" s="355" t="s">
        <v>3606</v>
      </c>
      <c r="B1574" s="355"/>
      <c r="C1574" s="355" t="s">
        <v>3606</v>
      </c>
      <c r="D1574" s="355" t="s">
        <v>1035</v>
      </c>
      <c r="E1574" s="350" t="s">
        <v>3895</v>
      </c>
      <c r="F1574" s="355" t="s">
        <v>1018</v>
      </c>
      <c r="G1574" s="350" t="s">
        <v>1057</v>
      </c>
      <c r="H1574" s="350" t="s">
        <v>495</v>
      </c>
      <c r="I1574" s="356">
        <v>60450000</v>
      </c>
    </row>
    <row r="1575" spans="1:9" ht="30">
      <c r="A1575" s="355" t="s">
        <v>3606</v>
      </c>
      <c r="B1575" s="355"/>
      <c r="C1575" s="355" t="s">
        <v>3606</v>
      </c>
      <c r="D1575" s="355" t="s">
        <v>1035</v>
      </c>
      <c r="E1575" s="350" t="s">
        <v>3895</v>
      </c>
      <c r="F1575" s="355" t="s">
        <v>1018</v>
      </c>
      <c r="G1575" s="350" t="s">
        <v>1027</v>
      </c>
      <c r="H1575" s="350" t="s">
        <v>193</v>
      </c>
      <c r="I1575" s="356">
        <v>173660000</v>
      </c>
    </row>
    <row r="1576" spans="1:9" ht="30">
      <c r="A1576" s="355" t="s">
        <v>3606</v>
      </c>
      <c r="B1576" s="355"/>
      <c r="C1576" s="355" t="s">
        <v>3606</v>
      </c>
      <c r="D1576" s="355" t="s">
        <v>1035</v>
      </c>
      <c r="E1576" s="350" t="s">
        <v>3895</v>
      </c>
      <c r="F1576" s="355" t="s">
        <v>1018</v>
      </c>
      <c r="G1576" s="350" t="s">
        <v>1035</v>
      </c>
      <c r="H1576" s="350" t="s">
        <v>621</v>
      </c>
      <c r="I1576" s="356">
        <v>200000000</v>
      </c>
    </row>
    <row r="1577" spans="1:9" ht="30">
      <c r="A1577" s="355" t="s">
        <v>3606</v>
      </c>
      <c r="B1577" s="355"/>
      <c r="C1577" s="355" t="s">
        <v>3606</v>
      </c>
      <c r="D1577" s="355" t="s">
        <v>1035</v>
      </c>
      <c r="E1577" s="350" t="s">
        <v>3895</v>
      </c>
      <c r="F1577" s="355" t="s">
        <v>1018</v>
      </c>
      <c r="G1577" s="350" t="s">
        <v>1065</v>
      </c>
      <c r="H1577" s="350" t="s">
        <v>103</v>
      </c>
      <c r="I1577" s="356">
        <v>193930000</v>
      </c>
    </row>
    <row r="1578" spans="1:9" ht="30">
      <c r="A1578" s="355" t="s">
        <v>3606</v>
      </c>
      <c r="B1578" s="355"/>
      <c r="C1578" s="355" t="s">
        <v>3606</v>
      </c>
      <c r="D1578" s="355" t="s">
        <v>1035</v>
      </c>
      <c r="E1578" s="350" t="s">
        <v>3895</v>
      </c>
      <c r="F1578" s="355" t="s">
        <v>1018</v>
      </c>
      <c r="G1578" s="350" t="s">
        <v>1066</v>
      </c>
      <c r="H1578" s="350" t="s">
        <v>622</v>
      </c>
      <c r="I1578" s="356">
        <v>127920000</v>
      </c>
    </row>
    <row r="1579" spans="1:9" ht="30">
      <c r="A1579" s="355" t="s">
        <v>3606</v>
      </c>
      <c r="B1579" s="355"/>
      <c r="C1579" s="355" t="s">
        <v>3606</v>
      </c>
      <c r="D1579" s="355" t="s">
        <v>1035</v>
      </c>
      <c r="E1579" s="350" t="s">
        <v>3895</v>
      </c>
      <c r="F1579" s="355" t="s">
        <v>1018</v>
      </c>
      <c r="G1579" s="350" t="s">
        <v>1067</v>
      </c>
      <c r="H1579" s="350" t="s">
        <v>194</v>
      </c>
      <c r="I1579" s="356">
        <v>232000000</v>
      </c>
    </row>
    <row r="1580" spans="1:9" ht="30">
      <c r="A1580" s="355" t="s">
        <v>3606</v>
      </c>
      <c r="B1580" s="355"/>
      <c r="C1580" s="355" t="s">
        <v>3606</v>
      </c>
      <c r="D1580" s="355" t="s">
        <v>1035</v>
      </c>
      <c r="E1580" s="350" t="s">
        <v>3895</v>
      </c>
      <c r="F1580" s="355" t="s">
        <v>1018</v>
      </c>
      <c r="G1580" s="350" t="s">
        <v>3647</v>
      </c>
      <c r="H1580" s="350" t="s">
        <v>623</v>
      </c>
      <c r="I1580" s="356">
        <v>60000000</v>
      </c>
    </row>
    <row r="1581" spans="1:9" ht="30">
      <c r="A1581" s="355" t="s">
        <v>3606</v>
      </c>
      <c r="B1581" s="355"/>
      <c r="C1581" s="355" t="s">
        <v>3606</v>
      </c>
      <c r="D1581" s="355" t="s">
        <v>1035</v>
      </c>
      <c r="E1581" s="350" t="s">
        <v>3895</v>
      </c>
      <c r="F1581" s="355" t="s">
        <v>1018</v>
      </c>
      <c r="G1581" s="350" t="s">
        <v>1068</v>
      </c>
      <c r="H1581" s="350" t="s">
        <v>496</v>
      </c>
      <c r="I1581" s="356">
        <v>20750000</v>
      </c>
    </row>
    <row r="1582" spans="1:9" ht="30">
      <c r="A1582" s="355" t="s">
        <v>3606</v>
      </c>
      <c r="B1582" s="355"/>
      <c r="C1582" s="355" t="s">
        <v>3606</v>
      </c>
      <c r="D1582" s="355" t="s">
        <v>1035</v>
      </c>
      <c r="E1582" s="350" t="s">
        <v>3895</v>
      </c>
      <c r="F1582" s="355" t="s">
        <v>1018</v>
      </c>
      <c r="G1582" s="350" t="s">
        <v>3648</v>
      </c>
      <c r="H1582" s="350" t="s">
        <v>624</v>
      </c>
      <c r="I1582" s="356">
        <v>18000000</v>
      </c>
    </row>
    <row r="1583" spans="1:9" ht="30">
      <c r="A1583" s="355" t="s">
        <v>3606</v>
      </c>
      <c r="B1583" s="355"/>
      <c r="C1583" s="355" t="s">
        <v>3606</v>
      </c>
      <c r="D1583" s="355" t="s">
        <v>1035</v>
      </c>
      <c r="E1583" s="350" t="s">
        <v>3895</v>
      </c>
      <c r="F1583" s="355" t="s">
        <v>1018</v>
      </c>
      <c r="G1583" s="350" t="s">
        <v>3608</v>
      </c>
      <c r="H1583" s="350" t="s">
        <v>104</v>
      </c>
      <c r="I1583" s="356">
        <v>38810000</v>
      </c>
    </row>
    <row r="1584" spans="1:9" ht="30">
      <c r="A1584" s="355" t="s">
        <v>3606</v>
      </c>
      <c r="B1584" s="355"/>
      <c r="C1584" s="355" t="s">
        <v>3606</v>
      </c>
      <c r="D1584" s="355" t="s">
        <v>1035</v>
      </c>
      <c r="E1584" s="350" t="s">
        <v>3895</v>
      </c>
      <c r="F1584" s="355" t="s">
        <v>1018</v>
      </c>
      <c r="G1584" s="350" t="s">
        <v>3649</v>
      </c>
      <c r="H1584" s="350" t="s">
        <v>353</v>
      </c>
      <c r="I1584" s="356">
        <v>19040000</v>
      </c>
    </row>
    <row r="1585" spans="1:9" ht="30">
      <c r="A1585" s="355" t="s">
        <v>3606</v>
      </c>
      <c r="B1585" s="355"/>
      <c r="C1585" s="355" t="s">
        <v>3606</v>
      </c>
      <c r="D1585" s="355" t="s">
        <v>1035</v>
      </c>
      <c r="E1585" s="350" t="s">
        <v>3895</v>
      </c>
      <c r="F1585" s="355" t="s">
        <v>1018</v>
      </c>
      <c r="G1585" s="350" t="s">
        <v>3659</v>
      </c>
      <c r="H1585" s="350" t="s">
        <v>354</v>
      </c>
      <c r="I1585" s="356">
        <v>145000000</v>
      </c>
    </row>
    <row r="1586" spans="1:9" ht="30">
      <c r="A1586" s="355" t="s">
        <v>3606</v>
      </c>
      <c r="B1586" s="355"/>
      <c r="C1586" s="355" t="s">
        <v>3606</v>
      </c>
      <c r="D1586" s="355" t="s">
        <v>1035</v>
      </c>
      <c r="E1586" s="350" t="s">
        <v>3895</v>
      </c>
      <c r="F1586" s="355" t="s">
        <v>1018</v>
      </c>
      <c r="G1586" s="350" t="s">
        <v>3609</v>
      </c>
      <c r="H1586" s="350" t="s">
        <v>105</v>
      </c>
      <c r="I1586" s="356">
        <v>209500000</v>
      </c>
    </row>
    <row r="1587" spans="1:9">
      <c r="A1587" s="349"/>
      <c r="B1587" s="349"/>
      <c r="C1587" s="349"/>
      <c r="D1587" s="349"/>
      <c r="E1587" s="349"/>
      <c r="F1587" s="349"/>
      <c r="G1587" s="349"/>
      <c r="H1587" s="350"/>
      <c r="I1587" s="351"/>
    </row>
    <row r="1588" spans="1:9" ht="30">
      <c r="A1588" s="355" t="s">
        <v>3606</v>
      </c>
      <c r="B1588" s="355"/>
      <c r="C1588" s="355" t="s">
        <v>3606</v>
      </c>
      <c r="D1588" s="355" t="s">
        <v>1035</v>
      </c>
      <c r="E1588" s="350" t="s">
        <v>3895</v>
      </c>
      <c r="F1588" s="355" t="s">
        <v>1020</v>
      </c>
      <c r="G1588" s="350"/>
      <c r="H1588" s="350" t="s">
        <v>196</v>
      </c>
      <c r="I1588" s="356">
        <v>184900000</v>
      </c>
    </row>
    <row r="1589" spans="1:9" ht="30">
      <c r="A1589" s="355" t="s">
        <v>3606</v>
      </c>
      <c r="B1589" s="355"/>
      <c r="C1589" s="355" t="s">
        <v>3606</v>
      </c>
      <c r="D1589" s="355" t="s">
        <v>1035</v>
      </c>
      <c r="E1589" s="350" t="s">
        <v>3895</v>
      </c>
      <c r="F1589" s="355" t="s">
        <v>1020</v>
      </c>
      <c r="G1589" s="350" t="s">
        <v>1018</v>
      </c>
      <c r="H1589" s="350" t="s">
        <v>591</v>
      </c>
      <c r="I1589" s="356">
        <v>78000000</v>
      </c>
    </row>
    <row r="1590" spans="1:9" ht="30">
      <c r="A1590" s="355" t="s">
        <v>3606</v>
      </c>
      <c r="B1590" s="355"/>
      <c r="C1590" s="355" t="s">
        <v>3606</v>
      </c>
      <c r="D1590" s="355" t="s">
        <v>1035</v>
      </c>
      <c r="E1590" s="350" t="s">
        <v>3895</v>
      </c>
      <c r="F1590" s="355" t="s">
        <v>1020</v>
      </c>
      <c r="G1590" s="350" t="s">
        <v>1054</v>
      </c>
      <c r="H1590" s="350" t="s">
        <v>625</v>
      </c>
      <c r="I1590" s="356">
        <v>6900000</v>
      </c>
    </row>
    <row r="1591" spans="1:9" ht="30">
      <c r="A1591" s="355" t="s">
        <v>3606</v>
      </c>
      <c r="B1591" s="355"/>
      <c r="C1591" s="355" t="s">
        <v>3606</v>
      </c>
      <c r="D1591" s="355" t="s">
        <v>1035</v>
      </c>
      <c r="E1591" s="350" t="s">
        <v>3895</v>
      </c>
      <c r="F1591" s="355" t="s">
        <v>1020</v>
      </c>
      <c r="G1591" s="350" t="s">
        <v>1055</v>
      </c>
      <c r="H1591" s="350" t="s">
        <v>197</v>
      </c>
      <c r="I1591" s="356">
        <v>100000000</v>
      </c>
    </row>
    <row r="1592" spans="1:9">
      <c r="A1592" s="349"/>
      <c r="B1592" s="349"/>
      <c r="C1592" s="349"/>
      <c r="D1592" s="349"/>
      <c r="E1592" s="349"/>
      <c r="F1592" s="349"/>
      <c r="G1592" s="349"/>
      <c r="H1592" s="350"/>
      <c r="I1592" s="351"/>
    </row>
    <row r="1593" spans="1:9" ht="30">
      <c r="A1593" s="355" t="s">
        <v>3606</v>
      </c>
      <c r="B1593" s="355"/>
      <c r="C1593" s="355" t="s">
        <v>3606</v>
      </c>
      <c r="D1593" s="355" t="s">
        <v>1035</v>
      </c>
      <c r="E1593" s="350" t="s">
        <v>3895</v>
      </c>
      <c r="F1593" s="355" t="s">
        <v>1055</v>
      </c>
      <c r="G1593" s="350"/>
      <c r="H1593" s="350" t="s">
        <v>198</v>
      </c>
      <c r="I1593" s="356">
        <v>50000000</v>
      </c>
    </row>
    <row r="1594" spans="1:9" ht="30">
      <c r="A1594" s="355" t="s">
        <v>3606</v>
      </c>
      <c r="B1594" s="355"/>
      <c r="C1594" s="355" t="s">
        <v>3606</v>
      </c>
      <c r="D1594" s="355" t="s">
        <v>1035</v>
      </c>
      <c r="E1594" s="350" t="s">
        <v>3895</v>
      </c>
      <c r="F1594" s="355" t="s">
        <v>1055</v>
      </c>
      <c r="G1594" s="350" t="s">
        <v>1016</v>
      </c>
      <c r="H1594" s="350" t="s">
        <v>199</v>
      </c>
      <c r="I1594" s="356">
        <v>50000000</v>
      </c>
    </row>
    <row r="1595" spans="1:9">
      <c r="A1595" s="349"/>
      <c r="B1595" s="349"/>
      <c r="C1595" s="349"/>
      <c r="D1595" s="349"/>
      <c r="E1595" s="349"/>
      <c r="F1595" s="349"/>
      <c r="G1595" s="349"/>
      <c r="H1595" s="350"/>
      <c r="I1595" s="351"/>
    </row>
    <row r="1596" spans="1:9" ht="30">
      <c r="A1596" s="355" t="s">
        <v>3606</v>
      </c>
      <c r="B1596" s="355"/>
      <c r="C1596" s="355" t="s">
        <v>3606</v>
      </c>
      <c r="D1596" s="355" t="s">
        <v>1035</v>
      </c>
      <c r="E1596" s="350" t="s">
        <v>3895</v>
      </c>
      <c r="F1596" s="355" t="s">
        <v>1057</v>
      </c>
      <c r="G1596" s="350"/>
      <c r="H1596" s="350" t="s">
        <v>111</v>
      </c>
      <c r="I1596" s="356">
        <v>713619200</v>
      </c>
    </row>
    <row r="1597" spans="1:9" ht="30">
      <c r="A1597" s="355" t="s">
        <v>3606</v>
      </c>
      <c r="B1597" s="355"/>
      <c r="C1597" s="355" t="s">
        <v>3606</v>
      </c>
      <c r="D1597" s="355" t="s">
        <v>1035</v>
      </c>
      <c r="E1597" s="350" t="s">
        <v>3895</v>
      </c>
      <c r="F1597" s="355" t="s">
        <v>1057</v>
      </c>
      <c r="G1597" s="350" t="s">
        <v>1020</v>
      </c>
      <c r="H1597" s="350" t="s">
        <v>112</v>
      </c>
      <c r="I1597" s="356">
        <v>713619200</v>
      </c>
    </row>
    <row r="1598" spans="1:9">
      <c r="A1598" s="355"/>
      <c r="B1598" s="355"/>
      <c r="C1598" s="355"/>
      <c r="D1598" s="355"/>
      <c r="E1598" s="350"/>
      <c r="F1598" s="355"/>
      <c r="G1598" s="350"/>
      <c r="H1598" s="350"/>
      <c r="I1598" s="356"/>
    </row>
    <row r="1599" spans="1:9" ht="30">
      <c r="A1599" s="355" t="s">
        <v>3606</v>
      </c>
      <c r="B1599" s="355" t="s">
        <v>1035</v>
      </c>
      <c r="C1599" s="355" t="s">
        <v>3606</v>
      </c>
      <c r="D1599" s="355" t="s">
        <v>1035</v>
      </c>
      <c r="E1599" s="350" t="s">
        <v>3895</v>
      </c>
      <c r="F1599" s="355" t="s">
        <v>1061</v>
      </c>
      <c r="G1599" s="350"/>
      <c r="H1599" s="350" t="s">
        <v>626</v>
      </c>
      <c r="I1599" s="356">
        <v>2754450000</v>
      </c>
    </row>
    <row r="1600" spans="1:9" ht="30">
      <c r="A1600" s="355" t="s">
        <v>3606</v>
      </c>
      <c r="B1600" s="355" t="s">
        <v>1035</v>
      </c>
      <c r="C1600" s="355" t="s">
        <v>3606</v>
      </c>
      <c r="D1600" s="355" t="s">
        <v>1035</v>
      </c>
      <c r="E1600" s="350" t="s">
        <v>3895</v>
      </c>
      <c r="F1600" s="355" t="s">
        <v>1061</v>
      </c>
      <c r="G1600" s="350" t="s">
        <v>1016</v>
      </c>
      <c r="H1600" s="350" t="s">
        <v>627</v>
      </c>
      <c r="I1600" s="356">
        <v>430000000</v>
      </c>
    </row>
    <row r="1601" spans="1:9" ht="30">
      <c r="A1601" s="355" t="s">
        <v>3606</v>
      </c>
      <c r="B1601" s="355" t="s">
        <v>1035</v>
      </c>
      <c r="C1601" s="355" t="s">
        <v>3606</v>
      </c>
      <c r="D1601" s="355" t="s">
        <v>1035</v>
      </c>
      <c r="E1601" s="350" t="s">
        <v>3895</v>
      </c>
      <c r="F1601" s="355" t="s">
        <v>1061</v>
      </c>
      <c r="G1601" s="350" t="s">
        <v>1018</v>
      </c>
      <c r="H1601" s="350" t="s">
        <v>628</v>
      </c>
      <c r="I1601" s="356">
        <v>65000000</v>
      </c>
    </row>
    <row r="1602" spans="1:9" ht="30">
      <c r="A1602" s="355" t="s">
        <v>3606</v>
      </c>
      <c r="B1602" s="355" t="s">
        <v>1035</v>
      </c>
      <c r="C1602" s="355" t="s">
        <v>3606</v>
      </c>
      <c r="D1602" s="355" t="s">
        <v>1035</v>
      </c>
      <c r="E1602" s="350" t="s">
        <v>3895</v>
      </c>
      <c r="F1602" s="355" t="s">
        <v>1061</v>
      </c>
      <c r="G1602" s="350" t="s">
        <v>1054</v>
      </c>
      <c r="H1602" s="350" t="s">
        <v>629</v>
      </c>
      <c r="I1602" s="356">
        <v>423000000</v>
      </c>
    </row>
    <row r="1603" spans="1:9" ht="30">
      <c r="A1603" s="355" t="s">
        <v>3606</v>
      </c>
      <c r="B1603" s="355" t="s">
        <v>1035</v>
      </c>
      <c r="C1603" s="355" t="s">
        <v>3606</v>
      </c>
      <c r="D1603" s="355" t="s">
        <v>1035</v>
      </c>
      <c r="E1603" s="350" t="s">
        <v>3895</v>
      </c>
      <c r="F1603" s="355" t="s">
        <v>1061</v>
      </c>
      <c r="G1603" s="350" t="s">
        <v>1055</v>
      </c>
      <c r="H1603" s="350" t="s">
        <v>630</v>
      </c>
      <c r="I1603" s="356">
        <v>211000000</v>
      </c>
    </row>
    <row r="1604" spans="1:9" ht="30">
      <c r="A1604" s="355" t="s">
        <v>3606</v>
      </c>
      <c r="B1604" s="355" t="s">
        <v>1035</v>
      </c>
      <c r="C1604" s="355" t="s">
        <v>3606</v>
      </c>
      <c r="D1604" s="355" t="s">
        <v>1035</v>
      </c>
      <c r="E1604" s="350" t="s">
        <v>3895</v>
      </c>
      <c r="F1604" s="355" t="s">
        <v>1061</v>
      </c>
      <c r="G1604" s="350" t="s">
        <v>1022</v>
      </c>
      <c r="H1604" s="350" t="s">
        <v>631</v>
      </c>
      <c r="I1604" s="356">
        <v>790000000</v>
      </c>
    </row>
    <row r="1605" spans="1:9" ht="30">
      <c r="A1605" s="355" t="s">
        <v>3606</v>
      </c>
      <c r="B1605" s="355" t="s">
        <v>1035</v>
      </c>
      <c r="C1605" s="355" t="s">
        <v>3606</v>
      </c>
      <c r="D1605" s="355" t="s">
        <v>1035</v>
      </c>
      <c r="E1605" s="350" t="s">
        <v>3895</v>
      </c>
      <c r="F1605" s="355" t="s">
        <v>1061</v>
      </c>
      <c r="G1605" s="350" t="s">
        <v>1025</v>
      </c>
      <c r="H1605" s="350" t="s">
        <v>632</v>
      </c>
      <c r="I1605" s="356">
        <v>835450000</v>
      </c>
    </row>
    <row r="1606" spans="1:9">
      <c r="A1606" s="349"/>
      <c r="B1606" s="349"/>
      <c r="C1606" s="349"/>
      <c r="D1606" s="349"/>
      <c r="E1606" s="349"/>
      <c r="F1606" s="349"/>
      <c r="G1606" s="349"/>
      <c r="H1606" s="350"/>
      <c r="I1606" s="351"/>
    </row>
    <row r="1607" spans="1:9" ht="31.5">
      <c r="A1607" s="352" t="s">
        <v>3606</v>
      </c>
      <c r="B1607" s="352"/>
      <c r="C1607" s="352" t="s">
        <v>3606</v>
      </c>
      <c r="D1607" s="352" t="s">
        <v>1035</v>
      </c>
      <c r="E1607" s="353" t="s">
        <v>3896</v>
      </c>
      <c r="F1607" s="352"/>
      <c r="G1607" s="353"/>
      <c r="H1607" s="353" t="s">
        <v>3601</v>
      </c>
      <c r="I1607" s="354">
        <v>720084000</v>
      </c>
    </row>
    <row r="1608" spans="1:9">
      <c r="A1608" s="349"/>
      <c r="B1608" s="349"/>
      <c r="C1608" s="349"/>
      <c r="D1608" s="349"/>
      <c r="E1608" s="349"/>
      <c r="F1608" s="349"/>
      <c r="G1608" s="349"/>
      <c r="H1608" s="350"/>
      <c r="I1608" s="351"/>
    </row>
    <row r="1609" spans="1:9" ht="30">
      <c r="A1609" s="355" t="s">
        <v>3606</v>
      </c>
      <c r="B1609" s="355"/>
      <c r="C1609" s="355" t="s">
        <v>3606</v>
      </c>
      <c r="D1609" s="355" t="s">
        <v>1035</v>
      </c>
      <c r="E1609" s="350" t="s">
        <v>3896</v>
      </c>
      <c r="F1609" s="355" t="s">
        <v>1016</v>
      </c>
      <c r="G1609" s="350"/>
      <c r="H1609" s="350" t="s">
        <v>85</v>
      </c>
      <c r="I1609" s="356">
        <v>130390000</v>
      </c>
    </row>
    <row r="1610" spans="1:9" ht="30">
      <c r="A1610" s="355" t="s">
        <v>3606</v>
      </c>
      <c r="B1610" s="355"/>
      <c r="C1610" s="355" t="s">
        <v>3606</v>
      </c>
      <c r="D1610" s="355" t="s">
        <v>1035</v>
      </c>
      <c r="E1610" s="350" t="s">
        <v>3896</v>
      </c>
      <c r="F1610" s="355" t="s">
        <v>1016</v>
      </c>
      <c r="G1610" s="350" t="s">
        <v>1018</v>
      </c>
      <c r="H1610" s="350" t="s">
        <v>87</v>
      </c>
      <c r="I1610" s="356">
        <v>8000000</v>
      </c>
    </row>
    <row r="1611" spans="1:9" ht="30">
      <c r="A1611" s="355" t="s">
        <v>3606</v>
      </c>
      <c r="B1611" s="355"/>
      <c r="C1611" s="355" t="s">
        <v>3606</v>
      </c>
      <c r="D1611" s="355" t="s">
        <v>1035</v>
      </c>
      <c r="E1611" s="350" t="s">
        <v>3896</v>
      </c>
      <c r="F1611" s="355" t="s">
        <v>1016</v>
      </c>
      <c r="G1611" s="350" t="s">
        <v>1023</v>
      </c>
      <c r="H1611" s="350" t="s">
        <v>89</v>
      </c>
      <c r="I1611" s="356">
        <v>20150000</v>
      </c>
    </row>
    <row r="1612" spans="1:9" ht="30">
      <c r="A1612" s="355" t="s">
        <v>3606</v>
      </c>
      <c r="B1612" s="355"/>
      <c r="C1612" s="355" t="s">
        <v>3606</v>
      </c>
      <c r="D1612" s="355" t="s">
        <v>1035</v>
      </c>
      <c r="E1612" s="350" t="s">
        <v>3896</v>
      </c>
      <c r="F1612" s="355" t="s">
        <v>1016</v>
      </c>
      <c r="G1612" s="350" t="s">
        <v>1025</v>
      </c>
      <c r="H1612" s="350" t="s">
        <v>90</v>
      </c>
      <c r="I1612" s="356">
        <v>3713000</v>
      </c>
    </row>
    <row r="1613" spans="1:9" ht="30">
      <c r="A1613" s="355" t="s">
        <v>3606</v>
      </c>
      <c r="B1613" s="355"/>
      <c r="C1613" s="355" t="s">
        <v>3606</v>
      </c>
      <c r="D1613" s="355" t="s">
        <v>1035</v>
      </c>
      <c r="E1613" s="350" t="s">
        <v>3896</v>
      </c>
      <c r="F1613" s="355" t="s">
        <v>1016</v>
      </c>
      <c r="G1613" s="350" t="s">
        <v>1027</v>
      </c>
      <c r="H1613" s="350" t="s">
        <v>91</v>
      </c>
      <c r="I1613" s="356">
        <v>9597000</v>
      </c>
    </row>
    <row r="1614" spans="1:9" ht="30">
      <c r="A1614" s="355" t="s">
        <v>3606</v>
      </c>
      <c r="B1614" s="355"/>
      <c r="C1614" s="355" t="s">
        <v>3606</v>
      </c>
      <c r="D1614" s="355" t="s">
        <v>1035</v>
      </c>
      <c r="E1614" s="350" t="s">
        <v>3896</v>
      </c>
      <c r="F1614" s="355" t="s">
        <v>1016</v>
      </c>
      <c r="G1614" s="350" t="s">
        <v>1058</v>
      </c>
      <c r="H1614" s="350" t="s">
        <v>92</v>
      </c>
      <c r="I1614" s="356">
        <v>1500000</v>
      </c>
    </row>
    <row r="1615" spans="1:9" ht="30">
      <c r="A1615" s="355" t="s">
        <v>3606</v>
      </c>
      <c r="B1615" s="355"/>
      <c r="C1615" s="355" t="s">
        <v>3606</v>
      </c>
      <c r="D1615" s="355" t="s">
        <v>1035</v>
      </c>
      <c r="E1615" s="350" t="s">
        <v>3896</v>
      </c>
      <c r="F1615" s="355" t="s">
        <v>1016</v>
      </c>
      <c r="G1615" s="350" t="s">
        <v>1060</v>
      </c>
      <c r="H1615" s="350" t="s">
        <v>94</v>
      </c>
      <c r="I1615" s="356">
        <v>26240000</v>
      </c>
    </row>
    <row r="1616" spans="1:9" ht="30">
      <c r="A1616" s="355" t="s">
        <v>3606</v>
      </c>
      <c r="B1616" s="355"/>
      <c r="C1616" s="355" t="s">
        <v>3606</v>
      </c>
      <c r="D1616" s="355" t="s">
        <v>1035</v>
      </c>
      <c r="E1616" s="350" t="s">
        <v>3896</v>
      </c>
      <c r="F1616" s="355" t="s">
        <v>1016</v>
      </c>
      <c r="G1616" s="350" t="s">
        <v>1030</v>
      </c>
      <c r="H1616" s="350" t="s">
        <v>96</v>
      </c>
      <c r="I1616" s="356">
        <v>6000000</v>
      </c>
    </row>
    <row r="1617" spans="1:9" ht="30">
      <c r="A1617" s="355" t="s">
        <v>3606</v>
      </c>
      <c r="B1617" s="355"/>
      <c r="C1617" s="355" t="s">
        <v>3606</v>
      </c>
      <c r="D1617" s="355" t="s">
        <v>1035</v>
      </c>
      <c r="E1617" s="350" t="s">
        <v>3896</v>
      </c>
      <c r="F1617" s="355" t="s">
        <v>1016</v>
      </c>
      <c r="G1617" s="350" t="s">
        <v>1062</v>
      </c>
      <c r="H1617" s="350" t="s">
        <v>97</v>
      </c>
      <c r="I1617" s="356">
        <v>3600000</v>
      </c>
    </row>
    <row r="1618" spans="1:9" ht="30">
      <c r="A1618" s="355" t="s">
        <v>3606</v>
      </c>
      <c r="B1618" s="355"/>
      <c r="C1618" s="355" t="s">
        <v>3606</v>
      </c>
      <c r="D1618" s="355" t="s">
        <v>1035</v>
      </c>
      <c r="E1618" s="350" t="s">
        <v>3896</v>
      </c>
      <c r="F1618" s="355" t="s">
        <v>1016</v>
      </c>
      <c r="G1618" s="350" t="s">
        <v>1063</v>
      </c>
      <c r="H1618" s="350" t="s">
        <v>98</v>
      </c>
      <c r="I1618" s="356">
        <v>50000000</v>
      </c>
    </row>
    <row r="1619" spans="1:9" ht="30">
      <c r="A1619" s="355" t="s">
        <v>3606</v>
      </c>
      <c r="B1619" s="355"/>
      <c r="C1619" s="355" t="s">
        <v>3606</v>
      </c>
      <c r="D1619" s="355" t="s">
        <v>1035</v>
      </c>
      <c r="E1619" s="350" t="s">
        <v>3896</v>
      </c>
      <c r="F1619" s="355" t="s">
        <v>1016</v>
      </c>
      <c r="G1619" s="350" t="s">
        <v>1032</v>
      </c>
      <c r="H1619" s="350" t="s">
        <v>99</v>
      </c>
      <c r="I1619" s="356">
        <v>1590000</v>
      </c>
    </row>
    <row r="1620" spans="1:9">
      <c r="A1620" s="349"/>
      <c r="B1620" s="349"/>
      <c r="C1620" s="349"/>
      <c r="D1620" s="349"/>
      <c r="E1620" s="349"/>
      <c r="F1620" s="349"/>
      <c r="G1620" s="349"/>
      <c r="H1620" s="350"/>
      <c r="I1620" s="351"/>
    </row>
    <row r="1621" spans="1:9" ht="30">
      <c r="A1621" s="355" t="s">
        <v>3606</v>
      </c>
      <c r="B1621" s="355"/>
      <c r="C1621" s="355" t="s">
        <v>3606</v>
      </c>
      <c r="D1621" s="355" t="s">
        <v>1035</v>
      </c>
      <c r="E1621" s="350" t="s">
        <v>3896</v>
      </c>
      <c r="F1621" s="355" t="s">
        <v>1018</v>
      </c>
      <c r="G1621" s="350"/>
      <c r="H1621" s="350" t="s">
        <v>100</v>
      </c>
      <c r="I1621" s="356">
        <v>5000000</v>
      </c>
    </row>
    <row r="1622" spans="1:9" ht="30">
      <c r="A1622" s="355" t="s">
        <v>3606</v>
      </c>
      <c r="B1622" s="355"/>
      <c r="C1622" s="355" t="s">
        <v>3606</v>
      </c>
      <c r="D1622" s="355" t="s">
        <v>1035</v>
      </c>
      <c r="E1622" s="350" t="s">
        <v>3896</v>
      </c>
      <c r="F1622" s="355" t="s">
        <v>1018</v>
      </c>
      <c r="G1622" s="350" t="s">
        <v>1067</v>
      </c>
      <c r="H1622" s="350" t="s">
        <v>194</v>
      </c>
      <c r="I1622" s="356">
        <v>5000000</v>
      </c>
    </row>
    <row r="1623" spans="1:9">
      <c r="A1623" s="349"/>
      <c r="B1623" s="349"/>
      <c r="C1623" s="349"/>
      <c r="D1623" s="349"/>
      <c r="E1623" s="349"/>
      <c r="F1623" s="349"/>
      <c r="G1623" s="349"/>
      <c r="H1623" s="350"/>
      <c r="I1623" s="351"/>
    </row>
    <row r="1624" spans="1:9" ht="30">
      <c r="A1624" s="355" t="s">
        <v>3606</v>
      </c>
      <c r="B1624" s="355" t="s">
        <v>1035</v>
      </c>
      <c r="C1624" s="355" t="s">
        <v>3606</v>
      </c>
      <c r="D1624" s="355" t="s">
        <v>1035</v>
      </c>
      <c r="E1624" s="350" t="s">
        <v>3896</v>
      </c>
      <c r="F1624" s="355" t="s">
        <v>1067</v>
      </c>
      <c r="G1624" s="350"/>
      <c r="H1624" s="350" t="s">
        <v>633</v>
      </c>
      <c r="I1624" s="356">
        <v>140146000</v>
      </c>
    </row>
    <row r="1625" spans="1:9" ht="30">
      <c r="A1625" s="355" t="s">
        <v>3606</v>
      </c>
      <c r="B1625" s="355" t="s">
        <v>1035</v>
      </c>
      <c r="C1625" s="355" t="s">
        <v>3606</v>
      </c>
      <c r="D1625" s="355" t="s">
        <v>1035</v>
      </c>
      <c r="E1625" s="350" t="s">
        <v>3896</v>
      </c>
      <c r="F1625" s="355" t="s">
        <v>1067</v>
      </c>
      <c r="G1625" s="350" t="s">
        <v>1018</v>
      </c>
      <c r="H1625" s="350" t="s">
        <v>634</v>
      </c>
      <c r="I1625" s="356">
        <v>140146000</v>
      </c>
    </row>
    <row r="1626" spans="1:9">
      <c r="A1626" s="349"/>
      <c r="B1626" s="349"/>
      <c r="C1626" s="349"/>
      <c r="D1626" s="349"/>
      <c r="E1626" s="349"/>
      <c r="F1626" s="349"/>
      <c r="G1626" s="349"/>
      <c r="H1626" s="350"/>
      <c r="I1626" s="351"/>
    </row>
    <row r="1627" spans="1:9" ht="30">
      <c r="A1627" s="355" t="s">
        <v>3606</v>
      </c>
      <c r="B1627" s="355" t="s">
        <v>1035</v>
      </c>
      <c r="C1627" s="355" t="s">
        <v>3606</v>
      </c>
      <c r="D1627" s="355" t="s">
        <v>1035</v>
      </c>
      <c r="E1627" s="350" t="s">
        <v>3896</v>
      </c>
      <c r="F1627" s="355" t="s">
        <v>1068</v>
      </c>
      <c r="G1627" s="350"/>
      <c r="H1627" s="350" t="s">
        <v>638</v>
      </c>
      <c r="I1627" s="356">
        <v>444548000</v>
      </c>
    </row>
    <row r="1628" spans="1:9" ht="30">
      <c r="A1628" s="355" t="s">
        <v>3606</v>
      </c>
      <c r="B1628" s="355" t="s">
        <v>1035</v>
      </c>
      <c r="C1628" s="355" t="s">
        <v>3606</v>
      </c>
      <c r="D1628" s="355" t="s">
        <v>1035</v>
      </c>
      <c r="E1628" s="350" t="s">
        <v>3896</v>
      </c>
      <c r="F1628" s="355" t="s">
        <v>1068</v>
      </c>
      <c r="G1628" s="350" t="s">
        <v>1018</v>
      </c>
      <c r="H1628" s="350" t="s">
        <v>639</v>
      </c>
      <c r="I1628" s="356">
        <v>90065000</v>
      </c>
    </row>
    <row r="1629" spans="1:9" ht="30">
      <c r="A1629" s="355" t="s">
        <v>3606</v>
      </c>
      <c r="B1629" s="355" t="s">
        <v>1035</v>
      </c>
      <c r="C1629" s="355" t="s">
        <v>3606</v>
      </c>
      <c r="D1629" s="355" t="s">
        <v>1035</v>
      </c>
      <c r="E1629" s="350" t="s">
        <v>3896</v>
      </c>
      <c r="F1629" s="355" t="s">
        <v>1068</v>
      </c>
      <c r="G1629" s="350" t="s">
        <v>1020</v>
      </c>
      <c r="H1629" s="350" t="s">
        <v>640</v>
      </c>
      <c r="I1629" s="356">
        <v>40604000</v>
      </c>
    </row>
    <row r="1630" spans="1:9" ht="30">
      <c r="A1630" s="355" t="s">
        <v>3606</v>
      </c>
      <c r="B1630" s="355" t="s">
        <v>1035</v>
      </c>
      <c r="C1630" s="355" t="s">
        <v>3606</v>
      </c>
      <c r="D1630" s="355" t="s">
        <v>1035</v>
      </c>
      <c r="E1630" s="350" t="s">
        <v>3896</v>
      </c>
      <c r="F1630" s="355" t="s">
        <v>1068</v>
      </c>
      <c r="G1630" s="350" t="s">
        <v>1054</v>
      </c>
      <c r="H1630" s="350" t="s">
        <v>641</v>
      </c>
      <c r="I1630" s="356">
        <v>6570000</v>
      </c>
    </row>
    <row r="1631" spans="1:9" ht="30">
      <c r="A1631" s="355" t="s">
        <v>3606</v>
      </c>
      <c r="B1631" s="355" t="s">
        <v>1035</v>
      </c>
      <c r="C1631" s="355" t="s">
        <v>3606</v>
      </c>
      <c r="D1631" s="355" t="s">
        <v>1035</v>
      </c>
      <c r="E1631" s="350" t="s">
        <v>3896</v>
      </c>
      <c r="F1631" s="355" t="s">
        <v>1068</v>
      </c>
      <c r="G1631" s="350" t="s">
        <v>1055</v>
      </c>
      <c r="H1631" s="350" t="s">
        <v>642</v>
      </c>
      <c r="I1631" s="356">
        <v>53800000</v>
      </c>
    </row>
    <row r="1632" spans="1:9" ht="45">
      <c r="A1632" s="355" t="s">
        <v>3606</v>
      </c>
      <c r="B1632" s="355" t="s">
        <v>1035</v>
      </c>
      <c r="C1632" s="355" t="s">
        <v>3606</v>
      </c>
      <c r="D1632" s="355" t="s">
        <v>1035</v>
      </c>
      <c r="E1632" s="350" t="s">
        <v>3896</v>
      </c>
      <c r="F1632" s="355" t="s">
        <v>1068</v>
      </c>
      <c r="G1632" s="350" t="s">
        <v>1022</v>
      </c>
      <c r="H1632" s="350" t="s">
        <v>643</v>
      </c>
      <c r="I1632" s="356">
        <v>51399000</v>
      </c>
    </row>
    <row r="1633" spans="1:9" ht="30">
      <c r="A1633" s="355" t="s">
        <v>3606</v>
      </c>
      <c r="B1633" s="355" t="s">
        <v>1035</v>
      </c>
      <c r="C1633" s="355" t="s">
        <v>3606</v>
      </c>
      <c r="D1633" s="355" t="s">
        <v>1035</v>
      </c>
      <c r="E1633" s="350" t="s">
        <v>3896</v>
      </c>
      <c r="F1633" s="355" t="s">
        <v>1068</v>
      </c>
      <c r="G1633" s="350" t="s">
        <v>1023</v>
      </c>
      <c r="H1633" s="350" t="s">
        <v>644</v>
      </c>
      <c r="I1633" s="356">
        <v>9980000</v>
      </c>
    </row>
    <row r="1634" spans="1:9" ht="30">
      <c r="A1634" s="355" t="s">
        <v>3606</v>
      </c>
      <c r="B1634" s="355" t="s">
        <v>1035</v>
      </c>
      <c r="C1634" s="355" t="s">
        <v>3606</v>
      </c>
      <c r="D1634" s="355" t="s">
        <v>1035</v>
      </c>
      <c r="E1634" s="350" t="s">
        <v>3896</v>
      </c>
      <c r="F1634" s="355" t="s">
        <v>1068</v>
      </c>
      <c r="G1634" s="350" t="s">
        <v>1025</v>
      </c>
      <c r="H1634" s="350" t="s">
        <v>645</v>
      </c>
      <c r="I1634" s="356">
        <v>102358000</v>
      </c>
    </row>
    <row r="1635" spans="1:9" ht="30">
      <c r="A1635" s="355" t="s">
        <v>3606</v>
      </c>
      <c r="B1635" s="355" t="s">
        <v>1035</v>
      </c>
      <c r="C1635" s="355" t="s">
        <v>3606</v>
      </c>
      <c r="D1635" s="355" t="s">
        <v>1035</v>
      </c>
      <c r="E1635" s="350" t="s">
        <v>3896</v>
      </c>
      <c r="F1635" s="355" t="s">
        <v>1068</v>
      </c>
      <c r="G1635" s="350" t="s">
        <v>1057</v>
      </c>
      <c r="H1635" s="350" t="s">
        <v>646</v>
      </c>
      <c r="I1635" s="356">
        <v>36017000</v>
      </c>
    </row>
    <row r="1636" spans="1:9" ht="30">
      <c r="A1636" s="355" t="s">
        <v>3606</v>
      </c>
      <c r="B1636" s="355" t="s">
        <v>1035</v>
      </c>
      <c r="C1636" s="355" t="s">
        <v>3606</v>
      </c>
      <c r="D1636" s="355" t="s">
        <v>1035</v>
      </c>
      <c r="E1636" s="350" t="s">
        <v>3896</v>
      </c>
      <c r="F1636" s="355" t="s">
        <v>1068</v>
      </c>
      <c r="G1636" s="350" t="s">
        <v>1027</v>
      </c>
      <c r="H1636" s="350" t="s">
        <v>3897</v>
      </c>
      <c r="I1636" s="356">
        <v>53755000</v>
      </c>
    </row>
    <row r="1637" spans="1:9">
      <c r="A1637" s="349"/>
      <c r="B1637" s="349"/>
      <c r="C1637" s="349"/>
      <c r="D1637" s="349"/>
      <c r="E1637" s="349"/>
      <c r="F1637" s="349"/>
      <c r="G1637" s="349"/>
      <c r="H1637" s="350"/>
      <c r="I1637" s="351"/>
    </row>
    <row r="1638" spans="1:9">
      <c r="A1638" s="352" t="s">
        <v>3606</v>
      </c>
      <c r="B1638" s="352"/>
      <c r="C1638" s="352" t="s">
        <v>3606</v>
      </c>
      <c r="D1638" s="352" t="s">
        <v>1035</v>
      </c>
      <c r="E1638" s="353" t="s">
        <v>1054</v>
      </c>
      <c r="F1638" s="352"/>
      <c r="G1638" s="353"/>
      <c r="H1638" s="353" t="s">
        <v>695</v>
      </c>
      <c r="I1638" s="354">
        <v>17295099000</v>
      </c>
    </row>
    <row r="1639" spans="1:9">
      <c r="A1639" s="349"/>
      <c r="B1639" s="349"/>
      <c r="C1639" s="349"/>
      <c r="D1639" s="349"/>
      <c r="E1639" s="349"/>
      <c r="F1639" s="349"/>
      <c r="G1639" s="349"/>
      <c r="H1639" s="350"/>
      <c r="I1639" s="351"/>
    </row>
    <row r="1640" spans="1:9">
      <c r="A1640" s="355" t="s">
        <v>3606</v>
      </c>
      <c r="B1640" s="355"/>
      <c r="C1640" s="355" t="s">
        <v>3606</v>
      </c>
      <c r="D1640" s="355" t="s">
        <v>1035</v>
      </c>
      <c r="E1640" s="350" t="s">
        <v>1054</v>
      </c>
      <c r="F1640" s="355" t="s">
        <v>1016</v>
      </c>
      <c r="G1640" s="350"/>
      <c r="H1640" s="350" t="s">
        <v>85</v>
      </c>
      <c r="I1640" s="356">
        <v>940595000</v>
      </c>
    </row>
    <row r="1641" spans="1:9">
      <c r="A1641" s="355" t="s">
        <v>3606</v>
      </c>
      <c r="B1641" s="355"/>
      <c r="C1641" s="355" t="s">
        <v>3606</v>
      </c>
      <c r="D1641" s="355" t="s">
        <v>1035</v>
      </c>
      <c r="E1641" s="350" t="s">
        <v>1054</v>
      </c>
      <c r="F1641" s="355" t="s">
        <v>1016</v>
      </c>
      <c r="G1641" s="350" t="s">
        <v>1016</v>
      </c>
      <c r="H1641" s="350" t="s">
        <v>86</v>
      </c>
      <c r="I1641" s="356">
        <v>3350000</v>
      </c>
    </row>
    <row r="1642" spans="1:9">
      <c r="A1642" s="355" t="s">
        <v>3606</v>
      </c>
      <c r="B1642" s="355"/>
      <c r="C1642" s="355" t="s">
        <v>3606</v>
      </c>
      <c r="D1642" s="355" t="s">
        <v>1035</v>
      </c>
      <c r="E1642" s="350" t="s">
        <v>1054</v>
      </c>
      <c r="F1642" s="355" t="s">
        <v>1016</v>
      </c>
      <c r="G1642" s="350" t="s">
        <v>1018</v>
      </c>
      <c r="H1642" s="350" t="s">
        <v>87</v>
      </c>
      <c r="I1642" s="356">
        <v>207000000</v>
      </c>
    </row>
    <row r="1643" spans="1:9" ht="30">
      <c r="A1643" s="355" t="s">
        <v>3606</v>
      </c>
      <c r="B1643" s="355"/>
      <c r="C1643" s="355" t="s">
        <v>3606</v>
      </c>
      <c r="D1643" s="355" t="s">
        <v>1035</v>
      </c>
      <c r="E1643" s="350" t="s">
        <v>1054</v>
      </c>
      <c r="F1643" s="355" t="s">
        <v>1016</v>
      </c>
      <c r="G1643" s="350" t="s">
        <v>1022</v>
      </c>
      <c r="H1643" s="350" t="s">
        <v>88</v>
      </c>
      <c r="I1643" s="356">
        <v>43000000</v>
      </c>
    </row>
    <row r="1644" spans="1:9">
      <c r="A1644" s="355" t="s">
        <v>3606</v>
      </c>
      <c r="B1644" s="355"/>
      <c r="C1644" s="355" t="s">
        <v>3606</v>
      </c>
      <c r="D1644" s="355" t="s">
        <v>1035</v>
      </c>
      <c r="E1644" s="350" t="s">
        <v>1054</v>
      </c>
      <c r="F1644" s="355" t="s">
        <v>1016</v>
      </c>
      <c r="G1644" s="350" t="s">
        <v>1023</v>
      </c>
      <c r="H1644" s="350" t="s">
        <v>89</v>
      </c>
      <c r="I1644" s="356">
        <v>108300000</v>
      </c>
    </row>
    <row r="1645" spans="1:9">
      <c r="A1645" s="355" t="s">
        <v>3606</v>
      </c>
      <c r="B1645" s="355"/>
      <c r="C1645" s="355" t="s">
        <v>3606</v>
      </c>
      <c r="D1645" s="355" t="s">
        <v>1035</v>
      </c>
      <c r="E1645" s="350" t="s">
        <v>1054</v>
      </c>
      <c r="F1645" s="355" t="s">
        <v>1016</v>
      </c>
      <c r="G1645" s="350" t="s">
        <v>1025</v>
      </c>
      <c r="H1645" s="350" t="s">
        <v>90</v>
      </c>
      <c r="I1645" s="356">
        <v>22820000</v>
      </c>
    </row>
    <row r="1646" spans="1:9">
      <c r="A1646" s="355" t="s">
        <v>3606</v>
      </c>
      <c r="B1646" s="355"/>
      <c r="C1646" s="355" t="s">
        <v>3606</v>
      </c>
      <c r="D1646" s="355" t="s">
        <v>1035</v>
      </c>
      <c r="E1646" s="350" t="s">
        <v>1054</v>
      </c>
      <c r="F1646" s="355" t="s">
        <v>1016</v>
      </c>
      <c r="G1646" s="350" t="s">
        <v>1027</v>
      </c>
      <c r="H1646" s="350" t="s">
        <v>91</v>
      </c>
      <c r="I1646" s="356">
        <v>74300000</v>
      </c>
    </row>
    <row r="1647" spans="1:9">
      <c r="A1647" s="355" t="s">
        <v>3606</v>
      </c>
      <c r="B1647" s="355"/>
      <c r="C1647" s="355" t="s">
        <v>3606</v>
      </c>
      <c r="D1647" s="355" t="s">
        <v>1035</v>
      </c>
      <c r="E1647" s="350" t="s">
        <v>1054</v>
      </c>
      <c r="F1647" s="355" t="s">
        <v>1016</v>
      </c>
      <c r="G1647" s="350" t="s">
        <v>1058</v>
      </c>
      <c r="H1647" s="350" t="s">
        <v>92</v>
      </c>
      <c r="I1647" s="356">
        <v>74650000</v>
      </c>
    </row>
    <row r="1648" spans="1:9">
      <c r="A1648" s="355" t="s">
        <v>3606</v>
      </c>
      <c r="B1648" s="355"/>
      <c r="C1648" s="355" t="s">
        <v>3606</v>
      </c>
      <c r="D1648" s="355" t="s">
        <v>1035</v>
      </c>
      <c r="E1648" s="350" t="s">
        <v>1054</v>
      </c>
      <c r="F1648" s="355" t="s">
        <v>1016</v>
      </c>
      <c r="G1648" s="350" t="s">
        <v>1059</v>
      </c>
      <c r="H1648" s="350" t="s">
        <v>93</v>
      </c>
      <c r="I1648" s="356">
        <v>14650000</v>
      </c>
    </row>
    <row r="1649" spans="1:9">
      <c r="A1649" s="355" t="s">
        <v>3606</v>
      </c>
      <c r="B1649" s="355"/>
      <c r="C1649" s="355" t="s">
        <v>3606</v>
      </c>
      <c r="D1649" s="355" t="s">
        <v>1035</v>
      </c>
      <c r="E1649" s="350" t="s">
        <v>1054</v>
      </c>
      <c r="F1649" s="355" t="s">
        <v>1016</v>
      </c>
      <c r="G1649" s="350" t="s">
        <v>1060</v>
      </c>
      <c r="H1649" s="350" t="s">
        <v>94</v>
      </c>
      <c r="I1649" s="356">
        <v>14650000</v>
      </c>
    </row>
    <row r="1650" spans="1:9">
      <c r="A1650" s="355" t="s">
        <v>3606</v>
      </c>
      <c r="B1650" s="355"/>
      <c r="C1650" s="355" t="s">
        <v>3606</v>
      </c>
      <c r="D1650" s="355" t="s">
        <v>1035</v>
      </c>
      <c r="E1650" s="350" t="s">
        <v>1054</v>
      </c>
      <c r="F1650" s="355" t="s">
        <v>1016</v>
      </c>
      <c r="G1650" s="350" t="s">
        <v>1028</v>
      </c>
      <c r="H1650" s="350" t="s">
        <v>95</v>
      </c>
      <c r="I1650" s="356">
        <v>20000000</v>
      </c>
    </row>
    <row r="1651" spans="1:9">
      <c r="A1651" s="355" t="s">
        <v>3606</v>
      </c>
      <c r="B1651" s="355"/>
      <c r="C1651" s="355" t="s">
        <v>3606</v>
      </c>
      <c r="D1651" s="355" t="s">
        <v>1035</v>
      </c>
      <c r="E1651" s="350" t="s">
        <v>1054</v>
      </c>
      <c r="F1651" s="355" t="s">
        <v>1016</v>
      </c>
      <c r="G1651" s="350" t="s">
        <v>1030</v>
      </c>
      <c r="H1651" s="350" t="s">
        <v>96</v>
      </c>
      <c r="I1651" s="356">
        <v>45000000</v>
      </c>
    </row>
    <row r="1652" spans="1:9">
      <c r="A1652" s="355" t="s">
        <v>3606</v>
      </c>
      <c r="B1652" s="355"/>
      <c r="C1652" s="355" t="s">
        <v>3606</v>
      </c>
      <c r="D1652" s="355" t="s">
        <v>1035</v>
      </c>
      <c r="E1652" s="350" t="s">
        <v>1054</v>
      </c>
      <c r="F1652" s="355" t="s">
        <v>1016</v>
      </c>
      <c r="G1652" s="350" t="s">
        <v>1062</v>
      </c>
      <c r="H1652" s="350" t="s">
        <v>97</v>
      </c>
      <c r="I1652" s="356">
        <v>124300000</v>
      </c>
    </row>
    <row r="1653" spans="1:9">
      <c r="A1653" s="355" t="s">
        <v>3606</v>
      </c>
      <c r="B1653" s="355"/>
      <c r="C1653" s="355" t="s">
        <v>3606</v>
      </c>
      <c r="D1653" s="355" t="s">
        <v>1035</v>
      </c>
      <c r="E1653" s="350" t="s">
        <v>1054</v>
      </c>
      <c r="F1653" s="355" t="s">
        <v>1016</v>
      </c>
      <c r="G1653" s="350" t="s">
        <v>1063</v>
      </c>
      <c r="H1653" s="350" t="s">
        <v>98</v>
      </c>
      <c r="I1653" s="356">
        <v>165125000</v>
      </c>
    </row>
    <row r="1654" spans="1:9">
      <c r="A1654" s="355" t="s">
        <v>3606</v>
      </c>
      <c r="B1654" s="355"/>
      <c r="C1654" s="355" t="s">
        <v>3606</v>
      </c>
      <c r="D1654" s="355" t="s">
        <v>1035</v>
      </c>
      <c r="E1654" s="350" t="s">
        <v>1054</v>
      </c>
      <c r="F1654" s="355" t="s">
        <v>1016</v>
      </c>
      <c r="G1654" s="350" t="s">
        <v>1032</v>
      </c>
      <c r="H1654" s="350" t="s">
        <v>99</v>
      </c>
      <c r="I1654" s="356">
        <v>23450000</v>
      </c>
    </row>
    <row r="1655" spans="1:9">
      <c r="A1655" s="349"/>
      <c r="B1655" s="349"/>
      <c r="C1655" s="349"/>
      <c r="D1655" s="349"/>
      <c r="E1655" s="349"/>
      <c r="F1655" s="349"/>
      <c r="G1655" s="349"/>
      <c r="H1655" s="350"/>
      <c r="I1655" s="351"/>
    </row>
    <row r="1656" spans="1:9">
      <c r="A1656" s="355" t="s">
        <v>3606</v>
      </c>
      <c r="B1656" s="355"/>
      <c r="C1656" s="355" t="s">
        <v>3606</v>
      </c>
      <c r="D1656" s="355" t="s">
        <v>1035</v>
      </c>
      <c r="E1656" s="350" t="s">
        <v>1054</v>
      </c>
      <c r="F1656" s="355" t="s">
        <v>1018</v>
      </c>
      <c r="G1656" s="350"/>
      <c r="H1656" s="350" t="s">
        <v>100</v>
      </c>
      <c r="I1656" s="356">
        <v>5019475000</v>
      </c>
    </row>
    <row r="1657" spans="1:9">
      <c r="A1657" s="355" t="s">
        <v>3606</v>
      </c>
      <c r="B1657" s="355"/>
      <c r="C1657" s="355" t="s">
        <v>3606</v>
      </c>
      <c r="D1657" s="355" t="s">
        <v>1035</v>
      </c>
      <c r="E1657" s="350" t="s">
        <v>1054</v>
      </c>
      <c r="F1657" s="355" t="s">
        <v>1018</v>
      </c>
      <c r="G1657" s="350" t="s">
        <v>1020</v>
      </c>
      <c r="H1657" s="350" t="s">
        <v>192</v>
      </c>
      <c r="I1657" s="356">
        <v>3000000000</v>
      </c>
    </row>
    <row r="1658" spans="1:9">
      <c r="A1658" s="355" t="s">
        <v>3606</v>
      </c>
      <c r="B1658" s="355"/>
      <c r="C1658" s="355" t="s">
        <v>3606</v>
      </c>
      <c r="D1658" s="355" t="s">
        <v>1035</v>
      </c>
      <c r="E1658" s="350" t="s">
        <v>1054</v>
      </c>
      <c r="F1658" s="355" t="s">
        <v>1018</v>
      </c>
      <c r="G1658" s="350" t="s">
        <v>1055</v>
      </c>
      <c r="H1658" s="350" t="s">
        <v>101</v>
      </c>
      <c r="I1658" s="356">
        <v>950000000</v>
      </c>
    </row>
    <row r="1659" spans="1:9">
      <c r="A1659" s="355" t="s">
        <v>3606</v>
      </c>
      <c r="B1659" s="355"/>
      <c r="C1659" s="355" t="s">
        <v>3606</v>
      </c>
      <c r="D1659" s="355" t="s">
        <v>1035</v>
      </c>
      <c r="E1659" s="350" t="s">
        <v>1054</v>
      </c>
      <c r="F1659" s="355" t="s">
        <v>1018</v>
      </c>
      <c r="G1659" s="350" t="s">
        <v>1022</v>
      </c>
      <c r="H1659" s="350" t="s">
        <v>619</v>
      </c>
      <c r="I1659" s="356">
        <v>25000000</v>
      </c>
    </row>
    <row r="1660" spans="1:9">
      <c r="A1660" s="355" t="s">
        <v>3606</v>
      </c>
      <c r="B1660" s="355"/>
      <c r="C1660" s="355" t="s">
        <v>3606</v>
      </c>
      <c r="D1660" s="355" t="s">
        <v>1035</v>
      </c>
      <c r="E1660" s="350" t="s">
        <v>1054</v>
      </c>
      <c r="F1660" s="355" t="s">
        <v>1018</v>
      </c>
      <c r="G1660" s="350" t="s">
        <v>1023</v>
      </c>
      <c r="H1660" s="350" t="s">
        <v>102</v>
      </c>
      <c r="I1660" s="356">
        <v>50000000</v>
      </c>
    </row>
    <row r="1661" spans="1:9">
      <c r="A1661" s="355" t="s">
        <v>3606</v>
      </c>
      <c r="B1661" s="355"/>
      <c r="C1661" s="355" t="s">
        <v>3606</v>
      </c>
      <c r="D1661" s="355" t="s">
        <v>1035</v>
      </c>
      <c r="E1661" s="350" t="s">
        <v>1054</v>
      </c>
      <c r="F1661" s="355" t="s">
        <v>1018</v>
      </c>
      <c r="G1661" s="350" t="s">
        <v>1025</v>
      </c>
      <c r="H1661" s="350" t="s">
        <v>620</v>
      </c>
      <c r="I1661" s="356">
        <v>10000000</v>
      </c>
    </row>
    <row r="1662" spans="1:9">
      <c r="A1662" s="355" t="s">
        <v>3606</v>
      </c>
      <c r="B1662" s="355"/>
      <c r="C1662" s="355" t="s">
        <v>3606</v>
      </c>
      <c r="D1662" s="355" t="s">
        <v>1035</v>
      </c>
      <c r="E1662" s="350" t="s">
        <v>1054</v>
      </c>
      <c r="F1662" s="355" t="s">
        <v>1018</v>
      </c>
      <c r="G1662" s="350" t="s">
        <v>1057</v>
      </c>
      <c r="H1662" s="350" t="s">
        <v>495</v>
      </c>
      <c r="I1662" s="356">
        <v>75000000</v>
      </c>
    </row>
    <row r="1663" spans="1:9">
      <c r="A1663" s="355" t="s">
        <v>3606</v>
      </c>
      <c r="B1663" s="355"/>
      <c r="C1663" s="355" t="s">
        <v>3606</v>
      </c>
      <c r="D1663" s="355" t="s">
        <v>1035</v>
      </c>
      <c r="E1663" s="350" t="s">
        <v>1054</v>
      </c>
      <c r="F1663" s="355" t="s">
        <v>1018</v>
      </c>
      <c r="G1663" s="350" t="s">
        <v>1027</v>
      </c>
      <c r="H1663" s="350" t="s">
        <v>193</v>
      </c>
      <c r="I1663" s="356">
        <v>60000000</v>
      </c>
    </row>
    <row r="1664" spans="1:9">
      <c r="A1664" s="355" t="s">
        <v>3606</v>
      </c>
      <c r="B1664" s="355"/>
      <c r="C1664" s="355" t="s">
        <v>3606</v>
      </c>
      <c r="D1664" s="355" t="s">
        <v>1035</v>
      </c>
      <c r="E1664" s="350" t="s">
        <v>1054</v>
      </c>
      <c r="F1664" s="355" t="s">
        <v>1018</v>
      </c>
      <c r="G1664" s="350" t="s">
        <v>1058</v>
      </c>
      <c r="H1664" s="350" t="s">
        <v>696</v>
      </c>
      <c r="I1664" s="356">
        <v>50000000</v>
      </c>
    </row>
    <row r="1665" spans="1:9" ht="30">
      <c r="A1665" s="355" t="s">
        <v>3606</v>
      </c>
      <c r="B1665" s="355"/>
      <c r="C1665" s="355" t="s">
        <v>3606</v>
      </c>
      <c r="D1665" s="355" t="s">
        <v>1035</v>
      </c>
      <c r="E1665" s="350" t="s">
        <v>1054</v>
      </c>
      <c r="F1665" s="355" t="s">
        <v>1018</v>
      </c>
      <c r="G1665" s="350" t="s">
        <v>1059</v>
      </c>
      <c r="H1665" s="350" t="s">
        <v>697</v>
      </c>
      <c r="I1665" s="356">
        <v>75000000</v>
      </c>
    </row>
    <row r="1666" spans="1:9">
      <c r="A1666" s="355" t="s">
        <v>3606</v>
      </c>
      <c r="B1666" s="355"/>
      <c r="C1666" s="355" t="s">
        <v>3606</v>
      </c>
      <c r="D1666" s="355" t="s">
        <v>1035</v>
      </c>
      <c r="E1666" s="350" t="s">
        <v>1054</v>
      </c>
      <c r="F1666" s="355" t="s">
        <v>1018</v>
      </c>
      <c r="G1666" s="350" t="s">
        <v>1064</v>
      </c>
      <c r="H1666" s="350" t="s">
        <v>540</v>
      </c>
      <c r="I1666" s="356">
        <v>49650000</v>
      </c>
    </row>
    <row r="1667" spans="1:9">
      <c r="A1667" s="355" t="s">
        <v>3606</v>
      </c>
      <c r="B1667" s="355"/>
      <c r="C1667" s="355" t="s">
        <v>3606</v>
      </c>
      <c r="D1667" s="355" t="s">
        <v>1035</v>
      </c>
      <c r="E1667" s="350" t="s">
        <v>1054</v>
      </c>
      <c r="F1667" s="355" t="s">
        <v>1018</v>
      </c>
      <c r="G1667" s="350" t="s">
        <v>1065</v>
      </c>
      <c r="H1667" s="350" t="s">
        <v>103</v>
      </c>
      <c r="I1667" s="356">
        <v>75000000</v>
      </c>
    </row>
    <row r="1668" spans="1:9">
      <c r="A1668" s="355" t="s">
        <v>3606</v>
      </c>
      <c r="B1668" s="355"/>
      <c r="C1668" s="355" t="s">
        <v>3606</v>
      </c>
      <c r="D1668" s="355" t="s">
        <v>1035</v>
      </c>
      <c r="E1668" s="350" t="s">
        <v>1054</v>
      </c>
      <c r="F1668" s="355" t="s">
        <v>1018</v>
      </c>
      <c r="G1668" s="350" t="s">
        <v>1066</v>
      </c>
      <c r="H1668" s="350" t="s">
        <v>622</v>
      </c>
      <c r="I1668" s="356">
        <v>116875000</v>
      </c>
    </row>
    <row r="1669" spans="1:9">
      <c r="A1669" s="355" t="s">
        <v>3606</v>
      </c>
      <c r="B1669" s="355"/>
      <c r="C1669" s="355" t="s">
        <v>3606</v>
      </c>
      <c r="D1669" s="355" t="s">
        <v>1035</v>
      </c>
      <c r="E1669" s="350" t="s">
        <v>1054</v>
      </c>
      <c r="F1669" s="355" t="s">
        <v>1018</v>
      </c>
      <c r="G1669" s="350" t="s">
        <v>1067</v>
      </c>
      <c r="H1669" s="350" t="s">
        <v>194</v>
      </c>
      <c r="I1669" s="356">
        <v>99000000</v>
      </c>
    </row>
    <row r="1670" spans="1:9">
      <c r="A1670" s="355" t="s">
        <v>3606</v>
      </c>
      <c r="B1670" s="355"/>
      <c r="C1670" s="355" t="s">
        <v>3606</v>
      </c>
      <c r="D1670" s="355" t="s">
        <v>1035</v>
      </c>
      <c r="E1670" s="350" t="s">
        <v>1054</v>
      </c>
      <c r="F1670" s="355" t="s">
        <v>1018</v>
      </c>
      <c r="G1670" s="350" t="s">
        <v>3608</v>
      </c>
      <c r="H1670" s="350" t="s">
        <v>104</v>
      </c>
      <c r="I1670" s="356">
        <v>99650000</v>
      </c>
    </row>
    <row r="1671" spans="1:9">
      <c r="A1671" s="355" t="s">
        <v>3606</v>
      </c>
      <c r="B1671" s="355"/>
      <c r="C1671" s="355" t="s">
        <v>3606</v>
      </c>
      <c r="D1671" s="355" t="s">
        <v>1035</v>
      </c>
      <c r="E1671" s="350" t="s">
        <v>1054</v>
      </c>
      <c r="F1671" s="355" t="s">
        <v>1018</v>
      </c>
      <c r="G1671" s="350" t="s">
        <v>3649</v>
      </c>
      <c r="H1671" s="350" t="s">
        <v>353</v>
      </c>
      <c r="I1671" s="356">
        <v>29650000</v>
      </c>
    </row>
    <row r="1672" spans="1:9">
      <c r="A1672" s="355" t="s">
        <v>3606</v>
      </c>
      <c r="B1672" s="355"/>
      <c r="C1672" s="355" t="s">
        <v>3606</v>
      </c>
      <c r="D1672" s="355" t="s">
        <v>1035</v>
      </c>
      <c r="E1672" s="350" t="s">
        <v>1054</v>
      </c>
      <c r="F1672" s="355" t="s">
        <v>1018</v>
      </c>
      <c r="G1672" s="350" t="s">
        <v>3645</v>
      </c>
      <c r="H1672" s="350" t="s">
        <v>195</v>
      </c>
      <c r="I1672" s="356">
        <v>49650000</v>
      </c>
    </row>
    <row r="1673" spans="1:9">
      <c r="A1673" s="355" t="s">
        <v>3606</v>
      </c>
      <c r="B1673" s="355"/>
      <c r="C1673" s="355" t="s">
        <v>3606</v>
      </c>
      <c r="D1673" s="355" t="s">
        <v>1035</v>
      </c>
      <c r="E1673" s="350" t="s">
        <v>1054</v>
      </c>
      <c r="F1673" s="355" t="s">
        <v>1018</v>
      </c>
      <c r="G1673" s="350" t="s">
        <v>3636</v>
      </c>
      <c r="H1673" s="350" t="s">
        <v>3898</v>
      </c>
      <c r="I1673" s="356">
        <v>10000000</v>
      </c>
    </row>
    <row r="1674" spans="1:9">
      <c r="A1674" s="355" t="s">
        <v>3606</v>
      </c>
      <c r="B1674" s="355"/>
      <c r="C1674" s="355" t="s">
        <v>3606</v>
      </c>
      <c r="D1674" s="355" t="s">
        <v>1035</v>
      </c>
      <c r="E1674" s="350" t="s">
        <v>1054</v>
      </c>
      <c r="F1674" s="355" t="s">
        <v>1018</v>
      </c>
      <c r="G1674" s="350" t="s">
        <v>3609</v>
      </c>
      <c r="H1674" s="350" t="s">
        <v>105</v>
      </c>
      <c r="I1674" s="356">
        <v>195000000</v>
      </c>
    </row>
    <row r="1675" spans="1:9">
      <c r="A1675" s="349"/>
      <c r="B1675" s="349"/>
      <c r="C1675" s="349"/>
      <c r="D1675" s="349"/>
      <c r="E1675" s="349"/>
      <c r="F1675" s="349"/>
      <c r="G1675" s="349"/>
      <c r="H1675" s="350"/>
      <c r="I1675" s="351"/>
    </row>
    <row r="1676" spans="1:9">
      <c r="A1676" s="355" t="s">
        <v>3606</v>
      </c>
      <c r="B1676" s="355"/>
      <c r="C1676" s="355" t="s">
        <v>3606</v>
      </c>
      <c r="D1676" s="355" t="s">
        <v>1035</v>
      </c>
      <c r="E1676" s="350" t="s">
        <v>1054</v>
      </c>
      <c r="F1676" s="355" t="s">
        <v>1020</v>
      </c>
      <c r="G1676" s="350"/>
      <c r="H1676" s="350" t="s">
        <v>196</v>
      </c>
      <c r="I1676" s="356">
        <v>209650000</v>
      </c>
    </row>
    <row r="1677" spans="1:9">
      <c r="A1677" s="355" t="s">
        <v>3606</v>
      </c>
      <c r="B1677" s="355"/>
      <c r="C1677" s="355" t="s">
        <v>3606</v>
      </c>
      <c r="D1677" s="355" t="s">
        <v>1035</v>
      </c>
      <c r="E1677" s="350" t="s">
        <v>1054</v>
      </c>
      <c r="F1677" s="355" t="s">
        <v>1020</v>
      </c>
      <c r="G1677" s="350" t="s">
        <v>1018</v>
      </c>
      <c r="H1677" s="350" t="s">
        <v>591</v>
      </c>
      <c r="I1677" s="356">
        <v>209650000</v>
      </c>
    </row>
    <row r="1678" spans="1:9">
      <c r="A1678" s="349"/>
      <c r="B1678" s="349"/>
      <c r="C1678" s="349"/>
      <c r="D1678" s="349"/>
      <c r="E1678" s="349"/>
      <c r="F1678" s="349"/>
      <c r="G1678" s="349"/>
      <c r="H1678" s="350"/>
      <c r="I1678" s="351"/>
    </row>
    <row r="1679" spans="1:9">
      <c r="A1679" s="355" t="s">
        <v>3606</v>
      </c>
      <c r="B1679" s="355"/>
      <c r="C1679" s="355" t="s">
        <v>3606</v>
      </c>
      <c r="D1679" s="355" t="s">
        <v>1035</v>
      </c>
      <c r="E1679" s="350" t="s">
        <v>1054</v>
      </c>
      <c r="F1679" s="355" t="s">
        <v>1055</v>
      </c>
      <c r="G1679" s="350"/>
      <c r="H1679" s="350" t="s">
        <v>198</v>
      </c>
      <c r="I1679" s="356">
        <v>110000000</v>
      </c>
    </row>
    <row r="1680" spans="1:9">
      <c r="A1680" s="355" t="s">
        <v>3606</v>
      </c>
      <c r="B1680" s="355"/>
      <c r="C1680" s="355" t="s">
        <v>3606</v>
      </c>
      <c r="D1680" s="355" t="s">
        <v>1035</v>
      </c>
      <c r="E1680" s="350" t="s">
        <v>1054</v>
      </c>
      <c r="F1680" s="355" t="s">
        <v>1055</v>
      </c>
      <c r="G1680" s="350" t="s">
        <v>1016</v>
      </c>
      <c r="H1680" s="350" t="s">
        <v>199</v>
      </c>
      <c r="I1680" s="356">
        <v>110000000</v>
      </c>
    </row>
    <row r="1681" spans="1:9">
      <c r="A1681" s="349"/>
      <c r="B1681" s="349"/>
      <c r="C1681" s="349"/>
      <c r="D1681" s="349"/>
      <c r="E1681" s="349"/>
      <c r="F1681" s="349"/>
      <c r="G1681" s="349"/>
      <c r="H1681" s="350"/>
      <c r="I1681" s="351"/>
    </row>
    <row r="1682" spans="1:9" ht="30">
      <c r="A1682" s="355" t="s">
        <v>3606</v>
      </c>
      <c r="B1682" s="355"/>
      <c r="C1682" s="355" t="s">
        <v>3606</v>
      </c>
      <c r="D1682" s="355" t="s">
        <v>1035</v>
      </c>
      <c r="E1682" s="350" t="s">
        <v>1054</v>
      </c>
      <c r="F1682" s="355" t="s">
        <v>1022</v>
      </c>
      <c r="G1682" s="350"/>
      <c r="H1682" s="350" t="s">
        <v>106</v>
      </c>
      <c r="I1682" s="356">
        <v>55000000</v>
      </c>
    </row>
    <row r="1683" spans="1:9">
      <c r="A1683" s="355" t="s">
        <v>3606</v>
      </c>
      <c r="B1683" s="355"/>
      <c r="C1683" s="355" t="s">
        <v>3606</v>
      </c>
      <c r="D1683" s="355" t="s">
        <v>1035</v>
      </c>
      <c r="E1683" s="350" t="s">
        <v>1054</v>
      </c>
      <c r="F1683" s="355" t="s">
        <v>1022</v>
      </c>
      <c r="G1683" s="350" t="s">
        <v>1016</v>
      </c>
      <c r="H1683" s="350" t="s">
        <v>201</v>
      </c>
      <c r="I1683" s="356">
        <v>20000000</v>
      </c>
    </row>
    <row r="1684" spans="1:9">
      <c r="A1684" s="355" t="s">
        <v>3606</v>
      </c>
      <c r="B1684" s="355"/>
      <c r="C1684" s="355" t="s">
        <v>3606</v>
      </c>
      <c r="D1684" s="355" t="s">
        <v>1035</v>
      </c>
      <c r="E1684" s="350" t="s">
        <v>1054</v>
      </c>
      <c r="F1684" s="355" t="s">
        <v>1022</v>
      </c>
      <c r="G1684" s="350" t="s">
        <v>1054</v>
      </c>
      <c r="H1684" s="350" t="s">
        <v>108</v>
      </c>
      <c r="I1684" s="356">
        <v>15000000</v>
      </c>
    </row>
    <row r="1685" spans="1:9" ht="30">
      <c r="A1685" s="355" t="s">
        <v>3606</v>
      </c>
      <c r="B1685" s="355"/>
      <c r="C1685" s="355" t="s">
        <v>3606</v>
      </c>
      <c r="D1685" s="355" t="s">
        <v>1035</v>
      </c>
      <c r="E1685" s="350" t="s">
        <v>1054</v>
      </c>
      <c r="F1685" s="355" t="s">
        <v>1022</v>
      </c>
      <c r="G1685" s="350" t="s">
        <v>1055</v>
      </c>
      <c r="H1685" s="350" t="s">
        <v>109</v>
      </c>
      <c r="I1685" s="356">
        <v>20000000</v>
      </c>
    </row>
    <row r="1686" spans="1:9">
      <c r="A1686" s="349"/>
      <c r="B1686" s="349"/>
      <c r="C1686" s="349"/>
      <c r="D1686" s="349"/>
      <c r="E1686" s="349"/>
      <c r="F1686" s="349"/>
      <c r="G1686" s="349"/>
      <c r="H1686" s="350"/>
      <c r="I1686" s="351"/>
    </row>
    <row r="1687" spans="1:9" ht="30">
      <c r="A1687" s="355" t="s">
        <v>3606</v>
      </c>
      <c r="B1687" s="355"/>
      <c r="C1687" s="355" t="s">
        <v>3606</v>
      </c>
      <c r="D1687" s="355" t="s">
        <v>1035</v>
      </c>
      <c r="E1687" s="350" t="s">
        <v>1054</v>
      </c>
      <c r="F1687" s="355" t="s">
        <v>1057</v>
      </c>
      <c r="G1687" s="350"/>
      <c r="H1687" s="350" t="s">
        <v>111</v>
      </c>
      <c r="I1687" s="356">
        <v>498225000</v>
      </c>
    </row>
    <row r="1688" spans="1:9" ht="30">
      <c r="A1688" s="355" t="s">
        <v>3606</v>
      </c>
      <c r="B1688" s="355"/>
      <c r="C1688" s="355" t="s">
        <v>3606</v>
      </c>
      <c r="D1688" s="355" t="s">
        <v>1035</v>
      </c>
      <c r="E1688" s="350" t="s">
        <v>1054</v>
      </c>
      <c r="F1688" s="355" t="s">
        <v>1057</v>
      </c>
      <c r="G1688" s="350" t="s">
        <v>1020</v>
      </c>
      <c r="H1688" s="350" t="s">
        <v>112</v>
      </c>
      <c r="I1688" s="356">
        <v>498225000</v>
      </c>
    </row>
    <row r="1689" spans="1:9">
      <c r="A1689" s="349"/>
      <c r="B1689" s="349"/>
      <c r="C1689" s="349"/>
      <c r="D1689" s="349"/>
      <c r="E1689" s="349"/>
      <c r="F1689" s="349"/>
      <c r="G1689" s="349"/>
      <c r="H1689" s="350"/>
      <c r="I1689" s="351"/>
    </row>
    <row r="1690" spans="1:9" ht="30">
      <c r="A1690" s="355" t="s">
        <v>3606</v>
      </c>
      <c r="B1690" s="355" t="s">
        <v>1035</v>
      </c>
      <c r="C1690" s="355" t="s">
        <v>3606</v>
      </c>
      <c r="D1690" s="355" t="s">
        <v>1035</v>
      </c>
      <c r="E1690" s="350" t="s">
        <v>1054</v>
      </c>
      <c r="F1690" s="355" t="s">
        <v>1030</v>
      </c>
      <c r="G1690" s="350"/>
      <c r="H1690" s="350" t="s">
        <v>698</v>
      </c>
      <c r="I1690" s="356">
        <v>10447154000</v>
      </c>
    </row>
    <row r="1691" spans="1:9">
      <c r="A1691" s="355" t="s">
        <v>3606</v>
      </c>
      <c r="B1691" s="355" t="s">
        <v>1035</v>
      </c>
      <c r="C1691" s="355" t="s">
        <v>3606</v>
      </c>
      <c r="D1691" s="355" t="s">
        <v>1035</v>
      </c>
      <c r="E1691" s="350" t="s">
        <v>1054</v>
      </c>
      <c r="F1691" s="355" t="s">
        <v>1030</v>
      </c>
      <c r="G1691" s="350" t="s">
        <v>1016</v>
      </c>
      <c r="H1691" s="350" t="s">
        <v>699</v>
      </c>
      <c r="I1691" s="356">
        <v>389899000</v>
      </c>
    </row>
    <row r="1692" spans="1:9" ht="30">
      <c r="A1692" s="355" t="s">
        <v>3606</v>
      </c>
      <c r="B1692" s="355" t="s">
        <v>1035</v>
      </c>
      <c r="C1692" s="355" t="s">
        <v>3606</v>
      </c>
      <c r="D1692" s="355" t="s">
        <v>1035</v>
      </c>
      <c r="E1692" s="350" t="s">
        <v>1054</v>
      </c>
      <c r="F1692" s="355" t="s">
        <v>1030</v>
      </c>
      <c r="G1692" s="350" t="s">
        <v>1018</v>
      </c>
      <c r="H1692" s="350" t="s">
        <v>700</v>
      </c>
      <c r="I1692" s="356">
        <v>198250000</v>
      </c>
    </row>
    <row r="1693" spans="1:9">
      <c r="A1693" s="355" t="s">
        <v>3606</v>
      </c>
      <c r="B1693" s="355" t="s">
        <v>1035</v>
      </c>
      <c r="C1693" s="355" t="s">
        <v>3606</v>
      </c>
      <c r="D1693" s="355" t="s">
        <v>1035</v>
      </c>
      <c r="E1693" s="350" t="s">
        <v>1054</v>
      </c>
      <c r="F1693" s="355" t="s">
        <v>1030</v>
      </c>
      <c r="G1693" s="350" t="s">
        <v>1020</v>
      </c>
      <c r="H1693" s="350" t="s">
        <v>701</v>
      </c>
      <c r="I1693" s="356">
        <v>974900000</v>
      </c>
    </row>
    <row r="1694" spans="1:9">
      <c r="A1694" s="355" t="s">
        <v>3606</v>
      </c>
      <c r="B1694" s="355" t="s">
        <v>1035</v>
      </c>
      <c r="C1694" s="355" t="s">
        <v>3606</v>
      </c>
      <c r="D1694" s="355" t="s">
        <v>1035</v>
      </c>
      <c r="E1694" s="350" t="s">
        <v>1054</v>
      </c>
      <c r="F1694" s="355" t="s">
        <v>1030</v>
      </c>
      <c r="G1694" s="350" t="s">
        <v>1054</v>
      </c>
      <c r="H1694" s="350" t="s">
        <v>702</v>
      </c>
      <c r="I1694" s="356">
        <v>185900000</v>
      </c>
    </row>
    <row r="1695" spans="1:9">
      <c r="A1695" s="355" t="s">
        <v>3606</v>
      </c>
      <c r="B1695" s="355" t="s">
        <v>1035</v>
      </c>
      <c r="C1695" s="355" t="s">
        <v>3606</v>
      </c>
      <c r="D1695" s="355" t="s">
        <v>1035</v>
      </c>
      <c r="E1695" s="350" t="s">
        <v>1054</v>
      </c>
      <c r="F1695" s="355" t="s">
        <v>1030</v>
      </c>
      <c r="G1695" s="350" t="s">
        <v>1055</v>
      </c>
      <c r="H1695" s="350" t="s">
        <v>703</v>
      </c>
      <c r="I1695" s="356">
        <v>2100000000</v>
      </c>
    </row>
    <row r="1696" spans="1:9">
      <c r="A1696" s="355" t="s">
        <v>3606</v>
      </c>
      <c r="B1696" s="355" t="s">
        <v>1035</v>
      </c>
      <c r="C1696" s="355" t="s">
        <v>3606</v>
      </c>
      <c r="D1696" s="355" t="s">
        <v>1035</v>
      </c>
      <c r="E1696" s="350" t="s">
        <v>1054</v>
      </c>
      <c r="F1696" s="355" t="s">
        <v>1030</v>
      </c>
      <c r="G1696" s="350" t="s">
        <v>1022</v>
      </c>
      <c r="H1696" s="350" t="s">
        <v>704</v>
      </c>
      <c r="I1696" s="356">
        <v>59650000</v>
      </c>
    </row>
    <row r="1697" spans="1:9">
      <c r="A1697" s="355" t="s">
        <v>3606</v>
      </c>
      <c r="B1697" s="355" t="s">
        <v>1035</v>
      </c>
      <c r="C1697" s="355" t="s">
        <v>3606</v>
      </c>
      <c r="D1697" s="355" t="s">
        <v>1035</v>
      </c>
      <c r="E1697" s="350" t="s">
        <v>1054</v>
      </c>
      <c r="F1697" s="355" t="s">
        <v>1030</v>
      </c>
      <c r="G1697" s="350" t="s">
        <v>1023</v>
      </c>
      <c r="H1697" s="350" t="s">
        <v>705</v>
      </c>
      <c r="I1697" s="356">
        <v>2304650000</v>
      </c>
    </row>
    <row r="1698" spans="1:9">
      <c r="A1698" s="355" t="s">
        <v>3606</v>
      </c>
      <c r="B1698" s="355" t="s">
        <v>1035</v>
      </c>
      <c r="C1698" s="355" t="s">
        <v>3606</v>
      </c>
      <c r="D1698" s="355" t="s">
        <v>1035</v>
      </c>
      <c r="E1698" s="350" t="s">
        <v>1054</v>
      </c>
      <c r="F1698" s="355" t="s">
        <v>1030</v>
      </c>
      <c r="G1698" s="350" t="s">
        <v>1025</v>
      </c>
      <c r="H1698" s="350" t="s">
        <v>706</v>
      </c>
      <c r="I1698" s="356">
        <v>222900000</v>
      </c>
    </row>
    <row r="1699" spans="1:9">
      <c r="A1699" s="355" t="s">
        <v>3606</v>
      </c>
      <c r="B1699" s="355" t="s">
        <v>1035</v>
      </c>
      <c r="C1699" s="355" t="s">
        <v>3606</v>
      </c>
      <c r="D1699" s="355" t="s">
        <v>1035</v>
      </c>
      <c r="E1699" s="350" t="s">
        <v>1054</v>
      </c>
      <c r="F1699" s="355" t="s">
        <v>1030</v>
      </c>
      <c r="G1699" s="350" t="s">
        <v>1057</v>
      </c>
      <c r="H1699" s="350" t="s">
        <v>707</v>
      </c>
      <c r="I1699" s="356">
        <v>2951650000</v>
      </c>
    </row>
    <row r="1700" spans="1:9">
      <c r="A1700" s="355" t="s">
        <v>3606</v>
      </c>
      <c r="B1700" s="355" t="s">
        <v>1035</v>
      </c>
      <c r="C1700" s="355" t="s">
        <v>3606</v>
      </c>
      <c r="D1700" s="355" t="s">
        <v>1035</v>
      </c>
      <c r="E1700" s="350" t="s">
        <v>1054</v>
      </c>
      <c r="F1700" s="355" t="s">
        <v>1030</v>
      </c>
      <c r="G1700" s="350" t="s">
        <v>1058</v>
      </c>
      <c r="H1700" s="350" t="s">
        <v>708</v>
      </c>
      <c r="I1700" s="356">
        <v>317870000</v>
      </c>
    </row>
    <row r="1701" spans="1:9">
      <c r="A1701" s="355" t="s">
        <v>3606</v>
      </c>
      <c r="B1701" s="355" t="s">
        <v>1035</v>
      </c>
      <c r="C1701" s="355" t="s">
        <v>3606</v>
      </c>
      <c r="D1701" s="355" t="s">
        <v>1035</v>
      </c>
      <c r="E1701" s="350" t="s">
        <v>1054</v>
      </c>
      <c r="F1701" s="355" t="s">
        <v>1030</v>
      </c>
      <c r="G1701" s="350" t="s">
        <v>1059</v>
      </c>
      <c r="H1701" s="350" t="s">
        <v>709</v>
      </c>
      <c r="I1701" s="356">
        <v>55650000</v>
      </c>
    </row>
    <row r="1702" spans="1:9">
      <c r="A1702" s="355" t="s">
        <v>3606</v>
      </c>
      <c r="B1702" s="355" t="s">
        <v>1035</v>
      </c>
      <c r="C1702" s="355" t="s">
        <v>3606</v>
      </c>
      <c r="D1702" s="355" t="s">
        <v>1035</v>
      </c>
      <c r="E1702" s="350" t="s">
        <v>1054</v>
      </c>
      <c r="F1702" s="355" t="s">
        <v>1030</v>
      </c>
      <c r="G1702" s="350" t="s">
        <v>1060</v>
      </c>
      <c r="H1702" s="350" t="s">
        <v>710</v>
      </c>
      <c r="I1702" s="356">
        <v>49650000</v>
      </c>
    </row>
    <row r="1703" spans="1:9">
      <c r="A1703" s="355" t="s">
        <v>3606</v>
      </c>
      <c r="B1703" s="355" t="s">
        <v>1035</v>
      </c>
      <c r="C1703" s="355" t="s">
        <v>3606</v>
      </c>
      <c r="D1703" s="355" t="s">
        <v>1035</v>
      </c>
      <c r="E1703" s="350" t="s">
        <v>1054</v>
      </c>
      <c r="F1703" s="355" t="s">
        <v>1030</v>
      </c>
      <c r="G1703" s="350" t="s">
        <v>1028</v>
      </c>
      <c r="H1703" s="350" t="s">
        <v>711</v>
      </c>
      <c r="I1703" s="356">
        <v>14535000</v>
      </c>
    </row>
    <row r="1704" spans="1:9">
      <c r="A1704" s="355" t="s">
        <v>3606</v>
      </c>
      <c r="B1704" s="355" t="s">
        <v>1035</v>
      </c>
      <c r="C1704" s="355" t="s">
        <v>3606</v>
      </c>
      <c r="D1704" s="355" t="s">
        <v>1035</v>
      </c>
      <c r="E1704" s="350" t="s">
        <v>1054</v>
      </c>
      <c r="F1704" s="355" t="s">
        <v>1030</v>
      </c>
      <c r="G1704" s="350" t="s">
        <v>1030</v>
      </c>
      <c r="H1704" s="350" t="s">
        <v>712</v>
      </c>
      <c r="I1704" s="356">
        <v>204000000</v>
      </c>
    </row>
    <row r="1705" spans="1:9">
      <c r="A1705" s="355" t="s">
        <v>3606</v>
      </c>
      <c r="B1705" s="355" t="s">
        <v>1035</v>
      </c>
      <c r="C1705" s="355" t="s">
        <v>3606</v>
      </c>
      <c r="D1705" s="355" t="s">
        <v>1035</v>
      </c>
      <c r="E1705" s="350" t="s">
        <v>1054</v>
      </c>
      <c r="F1705" s="355" t="s">
        <v>1030</v>
      </c>
      <c r="G1705" s="350" t="s">
        <v>1061</v>
      </c>
      <c r="H1705" s="350" t="s">
        <v>713</v>
      </c>
      <c r="I1705" s="356">
        <v>25000000</v>
      </c>
    </row>
    <row r="1706" spans="1:9">
      <c r="A1706" s="355" t="s">
        <v>3606</v>
      </c>
      <c r="B1706" s="355" t="s">
        <v>1035</v>
      </c>
      <c r="C1706" s="355" t="s">
        <v>3606</v>
      </c>
      <c r="D1706" s="355" t="s">
        <v>1035</v>
      </c>
      <c r="E1706" s="350" t="s">
        <v>1054</v>
      </c>
      <c r="F1706" s="355" t="s">
        <v>1030</v>
      </c>
      <c r="G1706" s="350" t="s">
        <v>1062</v>
      </c>
      <c r="H1706" s="350" t="s">
        <v>714</v>
      </c>
      <c r="I1706" s="356">
        <v>47120000</v>
      </c>
    </row>
    <row r="1707" spans="1:9">
      <c r="A1707" s="355" t="s">
        <v>3606</v>
      </c>
      <c r="B1707" s="355" t="s">
        <v>1035</v>
      </c>
      <c r="C1707" s="355" t="s">
        <v>3606</v>
      </c>
      <c r="D1707" s="355" t="s">
        <v>1035</v>
      </c>
      <c r="E1707" s="350" t="s">
        <v>1054</v>
      </c>
      <c r="F1707" s="355" t="s">
        <v>1030</v>
      </c>
      <c r="G1707" s="350" t="s">
        <v>1032</v>
      </c>
      <c r="H1707" s="350" t="s">
        <v>716</v>
      </c>
      <c r="I1707" s="356">
        <v>42030000</v>
      </c>
    </row>
    <row r="1708" spans="1:9">
      <c r="A1708" s="355" t="s">
        <v>3606</v>
      </c>
      <c r="B1708" s="355" t="s">
        <v>1035</v>
      </c>
      <c r="C1708" s="355" t="s">
        <v>3606</v>
      </c>
      <c r="D1708" s="355" t="s">
        <v>1035</v>
      </c>
      <c r="E1708" s="350" t="s">
        <v>1054</v>
      </c>
      <c r="F1708" s="355" t="s">
        <v>1030</v>
      </c>
      <c r="G1708" s="350" t="s">
        <v>1035</v>
      </c>
      <c r="H1708" s="350" t="s">
        <v>717</v>
      </c>
      <c r="I1708" s="356">
        <v>208350000</v>
      </c>
    </row>
    <row r="1709" spans="1:9">
      <c r="A1709" s="355" t="s">
        <v>3606</v>
      </c>
      <c r="B1709" s="355" t="s">
        <v>1035</v>
      </c>
      <c r="C1709" s="355" t="s">
        <v>3606</v>
      </c>
      <c r="D1709" s="355" t="s">
        <v>1035</v>
      </c>
      <c r="E1709" s="350" t="s">
        <v>1054</v>
      </c>
      <c r="F1709" s="355" t="s">
        <v>1030</v>
      </c>
      <c r="G1709" s="350" t="s">
        <v>3899</v>
      </c>
      <c r="H1709" s="350" t="s">
        <v>715</v>
      </c>
      <c r="I1709" s="356">
        <v>95150000</v>
      </c>
    </row>
    <row r="1710" spans="1:9">
      <c r="A1710" s="349"/>
      <c r="B1710" s="349"/>
      <c r="C1710" s="349"/>
      <c r="D1710" s="349"/>
      <c r="E1710" s="349"/>
      <c r="F1710" s="349"/>
      <c r="G1710" s="349"/>
      <c r="H1710" s="350"/>
      <c r="I1710" s="351"/>
    </row>
    <row r="1711" spans="1:9" ht="30">
      <c r="A1711" s="355" t="s">
        <v>3606</v>
      </c>
      <c r="B1711" s="355" t="s">
        <v>1035</v>
      </c>
      <c r="C1711" s="355" t="s">
        <v>3606</v>
      </c>
      <c r="D1711" s="355" t="s">
        <v>1035</v>
      </c>
      <c r="E1711" s="350" t="s">
        <v>1054</v>
      </c>
      <c r="F1711" s="355" t="s">
        <v>1035</v>
      </c>
      <c r="G1711" s="350"/>
      <c r="H1711" s="350" t="s">
        <v>719</v>
      </c>
      <c r="I1711" s="356">
        <v>15000000</v>
      </c>
    </row>
    <row r="1712" spans="1:9">
      <c r="A1712" s="355" t="s">
        <v>3606</v>
      </c>
      <c r="B1712" s="355" t="s">
        <v>1035</v>
      </c>
      <c r="C1712" s="355" t="s">
        <v>3606</v>
      </c>
      <c r="D1712" s="355" t="s">
        <v>1035</v>
      </c>
      <c r="E1712" s="350" t="s">
        <v>1054</v>
      </c>
      <c r="F1712" s="355" t="s">
        <v>1035</v>
      </c>
      <c r="G1712" s="350" t="s">
        <v>1018</v>
      </c>
      <c r="H1712" s="350" t="s">
        <v>721</v>
      </c>
      <c r="I1712" s="356">
        <v>15000000</v>
      </c>
    </row>
    <row r="1713" spans="1:9">
      <c r="A1713" s="349"/>
      <c r="B1713" s="349"/>
      <c r="C1713" s="349"/>
      <c r="D1713" s="349"/>
      <c r="E1713" s="349"/>
      <c r="F1713" s="349"/>
      <c r="G1713" s="349"/>
      <c r="H1713" s="350"/>
      <c r="I1713" s="351"/>
    </row>
    <row r="1714" spans="1:9">
      <c r="A1714" s="352" t="s">
        <v>3606</v>
      </c>
      <c r="B1714" s="352"/>
      <c r="C1714" s="352" t="s">
        <v>3606</v>
      </c>
      <c r="D1714" s="352" t="s">
        <v>1035</v>
      </c>
      <c r="E1714" s="353" t="s">
        <v>1055</v>
      </c>
      <c r="F1714" s="352"/>
      <c r="G1714" s="353"/>
      <c r="H1714" s="353" t="s">
        <v>718</v>
      </c>
      <c r="I1714" s="354">
        <v>6633493000</v>
      </c>
    </row>
    <row r="1715" spans="1:9">
      <c r="A1715" s="349"/>
      <c r="B1715" s="349"/>
      <c r="C1715" s="349"/>
      <c r="D1715" s="349"/>
      <c r="E1715" s="349"/>
      <c r="F1715" s="349"/>
      <c r="G1715" s="349"/>
      <c r="H1715" s="350"/>
      <c r="I1715" s="351"/>
    </row>
    <row r="1716" spans="1:9">
      <c r="A1716" s="355" t="s">
        <v>3606</v>
      </c>
      <c r="B1716" s="355"/>
      <c r="C1716" s="355" t="s">
        <v>3606</v>
      </c>
      <c r="D1716" s="355" t="s">
        <v>1035</v>
      </c>
      <c r="E1716" s="350" t="s">
        <v>1055</v>
      </c>
      <c r="F1716" s="355" t="s">
        <v>1016</v>
      </c>
      <c r="G1716" s="350"/>
      <c r="H1716" s="350" t="s">
        <v>85</v>
      </c>
      <c r="I1716" s="356">
        <v>377123000</v>
      </c>
    </row>
    <row r="1717" spans="1:9">
      <c r="A1717" s="355" t="s">
        <v>3606</v>
      </c>
      <c r="B1717" s="355"/>
      <c r="C1717" s="355" t="s">
        <v>3606</v>
      </c>
      <c r="D1717" s="355" t="s">
        <v>1035</v>
      </c>
      <c r="E1717" s="350" t="s">
        <v>1055</v>
      </c>
      <c r="F1717" s="355" t="s">
        <v>1016</v>
      </c>
      <c r="G1717" s="350" t="s">
        <v>1016</v>
      </c>
      <c r="H1717" s="350" t="s">
        <v>86</v>
      </c>
      <c r="I1717" s="356">
        <v>12000000</v>
      </c>
    </row>
    <row r="1718" spans="1:9">
      <c r="A1718" s="355" t="s">
        <v>3606</v>
      </c>
      <c r="B1718" s="355"/>
      <c r="C1718" s="355" t="s">
        <v>3606</v>
      </c>
      <c r="D1718" s="355" t="s">
        <v>1035</v>
      </c>
      <c r="E1718" s="350" t="s">
        <v>1055</v>
      </c>
      <c r="F1718" s="355" t="s">
        <v>1016</v>
      </c>
      <c r="G1718" s="350" t="s">
        <v>1018</v>
      </c>
      <c r="H1718" s="350" t="s">
        <v>87</v>
      </c>
      <c r="I1718" s="356">
        <v>51600000</v>
      </c>
    </row>
    <row r="1719" spans="1:9" ht="30">
      <c r="A1719" s="355" t="s">
        <v>3606</v>
      </c>
      <c r="B1719" s="355"/>
      <c r="C1719" s="355" t="s">
        <v>3606</v>
      </c>
      <c r="D1719" s="355" t="s">
        <v>1035</v>
      </c>
      <c r="E1719" s="350" t="s">
        <v>1055</v>
      </c>
      <c r="F1719" s="355" t="s">
        <v>1016</v>
      </c>
      <c r="G1719" s="350" t="s">
        <v>1022</v>
      </c>
      <c r="H1719" s="350" t="s">
        <v>88</v>
      </c>
      <c r="I1719" s="356">
        <v>10000000</v>
      </c>
    </row>
    <row r="1720" spans="1:9">
      <c r="A1720" s="355" t="s">
        <v>3606</v>
      </c>
      <c r="B1720" s="355"/>
      <c r="C1720" s="355" t="s">
        <v>3606</v>
      </c>
      <c r="D1720" s="355" t="s">
        <v>1035</v>
      </c>
      <c r="E1720" s="350" t="s">
        <v>1055</v>
      </c>
      <c r="F1720" s="355" t="s">
        <v>1016</v>
      </c>
      <c r="G1720" s="350" t="s">
        <v>1023</v>
      </c>
      <c r="H1720" s="350" t="s">
        <v>89</v>
      </c>
      <c r="I1720" s="356">
        <v>0</v>
      </c>
    </row>
    <row r="1721" spans="1:9">
      <c r="A1721" s="355" t="s">
        <v>3606</v>
      </c>
      <c r="B1721" s="355"/>
      <c r="C1721" s="355" t="s">
        <v>3606</v>
      </c>
      <c r="D1721" s="355" t="s">
        <v>1035</v>
      </c>
      <c r="E1721" s="350" t="s">
        <v>1055</v>
      </c>
      <c r="F1721" s="355" t="s">
        <v>1016</v>
      </c>
      <c r="G1721" s="350" t="s">
        <v>1025</v>
      </c>
      <c r="H1721" s="350" t="s">
        <v>90</v>
      </c>
      <c r="I1721" s="356">
        <v>15200000</v>
      </c>
    </row>
    <row r="1722" spans="1:9">
      <c r="A1722" s="355" t="s">
        <v>3606</v>
      </c>
      <c r="B1722" s="355"/>
      <c r="C1722" s="355" t="s">
        <v>3606</v>
      </c>
      <c r="D1722" s="355" t="s">
        <v>1035</v>
      </c>
      <c r="E1722" s="350" t="s">
        <v>1055</v>
      </c>
      <c r="F1722" s="355" t="s">
        <v>1016</v>
      </c>
      <c r="G1722" s="350" t="s">
        <v>1027</v>
      </c>
      <c r="H1722" s="350" t="s">
        <v>91</v>
      </c>
      <c r="I1722" s="356">
        <v>46900000</v>
      </c>
    </row>
    <row r="1723" spans="1:9">
      <c r="A1723" s="355" t="s">
        <v>3606</v>
      </c>
      <c r="B1723" s="355"/>
      <c r="C1723" s="355" t="s">
        <v>3606</v>
      </c>
      <c r="D1723" s="355" t="s">
        <v>1035</v>
      </c>
      <c r="E1723" s="350" t="s">
        <v>1055</v>
      </c>
      <c r="F1723" s="355" t="s">
        <v>1016</v>
      </c>
      <c r="G1723" s="350" t="s">
        <v>1058</v>
      </c>
      <c r="H1723" s="350" t="s">
        <v>92</v>
      </c>
      <c r="I1723" s="356">
        <v>26250000</v>
      </c>
    </row>
    <row r="1724" spans="1:9">
      <c r="A1724" s="355" t="s">
        <v>3606</v>
      </c>
      <c r="B1724" s="355"/>
      <c r="C1724" s="355" t="s">
        <v>3606</v>
      </c>
      <c r="D1724" s="355" t="s">
        <v>1035</v>
      </c>
      <c r="E1724" s="350" t="s">
        <v>1055</v>
      </c>
      <c r="F1724" s="355" t="s">
        <v>1016</v>
      </c>
      <c r="G1724" s="350" t="s">
        <v>1059</v>
      </c>
      <c r="H1724" s="350" t="s">
        <v>93</v>
      </c>
      <c r="I1724" s="356">
        <v>11700000</v>
      </c>
    </row>
    <row r="1725" spans="1:9">
      <c r="A1725" s="355" t="s">
        <v>3606</v>
      </c>
      <c r="B1725" s="355"/>
      <c r="C1725" s="355" t="s">
        <v>3606</v>
      </c>
      <c r="D1725" s="355" t="s">
        <v>1035</v>
      </c>
      <c r="E1725" s="350" t="s">
        <v>1055</v>
      </c>
      <c r="F1725" s="355" t="s">
        <v>1016</v>
      </c>
      <c r="G1725" s="350" t="s">
        <v>1030</v>
      </c>
      <c r="H1725" s="350" t="s">
        <v>96</v>
      </c>
      <c r="I1725" s="356">
        <v>9500000</v>
      </c>
    </row>
    <row r="1726" spans="1:9">
      <c r="A1726" s="355" t="s">
        <v>3606</v>
      </c>
      <c r="B1726" s="355"/>
      <c r="C1726" s="355" t="s">
        <v>3606</v>
      </c>
      <c r="D1726" s="355" t="s">
        <v>1035</v>
      </c>
      <c r="E1726" s="350" t="s">
        <v>1055</v>
      </c>
      <c r="F1726" s="355" t="s">
        <v>1016</v>
      </c>
      <c r="G1726" s="350" t="s">
        <v>1062</v>
      </c>
      <c r="H1726" s="350" t="s">
        <v>97</v>
      </c>
      <c r="I1726" s="356">
        <v>32858000</v>
      </c>
    </row>
    <row r="1727" spans="1:9">
      <c r="A1727" s="355" t="s">
        <v>3606</v>
      </c>
      <c r="B1727" s="355"/>
      <c r="C1727" s="355" t="s">
        <v>3606</v>
      </c>
      <c r="D1727" s="355" t="s">
        <v>1035</v>
      </c>
      <c r="E1727" s="350" t="s">
        <v>1055</v>
      </c>
      <c r="F1727" s="355" t="s">
        <v>1016</v>
      </c>
      <c r="G1727" s="350" t="s">
        <v>1063</v>
      </c>
      <c r="H1727" s="350" t="s">
        <v>98</v>
      </c>
      <c r="I1727" s="356">
        <v>161115000</v>
      </c>
    </row>
    <row r="1728" spans="1:9">
      <c r="A1728" s="349"/>
      <c r="B1728" s="349"/>
      <c r="C1728" s="349"/>
      <c r="D1728" s="349"/>
      <c r="E1728" s="349"/>
      <c r="F1728" s="349"/>
      <c r="G1728" s="349"/>
      <c r="H1728" s="350"/>
      <c r="I1728" s="351"/>
    </row>
    <row r="1729" spans="1:9">
      <c r="A1729" s="355" t="s">
        <v>3606</v>
      </c>
      <c r="B1729" s="355"/>
      <c r="C1729" s="355" t="s">
        <v>3606</v>
      </c>
      <c r="D1729" s="355" t="s">
        <v>1035</v>
      </c>
      <c r="E1729" s="350" t="s">
        <v>1055</v>
      </c>
      <c r="F1729" s="355" t="s">
        <v>1018</v>
      </c>
      <c r="G1729" s="350"/>
      <c r="H1729" s="350" t="s">
        <v>100</v>
      </c>
      <c r="I1729" s="356">
        <v>3572150000</v>
      </c>
    </row>
    <row r="1730" spans="1:9">
      <c r="A1730" s="355" t="s">
        <v>3606</v>
      </c>
      <c r="B1730" s="355"/>
      <c r="C1730" s="355" t="s">
        <v>3606</v>
      </c>
      <c r="D1730" s="355" t="s">
        <v>1035</v>
      </c>
      <c r="E1730" s="350" t="s">
        <v>1055</v>
      </c>
      <c r="F1730" s="355" t="s">
        <v>1018</v>
      </c>
      <c r="G1730" s="350" t="s">
        <v>1055</v>
      </c>
      <c r="H1730" s="350" t="s">
        <v>101</v>
      </c>
      <c r="I1730" s="356">
        <v>230000000</v>
      </c>
    </row>
    <row r="1731" spans="1:9">
      <c r="A1731" s="355" t="s">
        <v>3606</v>
      </c>
      <c r="B1731" s="355"/>
      <c r="C1731" s="355" t="s">
        <v>3606</v>
      </c>
      <c r="D1731" s="355" t="s">
        <v>1035</v>
      </c>
      <c r="E1731" s="350" t="s">
        <v>1055</v>
      </c>
      <c r="F1731" s="355" t="s">
        <v>1018</v>
      </c>
      <c r="G1731" s="350" t="s">
        <v>1023</v>
      </c>
      <c r="H1731" s="350" t="s">
        <v>102</v>
      </c>
      <c r="I1731" s="356">
        <v>89000000</v>
      </c>
    </row>
    <row r="1732" spans="1:9">
      <c r="A1732" s="355" t="s">
        <v>3606</v>
      </c>
      <c r="B1732" s="355"/>
      <c r="C1732" s="355" t="s">
        <v>3606</v>
      </c>
      <c r="D1732" s="355" t="s">
        <v>1035</v>
      </c>
      <c r="E1732" s="350" t="s">
        <v>1055</v>
      </c>
      <c r="F1732" s="355" t="s">
        <v>1018</v>
      </c>
      <c r="G1732" s="350" t="s">
        <v>1057</v>
      </c>
      <c r="H1732" s="350" t="s">
        <v>495</v>
      </c>
      <c r="I1732" s="356">
        <v>113550000</v>
      </c>
    </row>
    <row r="1733" spans="1:9">
      <c r="A1733" s="355" t="s">
        <v>3606</v>
      </c>
      <c r="B1733" s="355"/>
      <c r="C1733" s="355" t="s">
        <v>3606</v>
      </c>
      <c r="D1733" s="355" t="s">
        <v>1035</v>
      </c>
      <c r="E1733" s="350" t="s">
        <v>1055</v>
      </c>
      <c r="F1733" s="355" t="s">
        <v>1018</v>
      </c>
      <c r="G1733" s="350" t="s">
        <v>1027</v>
      </c>
      <c r="H1733" s="350" t="s">
        <v>193</v>
      </c>
      <c r="I1733" s="356">
        <v>29700000</v>
      </c>
    </row>
    <row r="1734" spans="1:9">
      <c r="A1734" s="355" t="s">
        <v>3606</v>
      </c>
      <c r="B1734" s="355"/>
      <c r="C1734" s="355" t="s">
        <v>3606</v>
      </c>
      <c r="D1734" s="355" t="s">
        <v>1035</v>
      </c>
      <c r="E1734" s="350" t="s">
        <v>1055</v>
      </c>
      <c r="F1734" s="355" t="s">
        <v>1018</v>
      </c>
      <c r="G1734" s="350" t="s">
        <v>1065</v>
      </c>
      <c r="H1734" s="350" t="s">
        <v>103</v>
      </c>
      <c r="I1734" s="356">
        <v>17000000</v>
      </c>
    </row>
    <row r="1735" spans="1:9">
      <c r="A1735" s="355" t="s">
        <v>3606</v>
      </c>
      <c r="B1735" s="355"/>
      <c r="C1735" s="355" t="s">
        <v>3606</v>
      </c>
      <c r="D1735" s="355" t="s">
        <v>1035</v>
      </c>
      <c r="E1735" s="350" t="s">
        <v>1055</v>
      </c>
      <c r="F1735" s="355" t="s">
        <v>1018</v>
      </c>
      <c r="G1735" s="350" t="s">
        <v>1067</v>
      </c>
      <c r="H1735" s="350" t="s">
        <v>194</v>
      </c>
      <c r="I1735" s="356">
        <v>78900000</v>
      </c>
    </row>
    <row r="1736" spans="1:9">
      <c r="A1736" s="355" t="s">
        <v>3606</v>
      </c>
      <c r="B1736" s="355"/>
      <c r="C1736" s="355" t="s">
        <v>3606</v>
      </c>
      <c r="D1736" s="355" t="s">
        <v>1035</v>
      </c>
      <c r="E1736" s="350" t="s">
        <v>1055</v>
      </c>
      <c r="F1736" s="355" t="s">
        <v>1018</v>
      </c>
      <c r="G1736" s="350" t="s">
        <v>3608</v>
      </c>
      <c r="H1736" s="350" t="s">
        <v>104</v>
      </c>
      <c r="I1736" s="356">
        <v>14000000</v>
      </c>
    </row>
    <row r="1737" spans="1:9">
      <c r="A1737" s="355" t="s">
        <v>3606</v>
      </c>
      <c r="B1737" s="355"/>
      <c r="C1737" s="355" t="s">
        <v>3606</v>
      </c>
      <c r="D1737" s="355" t="s">
        <v>1035</v>
      </c>
      <c r="E1737" s="350" t="s">
        <v>1055</v>
      </c>
      <c r="F1737" s="355" t="s">
        <v>1018</v>
      </c>
      <c r="G1737" s="350" t="s">
        <v>3609</v>
      </c>
      <c r="H1737" s="350" t="s">
        <v>105</v>
      </c>
      <c r="I1737" s="356">
        <v>3000000000</v>
      </c>
    </row>
    <row r="1738" spans="1:9">
      <c r="A1738" s="349"/>
      <c r="B1738" s="349"/>
      <c r="C1738" s="349"/>
      <c r="D1738" s="349"/>
      <c r="E1738" s="349"/>
      <c r="F1738" s="349"/>
      <c r="G1738" s="349"/>
      <c r="H1738" s="350"/>
      <c r="I1738" s="351"/>
    </row>
    <row r="1739" spans="1:9">
      <c r="A1739" s="355" t="s">
        <v>3606</v>
      </c>
      <c r="B1739" s="355"/>
      <c r="C1739" s="355" t="s">
        <v>3606</v>
      </c>
      <c r="D1739" s="355" t="s">
        <v>1035</v>
      </c>
      <c r="E1739" s="350" t="s">
        <v>1055</v>
      </c>
      <c r="F1739" s="355" t="s">
        <v>1020</v>
      </c>
      <c r="G1739" s="350"/>
      <c r="H1739" s="350" t="s">
        <v>196</v>
      </c>
      <c r="I1739" s="356">
        <v>14950000</v>
      </c>
    </row>
    <row r="1740" spans="1:9">
      <c r="A1740" s="355" t="s">
        <v>3606</v>
      </c>
      <c r="B1740" s="355"/>
      <c r="C1740" s="355" t="s">
        <v>3606</v>
      </c>
      <c r="D1740" s="355" t="s">
        <v>1035</v>
      </c>
      <c r="E1740" s="350" t="s">
        <v>1055</v>
      </c>
      <c r="F1740" s="355" t="s">
        <v>1020</v>
      </c>
      <c r="G1740" s="350" t="s">
        <v>1055</v>
      </c>
      <c r="H1740" s="350" t="s">
        <v>197</v>
      </c>
      <c r="I1740" s="356">
        <v>14950000</v>
      </c>
    </row>
    <row r="1741" spans="1:9">
      <c r="A1741" s="349"/>
      <c r="B1741" s="349"/>
      <c r="C1741" s="349"/>
      <c r="D1741" s="349"/>
      <c r="E1741" s="349"/>
      <c r="F1741" s="349"/>
      <c r="G1741" s="349"/>
      <c r="H1741" s="350"/>
      <c r="I1741" s="351"/>
    </row>
    <row r="1742" spans="1:9" ht="30">
      <c r="A1742" s="355" t="s">
        <v>3606</v>
      </c>
      <c r="B1742" s="355"/>
      <c r="C1742" s="355" t="s">
        <v>3606</v>
      </c>
      <c r="D1742" s="355" t="s">
        <v>1035</v>
      </c>
      <c r="E1742" s="350" t="s">
        <v>1055</v>
      </c>
      <c r="F1742" s="355" t="s">
        <v>1022</v>
      </c>
      <c r="G1742" s="350"/>
      <c r="H1742" s="350" t="s">
        <v>106</v>
      </c>
      <c r="I1742" s="356">
        <v>7695000</v>
      </c>
    </row>
    <row r="1743" spans="1:9" ht="30">
      <c r="A1743" s="355" t="s">
        <v>3606</v>
      </c>
      <c r="B1743" s="355"/>
      <c r="C1743" s="355" t="s">
        <v>3606</v>
      </c>
      <c r="D1743" s="355" t="s">
        <v>1035</v>
      </c>
      <c r="E1743" s="350" t="s">
        <v>1055</v>
      </c>
      <c r="F1743" s="355" t="s">
        <v>1022</v>
      </c>
      <c r="G1743" s="350" t="s">
        <v>1055</v>
      </c>
      <c r="H1743" s="350" t="s">
        <v>109</v>
      </c>
      <c r="I1743" s="356">
        <v>7695000</v>
      </c>
    </row>
    <row r="1744" spans="1:9">
      <c r="A1744" s="349"/>
      <c r="B1744" s="349"/>
      <c r="C1744" s="349"/>
      <c r="D1744" s="349"/>
      <c r="E1744" s="349"/>
      <c r="F1744" s="349"/>
      <c r="G1744" s="349"/>
      <c r="H1744" s="350"/>
      <c r="I1744" s="351"/>
    </row>
    <row r="1745" spans="1:9" ht="30">
      <c r="A1745" s="355" t="s">
        <v>3606</v>
      </c>
      <c r="B1745" s="355"/>
      <c r="C1745" s="355" t="s">
        <v>3606</v>
      </c>
      <c r="D1745" s="355" t="s">
        <v>1035</v>
      </c>
      <c r="E1745" s="350" t="s">
        <v>1055</v>
      </c>
      <c r="F1745" s="355" t="s">
        <v>1057</v>
      </c>
      <c r="G1745" s="350"/>
      <c r="H1745" s="350" t="s">
        <v>111</v>
      </c>
      <c r="I1745" s="356">
        <v>33500000</v>
      </c>
    </row>
    <row r="1746" spans="1:9">
      <c r="A1746" s="355" t="s">
        <v>3606</v>
      </c>
      <c r="B1746" s="355"/>
      <c r="C1746" s="355" t="s">
        <v>3606</v>
      </c>
      <c r="D1746" s="355" t="s">
        <v>1035</v>
      </c>
      <c r="E1746" s="350" t="s">
        <v>1055</v>
      </c>
      <c r="F1746" s="355" t="s">
        <v>1057</v>
      </c>
      <c r="G1746" s="350" t="s">
        <v>1016</v>
      </c>
      <c r="H1746" s="350" t="s">
        <v>761</v>
      </c>
      <c r="I1746" s="356">
        <v>33500000</v>
      </c>
    </row>
    <row r="1747" spans="1:9">
      <c r="A1747" s="349"/>
      <c r="B1747" s="349"/>
      <c r="C1747" s="349"/>
      <c r="D1747" s="349"/>
      <c r="E1747" s="349"/>
      <c r="F1747" s="349"/>
      <c r="G1747" s="349"/>
      <c r="H1747" s="350"/>
      <c r="I1747" s="351"/>
    </row>
    <row r="1748" spans="1:9" ht="30">
      <c r="A1748" s="355" t="s">
        <v>3606</v>
      </c>
      <c r="B1748" s="355" t="s">
        <v>1035</v>
      </c>
      <c r="C1748" s="355" t="s">
        <v>3606</v>
      </c>
      <c r="D1748" s="355" t="s">
        <v>1035</v>
      </c>
      <c r="E1748" s="350" t="s">
        <v>1055</v>
      </c>
      <c r="F1748" s="355" t="s">
        <v>1035</v>
      </c>
      <c r="G1748" s="350"/>
      <c r="H1748" s="350" t="s">
        <v>719</v>
      </c>
      <c r="I1748" s="356">
        <v>2538075000</v>
      </c>
    </row>
    <row r="1749" spans="1:9">
      <c r="A1749" s="355" t="s">
        <v>3606</v>
      </c>
      <c r="B1749" s="355" t="s">
        <v>1035</v>
      </c>
      <c r="C1749" s="355" t="s">
        <v>3606</v>
      </c>
      <c r="D1749" s="355" t="s">
        <v>1035</v>
      </c>
      <c r="E1749" s="350" t="s">
        <v>1055</v>
      </c>
      <c r="F1749" s="355" t="s">
        <v>1035</v>
      </c>
      <c r="G1749" s="350" t="s">
        <v>1016</v>
      </c>
      <c r="H1749" s="350" t="s">
        <v>720</v>
      </c>
      <c r="I1749" s="356">
        <v>1040500000</v>
      </c>
    </row>
    <row r="1750" spans="1:9">
      <c r="A1750" s="355" t="s">
        <v>3606</v>
      </c>
      <c r="B1750" s="355" t="s">
        <v>1035</v>
      </c>
      <c r="C1750" s="355" t="s">
        <v>3606</v>
      </c>
      <c r="D1750" s="355" t="s">
        <v>1035</v>
      </c>
      <c r="E1750" s="350" t="s">
        <v>1055</v>
      </c>
      <c r="F1750" s="355" t="s">
        <v>1035</v>
      </c>
      <c r="G1750" s="350" t="s">
        <v>1018</v>
      </c>
      <c r="H1750" s="350" t="s">
        <v>721</v>
      </c>
      <c r="I1750" s="356">
        <v>73325000</v>
      </c>
    </row>
    <row r="1751" spans="1:9">
      <c r="A1751" s="355" t="s">
        <v>3606</v>
      </c>
      <c r="B1751" s="355" t="s">
        <v>1035</v>
      </c>
      <c r="C1751" s="355" t="s">
        <v>3606</v>
      </c>
      <c r="D1751" s="355" t="s">
        <v>1035</v>
      </c>
      <c r="E1751" s="350" t="s">
        <v>1055</v>
      </c>
      <c r="F1751" s="355" t="s">
        <v>1035</v>
      </c>
      <c r="G1751" s="350" t="s">
        <v>1020</v>
      </c>
      <c r="H1751" s="350" t="s">
        <v>722</v>
      </c>
      <c r="I1751" s="356">
        <v>1013500000</v>
      </c>
    </row>
    <row r="1752" spans="1:9">
      <c r="A1752" s="355" t="s">
        <v>3606</v>
      </c>
      <c r="B1752" s="355" t="s">
        <v>1035</v>
      </c>
      <c r="C1752" s="355" t="s">
        <v>3606</v>
      </c>
      <c r="D1752" s="355" t="s">
        <v>1035</v>
      </c>
      <c r="E1752" s="350" t="s">
        <v>1055</v>
      </c>
      <c r="F1752" s="355" t="s">
        <v>1035</v>
      </c>
      <c r="G1752" s="350" t="s">
        <v>1022</v>
      </c>
      <c r="H1752" s="350" t="s">
        <v>723</v>
      </c>
      <c r="I1752" s="356">
        <v>121500000</v>
      </c>
    </row>
    <row r="1753" spans="1:9">
      <c r="A1753" s="355" t="s">
        <v>3606</v>
      </c>
      <c r="B1753" s="355" t="s">
        <v>1035</v>
      </c>
      <c r="C1753" s="355" t="s">
        <v>3606</v>
      </c>
      <c r="D1753" s="355" t="s">
        <v>1035</v>
      </c>
      <c r="E1753" s="350" t="s">
        <v>1055</v>
      </c>
      <c r="F1753" s="355" t="s">
        <v>1035</v>
      </c>
      <c r="G1753" s="350" t="s">
        <v>1025</v>
      </c>
      <c r="H1753" s="350" t="s">
        <v>724</v>
      </c>
      <c r="I1753" s="356">
        <v>65000000</v>
      </c>
    </row>
    <row r="1754" spans="1:9">
      <c r="A1754" s="355" t="s">
        <v>3606</v>
      </c>
      <c r="B1754" s="355" t="s">
        <v>1035</v>
      </c>
      <c r="C1754" s="355" t="s">
        <v>3606</v>
      </c>
      <c r="D1754" s="355" t="s">
        <v>1035</v>
      </c>
      <c r="E1754" s="350" t="s">
        <v>1055</v>
      </c>
      <c r="F1754" s="355" t="s">
        <v>1035</v>
      </c>
      <c r="G1754" s="350" t="s">
        <v>1057</v>
      </c>
      <c r="H1754" s="350" t="s">
        <v>725</v>
      </c>
      <c r="I1754" s="356">
        <v>118250000</v>
      </c>
    </row>
    <row r="1755" spans="1:9">
      <c r="A1755" s="355" t="s">
        <v>3606</v>
      </c>
      <c r="B1755" s="355" t="s">
        <v>1035</v>
      </c>
      <c r="C1755" s="355" t="s">
        <v>3606</v>
      </c>
      <c r="D1755" s="355" t="s">
        <v>1035</v>
      </c>
      <c r="E1755" s="350" t="s">
        <v>1055</v>
      </c>
      <c r="F1755" s="355" t="s">
        <v>1035</v>
      </c>
      <c r="G1755" s="350" t="s">
        <v>1027</v>
      </c>
      <c r="H1755" s="350" t="s">
        <v>726</v>
      </c>
      <c r="I1755" s="356">
        <v>23000000</v>
      </c>
    </row>
    <row r="1756" spans="1:9">
      <c r="A1756" s="355" t="s">
        <v>3606</v>
      </c>
      <c r="B1756" s="355" t="s">
        <v>1035</v>
      </c>
      <c r="C1756" s="355" t="s">
        <v>3606</v>
      </c>
      <c r="D1756" s="355" t="s">
        <v>1035</v>
      </c>
      <c r="E1756" s="350" t="s">
        <v>1055</v>
      </c>
      <c r="F1756" s="355" t="s">
        <v>1035</v>
      </c>
      <c r="G1756" s="350" t="s">
        <v>1058</v>
      </c>
      <c r="H1756" s="350" t="s">
        <v>727</v>
      </c>
      <c r="I1756" s="356">
        <v>76000000</v>
      </c>
    </row>
    <row r="1757" spans="1:9">
      <c r="A1757" s="355" t="s">
        <v>3606</v>
      </c>
      <c r="B1757" s="355" t="s">
        <v>1035</v>
      </c>
      <c r="C1757" s="355" t="s">
        <v>3606</v>
      </c>
      <c r="D1757" s="355" t="s">
        <v>1035</v>
      </c>
      <c r="E1757" s="350" t="s">
        <v>1055</v>
      </c>
      <c r="F1757" s="355" t="s">
        <v>1035</v>
      </c>
      <c r="G1757" s="350" t="s">
        <v>1059</v>
      </c>
      <c r="H1757" s="350" t="s">
        <v>728</v>
      </c>
      <c r="I1757" s="356">
        <v>7000000</v>
      </c>
    </row>
    <row r="1758" spans="1:9">
      <c r="A1758" s="349"/>
      <c r="B1758" s="349"/>
      <c r="C1758" s="349"/>
      <c r="D1758" s="349"/>
      <c r="E1758" s="349"/>
      <c r="F1758" s="349"/>
      <c r="G1758" s="349"/>
      <c r="H1758" s="350"/>
      <c r="I1758" s="351"/>
    </row>
    <row r="1759" spans="1:9" ht="30">
      <c r="A1759" s="355" t="s">
        <v>3606</v>
      </c>
      <c r="B1759" s="355" t="s">
        <v>1035</v>
      </c>
      <c r="C1759" s="355" t="s">
        <v>3606</v>
      </c>
      <c r="D1759" s="355" t="s">
        <v>1035</v>
      </c>
      <c r="E1759" s="350" t="s">
        <v>1055</v>
      </c>
      <c r="F1759" s="355" t="s">
        <v>1064</v>
      </c>
      <c r="G1759" s="350"/>
      <c r="H1759" s="350" t="s">
        <v>729</v>
      </c>
      <c r="I1759" s="356">
        <v>90000000</v>
      </c>
    </row>
    <row r="1760" spans="1:9">
      <c r="A1760" s="355" t="s">
        <v>3606</v>
      </c>
      <c r="B1760" s="355" t="s">
        <v>1035</v>
      </c>
      <c r="C1760" s="355" t="s">
        <v>3606</v>
      </c>
      <c r="D1760" s="355" t="s">
        <v>1035</v>
      </c>
      <c r="E1760" s="350" t="s">
        <v>1055</v>
      </c>
      <c r="F1760" s="355" t="s">
        <v>1064</v>
      </c>
      <c r="G1760" s="350" t="s">
        <v>1016</v>
      </c>
      <c r="H1760" s="350" t="s">
        <v>730</v>
      </c>
      <c r="I1760" s="356">
        <v>90000000</v>
      </c>
    </row>
    <row r="1761" spans="1:9">
      <c r="A1761" s="349"/>
      <c r="B1761" s="349"/>
      <c r="C1761" s="349"/>
      <c r="D1761" s="349"/>
      <c r="E1761" s="349"/>
      <c r="F1761" s="349"/>
      <c r="G1761" s="349"/>
      <c r="H1761" s="350"/>
      <c r="I1761" s="351"/>
    </row>
    <row r="1762" spans="1:9" ht="31.5">
      <c r="A1762" s="352" t="s">
        <v>3606</v>
      </c>
      <c r="B1762" s="352"/>
      <c r="C1762" s="352" t="s">
        <v>3606</v>
      </c>
      <c r="D1762" s="352" t="s">
        <v>1035</v>
      </c>
      <c r="E1762" s="353" t="s">
        <v>1022</v>
      </c>
      <c r="F1762" s="352"/>
      <c r="G1762" s="353"/>
      <c r="H1762" s="353" t="s">
        <v>731</v>
      </c>
      <c r="I1762" s="354">
        <v>13559495000</v>
      </c>
    </row>
    <row r="1763" spans="1:9">
      <c r="A1763" s="349"/>
      <c r="B1763" s="349"/>
      <c r="C1763" s="349"/>
      <c r="D1763" s="349"/>
      <c r="E1763" s="349"/>
      <c r="F1763" s="349"/>
      <c r="G1763" s="349"/>
      <c r="H1763" s="350"/>
      <c r="I1763" s="351"/>
    </row>
    <row r="1764" spans="1:9">
      <c r="A1764" s="355" t="s">
        <v>3606</v>
      </c>
      <c r="B1764" s="355"/>
      <c r="C1764" s="355" t="s">
        <v>3606</v>
      </c>
      <c r="D1764" s="355" t="s">
        <v>1035</v>
      </c>
      <c r="E1764" s="350" t="s">
        <v>1022</v>
      </c>
      <c r="F1764" s="355" t="s">
        <v>1016</v>
      </c>
      <c r="G1764" s="350"/>
      <c r="H1764" s="350" t="s">
        <v>85</v>
      </c>
      <c r="I1764" s="356">
        <v>2250750000</v>
      </c>
    </row>
    <row r="1765" spans="1:9">
      <c r="A1765" s="355" t="s">
        <v>3606</v>
      </c>
      <c r="B1765" s="355"/>
      <c r="C1765" s="355" t="s">
        <v>3606</v>
      </c>
      <c r="D1765" s="355" t="s">
        <v>1035</v>
      </c>
      <c r="E1765" s="350" t="s">
        <v>1022</v>
      </c>
      <c r="F1765" s="355" t="s">
        <v>1016</v>
      </c>
      <c r="G1765" s="350" t="s">
        <v>1016</v>
      </c>
      <c r="H1765" s="350" t="s">
        <v>86</v>
      </c>
      <c r="I1765" s="356">
        <v>7400000</v>
      </c>
    </row>
    <row r="1766" spans="1:9">
      <c r="A1766" s="355" t="s">
        <v>3606</v>
      </c>
      <c r="B1766" s="355"/>
      <c r="C1766" s="355" t="s">
        <v>3606</v>
      </c>
      <c r="D1766" s="355" t="s">
        <v>1035</v>
      </c>
      <c r="E1766" s="350" t="s">
        <v>1022</v>
      </c>
      <c r="F1766" s="355" t="s">
        <v>1016</v>
      </c>
      <c r="G1766" s="350" t="s">
        <v>1018</v>
      </c>
      <c r="H1766" s="350" t="s">
        <v>87</v>
      </c>
      <c r="I1766" s="356">
        <v>228000000</v>
      </c>
    </row>
    <row r="1767" spans="1:9" ht="30">
      <c r="A1767" s="355" t="s">
        <v>3606</v>
      </c>
      <c r="B1767" s="355"/>
      <c r="C1767" s="355" t="s">
        <v>3606</v>
      </c>
      <c r="D1767" s="355" t="s">
        <v>1035</v>
      </c>
      <c r="E1767" s="350" t="s">
        <v>1022</v>
      </c>
      <c r="F1767" s="355" t="s">
        <v>1016</v>
      </c>
      <c r="G1767" s="350" t="s">
        <v>1022</v>
      </c>
      <c r="H1767" s="350" t="s">
        <v>88</v>
      </c>
      <c r="I1767" s="356">
        <v>30000000</v>
      </c>
    </row>
    <row r="1768" spans="1:9">
      <c r="A1768" s="355" t="s">
        <v>3606</v>
      </c>
      <c r="B1768" s="355"/>
      <c r="C1768" s="355" t="s">
        <v>3606</v>
      </c>
      <c r="D1768" s="355" t="s">
        <v>1035</v>
      </c>
      <c r="E1768" s="350" t="s">
        <v>1022</v>
      </c>
      <c r="F1768" s="355" t="s">
        <v>1016</v>
      </c>
      <c r="G1768" s="350" t="s">
        <v>1023</v>
      </c>
      <c r="H1768" s="350" t="s">
        <v>89</v>
      </c>
      <c r="I1768" s="356">
        <v>1528900000</v>
      </c>
    </row>
    <row r="1769" spans="1:9">
      <c r="A1769" s="355" t="s">
        <v>3606</v>
      </c>
      <c r="B1769" s="355"/>
      <c r="C1769" s="355" t="s">
        <v>3606</v>
      </c>
      <c r="D1769" s="355" t="s">
        <v>1035</v>
      </c>
      <c r="E1769" s="350" t="s">
        <v>1022</v>
      </c>
      <c r="F1769" s="355" t="s">
        <v>1016</v>
      </c>
      <c r="G1769" s="350" t="s">
        <v>1025</v>
      </c>
      <c r="H1769" s="350" t="s">
        <v>90</v>
      </c>
      <c r="I1769" s="356">
        <v>20000000</v>
      </c>
    </row>
    <row r="1770" spans="1:9">
      <c r="A1770" s="355" t="s">
        <v>3606</v>
      </c>
      <c r="B1770" s="355"/>
      <c r="C1770" s="355" t="s">
        <v>3606</v>
      </c>
      <c r="D1770" s="355" t="s">
        <v>1035</v>
      </c>
      <c r="E1770" s="350" t="s">
        <v>1022</v>
      </c>
      <c r="F1770" s="355" t="s">
        <v>1016</v>
      </c>
      <c r="G1770" s="350" t="s">
        <v>1027</v>
      </c>
      <c r="H1770" s="350" t="s">
        <v>91</v>
      </c>
      <c r="I1770" s="356">
        <v>40000000</v>
      </c>
    </row>
    <row r="1771" spans="1:9">
      <c r="A1771" s="355" t="s">
        <v>3606</v>
      </c>
      <c r="B1771" s="355"/>
      <c r="C1771" s="355" t="s">
        <v>3606</v>
      </c>
      <c r="D1771" s="355" t="s">
        <v>1035</v>
      </c>
      <c r="E1771" s="350" t="s">
        <v>1022</v>
      </c>
      <c r="F1771" s="355" t="s">
        <v>1016</v>
      </c>
      <c r="G1771" s="350" t="s">
        <v>1058</v>
      </c>
      <c r="H1771" s="350" t="s">
        <v>92</v>
      </c>
      <c r="I1771" s="356">
        <v>30000000</v>
      </c>
    </row>
    <row r="1772" spans="1:9">
      <c r="A1772" s="355" t="s">
        <v>3606</v>
      </c>
      <c r="B1772" s="355"/>
      <c r="C1772" s="355" t="s">
        <v>3606</v>
      </c>
      <c r="D1772" s="355" t="s">
        <v>1035</v>
      </c>
      <c r="E1772" s="350" t="s">
        <v>1022</v>
      </c>
      <c r="F1772" s="355" t="s">
        <v>1016</v>
      </c>
      <c r="G1772" s="350" t="s">
        <v>1059</v>
      </c>
      <c r="H1772" s="350" t="s">
        <v>93</v>
      </c>
      <c r="I1772" s="356">
        <v>11250000</v>
      </c>
    </row>
    <row r="1773" spans="1:9">
      <c r="A1773" s="355" t="s">
        <v>3606</v>
      </c>
      <c r="B1773" s="355"/>
      <c r="C1773" s="355" t="s">
        <v>3606</v>
      </c>
      <c r="D1773" s="355" t="s">
        <v>1035</v>
      </c>
      <c r="E1773" s="350" t="s">
        <v>1022</v>
      </c>
      <c r="F1773" s="355" t="s">
        <v>1016</v>
      </c>
      <c r="G1773" s="350" t="s">
        <v>1060</v>
      </c>
      <c r="H1773" s="350" t="s">
        <v>94</v>
      </c>
      <c r="I1773" s="356">
        <v>35100000</v>
      </c>
    </row>
    <row r="1774" spans="1:9">
      <c r="A1774" s="355" t="s">
        <v>3606</v>
      </c>
      <c r="B1774" s="355"/>
      <c r="C1774" s="355" t="s">
        <v>3606</v>
      </c>
      <c r="D1774" s="355" t="s">
        <v>1035</v>
      </c>
      <c r="E1774" s="350" t="s">
        <v>1022</v>
      </c>
      <c r="F1774" s="355" t="s">
        <v>1016</v>
      </c>
      <c r="G1774" s="350" t="s">
        <v>1030</v>
      </c>
      <c r="H1774" s="350" t="s">
        <v>96</v>
      </c>
      <c r="I1774" s="356">
        <v>20100000</v>
      </c>
    </row>
    <row r="1775" spans="1:9">
      <c r="A1775" s="355" t="s">
        <v>3606</v>
      </c>
      <c r="B1775" s="355"/>
      <c r="C1775" s="355" t="s">
        <v>3606</v>
      </c>
      <c r="D1775" s="355" t="s">
        <v>1035</v>
      </c>
      <c r="E1775" s="350" t="s">
        <v>1022</v>
      </c>
      <c r="F1775" s="355" t="s">
        <v>1016</v>
      </c>
      <c r="G1775" s="350" t="s">
        <v>1062</v>
      </c>
      <c r="H1775" s="350" t="s">
        <v>97</v>
      </c>
      <c r="I1775" s="356">
        <v>80000000</v>
      </c>
    </row>
    <row r="1776" spans="1:9">
      <c r="A1776" s="355" t="s">
        <v>3606</v>
      </c>
      <c r="B1776" s="355"/>
      <c r="C1776" s="355" t="s">
        <v>3606</v>
      </c>
      <c r="D1776" s="355" t="s">
        <v>1035</v>
      </c>
      <c r="E1776" s="350" t="s">
        <v>1022</v>
      </c>
      <c r="F1776" s="355" t="s">
        <v>1016</v>
      </c>
      <c r="G1776" s="350" t="s">
        <v>1063</v>
      </c>
      <c r="H1776" s="350" t="s">
        <v>98</v>
      </c>
      <c r="I1776" s="356">
        <v>180000000</v>
      </c>
    </row>
    <row r="1777" spans="1:9">
      <c r="A1777" s="355" t="s">
        <v>3606</v>
      </c>
      <c r="B1777" s="355"/>
      <c r="C1777" s="355" t="s">
        <v>3606</v>
      </c>
      <c r="D1777" s="355" t="s">
        <v>1035</v>
      </c>
      <c r="E1777" s="350" t="s">
        <v>1022</v>
      </c>
      <c r="F1777" s="355" t="s">
        <v>1016</v>
      </c>
      <c r="G1777" s="350" t="s">
        <v>1032</v>
      </c>
      <c r="H1777" s="350" t="s">
        <v>99</v>
      </c>
      <c r="I1777" s="356">
        <v>40000000</v>
      </c>
    </row>
    <row r="1778" spans="1:9">
      <c r="A1778" s="349"/>
      <c r="B1778" s="349"/>
      <c r="C1778" s="349"/>
      <c r="D1778" s="349"/>
      <c r="E1778" s="349"/>
      <c r="F1778" s="349"/>
      <c r="G1778" s="349"/>
      <c r="H1778" s="350"/>
      <c r="I1778" s="351"/>
    </row>
    <row r="1779" spans="1:9">
      <c r="A1779" s="355" t="s">
        <v>3606</v>
      </c>
      <c r="B1779" s="355"/>
      <c r="C1779" s="355" t="s">
        <v>3606</v>
      </c>
      <c r="D1779" s="355" t="s">
        <v>1035</v>
      </c>
      <c r="E1779" s="350" t="s">
        <v>1022</v>
      </c>
      <c r="F1779" s="355" t="s">
        <v>1018</v>
      </c>
      <c r="G1779" s="350"/>
      <c r="H1779" s="350" t="s">
        <v>100</v>
      </c>
      <c r="I1779" s="356">
        <v>6455695000</v>
      </c>
    </row>
    <row r="1780" spans="1:9">
      <c r="A1780" s="355" t="s">
        <v>3606</v>
      </c>
      <c r="B1780" s="355"/>
      <c r="C1780" s="355" t="s">
        <v>3606</v>
      </c>
      <c r="D1780" s="355" t="s">
        <v>1035</v>
      </c>
      <c r="E1780" s="350" t="s">
        <v>1022</v>
      </c>
      <c r="F1780" s="355" t="s">
        <v>1018</v>
      </c>
      <c r="G1780" s="350" t="s">
        <v>1020</v>
      </c>
      <c r="H1780" s="350" t="s">
        <v>192</v>
      </c>
      <c r="I1780" s="356">
        <v>6000695000</v>
      </c>
    </row>
    <row r="1781" spans="1:9">
      <c r="A1781" s="355" t="s">
        <v>3606</v>
      </c>
      <c r="B1781" s="355"/>
      <c r="C1781" s="355" t="s">
        <v>3606</v>
      </c>
      <c r="D1781" s="355" t="s">
        <v>1035</v>
      </c>
      <c r="E1781" s="350" t="s">
        <v>1022</v>
      </c>
      <c r="F1781" s="355" t="s">
        <v>1018</v>
      </c>
      <c r="G1781" s="350" t="s">
        <v>1027</v>
      </c>
      <c r="H1781" s="350" t="s">
        <v>193</v>
      </c>
      <c r="I1781" s="356">
        <v>10000000</v>
      </c>
    </row>
    <row r="1782" spans="1:9">
      <c r="A1782" s="355" t="s">
        <v>3606</v>
      </c>
      <c r="B1782" s="355"/>
      <c r="C1782" s="355" t="s">
        <v>3606</v>
      </c>
      <c r="D1782" s="355" t="s">
        <v>1035</v>
      </c>
      <c r="E1782" s="350" t="s">
        <v>1022</v>
      </c>
      <c r="F1782" s="355" t="s">
        <v>1018</v>
      </c>
      <c r="G1782" s="350" t="s">
        <v>1065</v>
      </c>
      <c r="H1782" s="350" t="s">
        <v>103</v>
      </c>
      <c r="I1782" s="356">
        <v>60000000</v>
      </c>
    </row>
    <row r="1783" spans="1:9">
      <c r="A1783" s="355" t="s">
        <v>3606</v>
      </c>
      <c r="B1783" s="355"/>
      <c r="C1783" s="355" t="s">
        <v>3606</v>
      </c>
      <c r="D1783" s="355" t="s">
        <v>1035</v>
      </c>
      <c r="E1783" s="350" t="s">
        <v>1022</v>
      </c>
      <c r="F1783" s="355" t="s">
        <v>1018</v>
      </c>
      <c r="G1783" s="350" t="s">
        <v>1067</v>
      </c>
      <c r="H1783" s="350" t="s">
        <v>194</v>
      </c>
      <c r="I1783" s="356">
        <v>80000000</v>
      </c>
    </row>
    <row r="1784" spans="1:9">
      <c r="A1784" s="355" t="s">
        <v>3606</v>
      </c>
      <c r="B1784" s="355"/>
      <c r="C1784" s="355" t="s">
        <v>3606</v>
      </c>
      <c r="D1784" s="355" t="s">
        <v>1035</v>
      </c>
      <c r="E1784" s="350" t="s">
        <v>1022</v>
      </c>
      <c r="F1784" s="355" t="s">
        <v>1018</v>
      </c>
      <c r="G1784" s="350" t="s">
        <v>3608</v>
      </c>
      <c r="H1784" s="350" t="s">
        <v>104</v>
      </c>
      <c r="I1784" s="356">
        <v>100000000</v>
      </c>
    </row>
    <row r="1785" spans="1:9">
      <c r="A1785" s="355" t="s">
        <v>3606</v>
      </c>
      <c r="B1785" s="355"/>
      <c r="C1785" s="355" t="s">
        <v>3606</v>
      </c>
      <c r="D1785" s="355" t="s">
        <v>1035</v>
      </c>
      <c r="E1785" s="350" t="s">
        <v>1022</v>
      </c>
      <c r="F1785" s="355" t="s">
        <v>1018</v>
      </c>
      <c r="G1785" s="350" t="s">
        <v>3649</v>
      </c>
      <c r="H1785" s="350" t="s">
        <v>353</v>
      </c>
      <c r="I1785" s="356">
        <v>5000000</v>
      </c>
    </row>
    <row r="1786" spans="1:9">
      <c r="A1786" s="355" t="s">
        <v>3606</v>
      </c>
      <c r="B1786" s="355"/>
      <c r="C1786" s="355" t="s">
        <v>3606</v>
      </c>
      <c r="D1786" s="355" t="s">
        <v>1035</v>
      </c>
      <c r="E1786" s="350" t="s">
        <v>1022</v>
      </c>
      <c r="F1786" s="355" t="s">
        <v>1018</v>
      </c>
      <c r="G1786" s="350" t="s">
        <v>3645</v>
      </c>
      <c r="H1786" s="350" t="s">
        <v>195</v>
      </c>
      <c r="I1786" s="356">
        <v>10000000</v>
      </c>
    </row>
    <row r="1787" spans="1:9">
      <c r="A1787" s="355" t="s">
        <v>3606</v>
      </c>
      <c r="B1787" s="355"/>
      <c r="C1787" s="355" t="s">
        <v>3606</v>
      </c>
      <c r="D1787" s="355" t="s">
        <v>1035</v>
      </c>
      <c r="E1787" s="350" t="s">
        <v>1022</v>
      </c>
      <c r="F1787" s="355" t="s">
        <v>1018</v>
      </c>
      <c r="G1787" s="350" t="s">
        <v>3609</v>
      </c>
      <c r="H1787" s="350" t="s">
        <v>105</v>
      </c>
      <c r="I1787" s="356">
        <v>190000000</v>
      </c>
    </row>
    <row r="1788" spans="1:9">
      <c r="A1788" s="349"/>
      <c r="B1788" s="349"/>
      <c r="C1788" s="349"/>
      <c r="D1788" s="349"/>
      <c r="E1788" s="349"/>
      <c r="F1788" s="349"/>
      <c r="G1788" s="349"/>
      <c r="H1788" s="350"/>
      <c r="I1788" s="351"/>
    </row>
    <row r="1789" spans="1:9">
      <c r="A1789" s="355" t="s">
        <v>3606</v>
      </c>
      <c r="B1789" s="355"/>
      <c r="C1789" s="355" t="s">
        <v>3606</v>
      </c>
      <c r="D1789" s="355" t="s">
        <v>1035</v>
      </c>
      <c r="E1789" s="350" t="s">
        <v>1022</v>
      </c>
      <c r="F1789" s="355" t="s">
        <v>1020</v>
      </c>
      <c r="G1789" s="350"/>
      <c r="H1789" s="350" t="s">
        <v>196</v>
      </c>
      <c r="I1789" s="356">
        <v>50000000</v>
      </c>
    </row>
    <row r="1790" spans="1:9">
      <c r="A1790" s="355" t="s">
        <v>3606</v>
      </c>
      <c r="B1790" s="355"/>
      <c r="C1790" s="355" t="s">
        <v>3606</v>
      </c>
      <c r="D1790" s="355" t="s">
        <v>1035</v>
      </c>
      <c r="E1790" s="350" t="s">
        <v>1022</v>
      </c>
      <c r="F1790" s="355" t="s">
        <v>1020</v>
      </c>
      <c r="G1790" s="350" t="s">
        <v>1055</v>
      </c>
      <c r="H1790" s="350" t="s">
        <v>197</v>
      </c>
      <c r="I1790" s="356">
        <v>50000000</v>
      </c>
    </row>
    <row r="1791" spans="1:9">
      <c r="A1791" s="349"/>
      <c r="B1791" s="349"/>
      <c r="C1791" s="349"/>
      <c r="D1791" s="349"/>
      <c r="E1791" s="349"/>
      <c r="F1791" s="349"/>
      <c r="G1791" s="349"/>
      <c r="H1791" s="350"/>
      <c r="I1791" s="351"/>
    </row>
    <row r="1792" spans="1:9">
      <c r="A1792" s="355" t="s">
        <v>3606</v>
      </c>
      <c r="B1792" s="355"/>
      <c r="C1792" s="355" t="s">
        <v>3606</v>
      </c>
      <c r="D1792" s="355" t="s">
        <v>1035</v>
      </c>
      <c r="E1792" s="350" t="s">
        <v>1022</v>
      </c>
      <c r="F1792" s="355" t="s">
        <v>1055</v>
      </c>
      <c r="G1792" s="350"/>
      <c r="H1792" s="350" t="s">
        <v>198</v>
      </c>
      <c r="I1792" s="356">
        <v>95000000</v>
      </c>
    </row>
    <row r="1793" spans="1:9">
      <c r="A1793" s="355" t="s">
        <v>3606</v>
      </c>
      <c r="B1793" s="355"/>
      <c r="C1793" s="355" t="s">
        <v>3606</v>
      </c>
      <c r="D1793" s="355" t="s">
        <v>1035</v>
      </c>
      <c r="E1793" s="350" t="s">
        <v>1022</v>
      </c>
      <c r="F1793" s="355" t="s">
        <v>1055</v>
      </c>
      <c r="G1793" s="350" t="s">
        <v>1016</v>
      </c>
      <c r="H1793" s="350" t="s">
        <v>199</v>
      </c>
      <c r="I1793" s="356">
        <v>30000000</v>
      </c>
    </row>
    <row r="1794" spans="1:9">
      <c r="A1794" s="355" t="s">
        <v>3606</v>
      </c>
      <c r="B1794" s="355"/>
      <c r="C1794" s="355" t="s">
        <v>3606</v>
      </c>
      <c r="D1794" s="355" t="s">
        <v>1035</v>
      </c>
      <c r="E1794" s="350" t="s">
        <v>1022</v>
      </c>
      <c r="F1794" s="355" t="s">
        <v>1055</v>
      </c>
      <c r="G1794" s="350" t="s">
        <v>1018</v>
      </c>
      <c r="H1794" s="350" t="s">
        <v>200</v>
      </c>
      <c r="I1794" s="356">
        <v>65000000</v>
      </c>
    </row>
    <row r="1795" spans="1:9">
      <c r="A1795" s="349"/>
      <c r="B1795" s="349"/>
      <c r="C1795" s="349"/>
      <c r="D1795" s="349"/>
      <c r="E1795" s="349"/>
      <c r="F1795" s="349"/>
      <c r="G1795" s="349"/>
      <c r="H1795" s="350"/>
      <c r="I1795" s="351"/>
    </row>
    <row r="1796" spans="1:9" ht="30">
      <c r="A1796" s="355" t="s">
        <v>3606</v>
      </c>
      <c r="B1796" s="355"/>
      <c r="C1796" s="355" t="s">
        <v>3606</v>
      </c>
      <c r="D1796" s="355" t="s">
        <v>1035</v>
      </c>
      <c r="E1796" s="350" t="s">
        <v>1022</v>
      </c>
      <c r="F1796" s="355" t="s">
        <v>1057</v>
      </c>
      <c r="G1796" s="350"/>
      <c r="H1796" s="350" t="s">
        <v>111</v>
      </c>
      <c r="I1796" s="356">
        <v>123050000</v>
      </c>
    </row>
    <row r="1797" spans="1:9" ht="30">
      <c r="A1797" s="355" t="s">
        <v>3606</v>
      </c>
      <c r="B1797" s="355"/>
      <c r="C1797" s="355" t="s">
        <v>3606</v>
      </c>
      <c r="D1797" s="355" t="s">
        <v>1035</v>
      </c>
      <c r="E1797" s="350" t="s">
        <v>1022</v>
      </c>
      <c r="F1797" s="355" t="s">
        <v>1057</v>
      </c>
      <c r="G1797" s="350" t="s">
        <v>1020</v>
      </c>
      <c r="H1797" s="350" t="s">
        <v>112</v>
      </c>
      <c r="I1797" s="356">
        <v>123050000</v>
      </c>
    </row>
    <row r="1798" spans="1:9">
      <c r="A1798" s="349"/>
      <c r="B1798" s="349"/>
      <c r="C1798" s="349"/>
      <c r="D1798" s="349"/>
      <c r="E1798" s="349"/>
      <c r="F1798" s="349"/>
      <c r="G1798" s="349"/>
      <c r="H1798" s="350"/>
      <c r="I1798" s="351"/>
    </row>
    <row r="1799" spans="1:9" ht="30">
      <c r="A1799" s="355" t="s">
        <v>3606</v>
      </c>
      <c r="B1799" s="355" t="s">
        <v>1035</v>
      </c>
      <c r="C1799" s="355" t="s">
        <v>3606</v>
      </c>
      <c r="D1799" s="355" t="s">
        <v>1035</v>
      </c>
      <c r="E1799" s="350" t="s">
        <v>1022</v>
      </c>
      <c r="F1799" s="355" t="s">
        <v>1062</v>
      </c>
      <c r="G1799" s="350"/>
      <c r="H1799" s="350" t="s">
        <v>732</v>
      </c>
      <c r="I1799" s="356">
        <v>4585000000</v>
      </c>
    </row>
    <row r="1800" spans="1:9">
      <c r="A1800" s="355" t="s">
        <v>3606</v>
      </c>
      <c r="B1800" s="355" t="s">
        <v>1035</v>
      </c>
      <c r="C1800" s="355" t="s">
        <v>3606</v>
      </c>
      <c r="D1800" s="355" t="s">
        <v>1035</v>
      </c>
      <c r="E1800" s="350" t="s">
        <v>1022</v>
      </c>
      <c r="F1800" s="355" t="s">
        <v>1062</v>
      </c>
      <c r="G1800" s="350" t="s">
        <v>1018</v>
      </c>
      <c r="H1800" s="350" t="s">
        <v>733</v>
      </c>
      <c r="I1800" s="356">
        <v>36000000</v>
      </c>
    </row>
    <row r="1801" spans="1:9">
      <c r="A1801" s="355" t="s">
        <v>3606</v>
      </c>
      <c r="B1801" s="355" t="s">
        <v>1035</v>
      </c>
      <c r="C1801" s="355" t="s">
        <v>3606</v>
      </c>
      <c r="D1801" s="355" t="s">
        <v>1035</v>
      </c>
      <c r="E1801" s="350" t="s">
        <v>1022</v>
      </c>
      <c r="F1801" s="355" t="s">
        <v>1062</v>
      </c>
      <c r="G1801" s="350" t="s">
        <v>1022</v>
      </c>
      <c r="H1801" s="350" t="s">
        <v>734</v>
      </c>
      <c r="I1801" s="356">
        <v>417000000</v>
      </c>
    </row>
    <row r="1802" spans="1:9" ht="30">
      <c r="A1802" s="355" t="s">
        <v>3606</v>
      </c>
      <c r="B1802" s="355" t="s">
        <v>1035</v>
      </c>
      <c r="C1802" s="355" t="s">
        <v>3606</v>
      </c>
      <c r="D1802" s="355" t="s">
        <v>1035</v>
      </c>
      <c r="E1802" s="350" t="s">
        <v>1022</v>
      </c>
      <c r="F1802" s="355" t="s">
        <v>1062</v>
      </c>
      <c r="G1802" s="350" t="s">
        <v>1023</v>
      </c>
      <c r="H1802" s="350" t="s">
        <v>735</v>
      </c>
      <c r="I1802" s="356">
        <v>95000000</v>
      </c>
    </row>
    <row r="1803" spans="1:9" ht="30">
      <c r="A1803" s="355" t="s">
        <v>3606</v>
      </c>
      <c r="B1803" s="355" t="s">
        <v>1035</v>
      </c>
      <c r="C1803" s="355" t="s">
        <v>3606</v>
      </c>
      <c r="D1803" s="355" t="s">
        <v>1035</v>
      </c>
      <c r="E1803" s="350" t="s">
        <v>1022</v>
      </c>
      <c r="F1803" s="355" t="s">
        <v>1062</v>
      </c>
      <c r="G1803" s="350" t="s">
        <v>1057</v>
      </c>
      <c r="H1803" s="350" t="s">
        <v>737</v>
      </c>
      <c r="I1803" s="356">
        <v>98000000</v>
      </c>
    </row>
    <row r="1804" spans="1:9" ht="30">
      <c r="A1804" s="355" t="s">
        <v>3606</v>
      </c>
      <c r="B1804" s="355" t="s">
        <v>1035</v>
      </c>
      <c r="C1804" s="355" t="s">
        <v>3606</v>
      </c>
      <c r="D1804" s="355" t="s">
        <v>1035</v>
      </c>
      <c r="E1804" s="350" t="s">
        <v>1022</v>
      </c>
      <c r="F1804" s="355" t="s">
        <v>1062</v>
      </c>
      <c r="G1804" s="350" t="s">
        <v>1027</v>
      </c>
      <c r="H1804" s="350" t="s">
        <v>738</v>
      </c>
      <c r="I1804" s="356">
        <v>130000000</v>
      </c>
    </row>
    <row r="1805" spans="1:9" ht="30">
      <c r="A1805" s="355" t="s">
        <v>3606</v>
      </c>
      <c r="B1805" s="355" t="s">
        <v>1035</v>
      </c>
      <c r="C1805" s="355" t="s">
        <v>3606</v>
      </c>
      <c r="D1805" s="355" t="s">
        <v>1035</v>
      </c>
      <c r="E1805" s="350" t="s">
        <v>1022</v>
      </c>
      <c r="F1805" s="355" t="s">
        <v>1062</v>
      </c>
      <c r="G1805" s="350" t="s">
        <v>1058</v>
      </c>
      <c r="H1805" s="350" t="s">
        <v>739</v>
      </c>
      <c r="I1805" s="356">
        <v>89000000</v>
      </c>
    </row>
    <row r="1806" spans="1:9" ht="30">
      <c r="A1806" s="355" t="s">
        <v>3606</v>
      </c>
      <c r="B1806" s="355" t="s">
        <v>1035</v>
      </c>
      <c r="C1806" s="355" t="s">
        <v>3606</v>
      </c>
      <c r="D1806" s="355" t="s">
        <v>1035</v>
      </c>
      <c r="E1806" s="350" t="s">
        <v>1022</v>
      </c>
      <c r="F1806" s="355" t="s">
        <v>1062</v>
      </c>
      <c r="G1806" s="350" t="s">
        <v>1030</v>
      </c>
      <c r="H1806" s="350" t="s">
        <v>740</v>
      </c>
      <c r="I1806" s="356">
        <v>54000000</v>
      </c>
    </row>
    <row r="1807" spans="1:9">
      <c r="A1807" s="355" t="s">
        <v>3606</v>
      </c>
      <c r="B1807" s="355" t="s">
        <v>1035</v>
      </c>
      <c r="C1807" s="355" t="s">
        <v>3606</v>
      </c>
      <c r="D1807" s="355" t="s">
        <v>1035</v>
      </c>
      <c r="E1807" s="350" t="s">
        <v>1022</v>
      </c>
      <c r="F1807" s="355" t="s">
        <v>1062</v>
      </c>
      <c r="G1807" s="350" t="s">
        <v>1032</v>
      </c>
      <c r="H1807" s="350" t="s">
        <v>741</v>
      </c>
      <c r="I1807" s="356">
        <v>470000000</v>
      </c>
    </row>
    <row r="1808" spans="1:9" ht="30">
      <c r="A1808" s="355" t="s">
        <v>3606</v>
      </c>
      <c r="B1808" s="355" t="s">
        <v>1035</v>
      </c>
      <c r="C1808" s="355" t="s">
        <v>3606</v>
      </c>
      <c r="D1808" s="355" t="s">
        <v>1035</v>
      </c>
      <c r="E1808" s="350" t="s">
        <v>1022</v>
      </c>
      <c r="F1808" s="355" t="s">
        <v>1062</v>
      </c>
      <c r="G1808" s="350" t="s">
        <v>1066</v>
      </c>
      <c r="H1808" s="350" t="s">
        <v>742</v>
      </c>
      <c r="I1808" s="356">
        <v>114000000</v>
      </c>
    </row>
    <row r="1809" spans="1:9">
      <c r="A1809" s="355" t="s">
        <v>3606</v>
      </c>
      <c r="B1809" s="355" t="s">
        <v>1035</v>
      </c>
      <c r="C1809" s="355" t="s">
        <v>3606</v>
      </c>
      <c r="D1809" s="355" t="s">
        <v>1035</v>
      </c>
      <c r="E1809" s="350" t="s">
        <v>1022</v>
      </c>
      <c r="F1809" s="355" t="s">
        <v>1062</v>
      </c>
      <c r="G1809" s="350" t="s">
        <v>3648</v>
      </c>
      <c r="H1809" s="350" t="s">
        <v>743</v>
      </c>
      <c r="I1809" s="356">
        <v>300000000</v>
      </c>
    </row>
    <row r="1810" spans="1:9">
      <c r="A1810" s="355" t="s">
        <v>3606</v>
      </c>
      <c r="B1810" s="355" t="s">
        <v>1035</v>
      </c>
      <c r="C1810" s="355" t="s">
        <v>3606</v>
      </c>
      <c r="D1810" s="355" t="s">
        <v>1035</v>
      </c>
      <c r="E1810" s="350" t="s">
        <v>1022</v>
      </c>
      <c r="F1810" s="355" t="s">
        <v>1062</v>
      </c>
      <c r="G1810" s="350" t="s">
        <v>3650</v>
      </c>
      <c r="H1810" s="350" t="s">
        <v>744</v>
      </c>
      <c r="I1810" s="356">
        <v>50000000</v>
      </c>
    </row>
    <row r="1811" spans="1:9">
      <c r="A1811" s="355" t="s">
        <v>3606</v>
      </c>
      <c r="B1811" s="355" t="s">
        <v>1035</v>
      </c>
      <c r="C1811" s="355" t="s">
        <v>3606</v>
      </c>
      <c r="D1811" s="355" t="s">
        <v>1035</v>
      </c>
      <c r="E1811" s="350" t="s">
        <v>1022</v>
      </c>
      <c r="F1811" s="355" t="s">
        <v>1062</v>
      </c>
      <c r="G1811" s="350" t="s">
        <v>3645</v>
      </c>
      <c r="H1811" s="350" t="s">
        <v>745</v>
      </c>
      <c r="I1811" s="356">
        <v>66000000</v>
      </c>
    </row>
    <row r="1812" spans="1:9" ht="30">
      <c r="A1812" s="355" t="s">
        <v>3606</v>
      </c>
      <c r="B1812" s="355" t="s">
        <v>1035</v>
      </c>
      <c r="C1812" s="355" t="s">
        <v>3606</v>
      </c>
      <c r="D1812" s="355" t="s">
        <v>1035</v>
      </c>
      <c r="E1812" s="350" t="s">
        <v>1022</v>
      </c>
      <c r="F1812" s="355" t="s">
        <v>1062</v>
      </c>
      <c r="G1812" s="350" t="s">
        <v>3651</v>
      </c>
      <c r="H1812" s="350" t="s">
        <v>746</v>
      </c>
      <c r="I1812" s="356">
        <v>462000000</v>
      </c>
    </row>
    <row r="1813" spans="1:9">
      <c r="A1813" s="355" t="s">
        <v>3606</v>
      </c>
      <c r="B1813" s="355" t="s">
        <v>1035</v>
      </c>
      <c r="C1813" s="355" t="s">
        <v>3606</v>
      </c>
      <c r="D1813" s="355" t="s">
        <v>1035</v>
      </c>
      <c r="E1813" s="350" t="s">
        <v>1022</v>
      </c>
      <c r="F1813" s="355" t="s">
        <v>1062</v>
      </c>
      <c r="G1813" s="350" t="s">
        <v>3653</v>
      </c>
      <c r="H1813" s="350" t="s">
        <v>747</v>
      </c>
      <c r="I1813" s="356">
        <v>20000000</v>
      </c>
    </row>
    <row r="1814" spans="1:9">
      <c r="A1814" s="355" t="s">
        <v>3606</v>
      </c>
      <c r="B1814" s="355" t="s">
        <v>1035</v>
      </c>
      <c r="C1814" s="355" t="s">
        <v>3606</v>
      </c>
      <c r="D1814" s="355" t="s">
        <v>1035</v>
      </c>
      <c r="E1814" s="350" t="s">
        <v>1022</v>
      </c>
      <c r="F1814" s="355" t="s">
        <v>1062</v>
      </c>
      <c r="G1814" s="350" t="s">
        <v>3655</v>
      </c>
      <c r="H1814" s="350" t="s">
        <v>748</v>
      </c>
      <c r="I1814" s="356">
        <v>89000000</v>
      </c>
    </row>
    <row r="1815" spans="1:9">
      <c r="A1815" s="355" t="s">
        <v>3606</v>
      </c>
      <c r="B1815" s="355" t="s">
        <v>1035</v>
      </c>
      <c r="C1815" s="355" t="s">
        <v>3606</v>
      </c>
      <c r="D1815" s="355" t="s">
        <v>1035</v>
      </c>
      <c r="E1815" s="350" t="s">
        <v>1022</v>
      </c>
      <c r="F1815" s="355" t="s">
        <v>1062</v>
      </c>
      <c r="G1815" s="350" t="s">
        <v>3657</v>
      </c>
      <c r="H1815" s="350" t="s">
        <v>749</v>
      </c>
      <c r="I1815" s="356">
        <v>237000000</v>
      </c>
    </row>
    <row r="1816" spans="1:9" ht="30">
      <c r="A1816" s="355" t="s">
        <v>3606</v>
      </c>
      <c r="B1816" s="355" t="s">
        <v>1035</v>
      </c>
      <c r="C1816" s="355" t="s">
        <v>3606</v>
      </c>
      <c r="D1816" s="355" t="s">
        <v>1035</v>
      </c>
      <c r="E1816" s="350" t="s">
        <v>1022</v>
      </c>
      <c r="F1816" s="355" t="s">
        <v>1062</v>
      </c>
      <c r="G1816" s="350" t="s">
        <v>3658</v>
      </c>
      <c r="H1816" s="350" t="s">
        <v>750</v>
      </c>
      <c r="I1816" s="356">
        <v>186700000</v>
      </c>
    </row>
    <row r="1817" spans="1:9">
      <c r="A1817" s="355" t="s">
        <v>3606</v>
      </c>
      <c r="B1817" s="355" t="s">
        <v>1035</v>
      </c>
      <c r="C1817" s="355" t="s">
        <v>3606</v>
      </c>
      <c r="D1817" s="355" t="s">
        <v>1035</v>
      </c>
      <c r="E1817" s="350" t="s">
        <v>1022</v>
      </c>
      <c r="F1817" s="355" t="s">
        <v>1062</v>
      </c>
      <c r="G1817" s="350" t="s">
        <v>3659</v>
      </c>
      <c r="H1817" s="350" t="s">
        <v>751</v>
      </c>
      <c r="I1817" s="356">
        <v>376300000</v>
      </c>
    </row>
    <row r="1818" spans="1:9">
      <c r="A1818" s="355" t="s">
        <v>3606</v>
      </c>
      <c r="B1818" s="355" t="s">
        <v>1035</v>
      </c>
      <c r="C1818" s="355" t="s">
        <v>3606</v>
      </c>
      <c r="D1818" s="355" t="s">
        <v>1035</v>
      </c>
      <c r="E1818" s="350" t="s">
        <v>1022</v>
      </c>
      <c r="F1818" s="355" t="s">
        <v>1062</v>
      </c>
      <c r="G1818" s="350" t="s">
        <v>3636</v>
      </c>
      <c r="H1818" s="350" t="s">
        <v>752</v>
      </c>
      <c r="I1818" s="356">
        <v>46500000</v>
      </c>
    </row>
    <row r="1819" spans="1:9">
      <c r="A1819" s="355" t="s">
        <v>3606</v>
      </c>
      <c r="B1819" s="355" t="s">
        <v>1035</v>
      </c>
      <c r="C1819" s="355" t="s">
        <v>3606</v>
      </c>
      <c r="D1819" s="355" t="s">
        <v>1035</v>
      </c>
      <c r="E1819" s="350" t="s">
        <v>1022</v>
      </c>
      <c r="F1819" s="355" t="s">
        <v>1062</v>
      </c>
      <c r="G1819" s="350" t="s">
        <v>3609</v>
      </c>
      <c r="H1819" s="350" t="s">
        <v>753</v>
      </c>
      <c r="I1819" s="356">
        <v>91500000</v>
      </c>
    </row>
    <row r="1820" spans="1:9">
      <c r="A1820" s="355" t="s">
        <v>3606</v>
      </c>
      <c r="B1820" s="355" t="s">
        <v>1035</v>
      </c>
      <c r="C1820" s="355" t="s">
        <v>3606</v>
      </c>
      <c r="D1820" s="355" t="s">
        <v>1035</v>
      </c>
      <c r="E1820" s="350" t="s">
        <v>1022</v>
      </c>
      <c r="F1820" s="355" t="s">
        <v>1062</v>
      </c>
      <c r="G1820" s="350" t="s">
        <v>3660</v>
      </c>
      <c r="H1820" s="350" t="s">
        <v>754</v>
      </c>
      <c r="I1820" s="356">
        <v>75000000</v>
      </c>
    </row>
    <row r="1821" spans="1:9">
      <c r="A1821" s="355" t="s">
        <v>3606</v>
      </c>
      <c r="B1821" s="355" t="s">
        <v>1035</v>
      </c>
      <c r="C1821" s="355" t="s">
        <v>3606</v>
      </c>
      <c r="D1821" s="355" t="s">
        <v>1035</v>
      </c>
      <c r="E1821" s="350" t="s">
        <v>1022</v>
      </c>
      <c r="F1821" s="355" t="s">
        <v>1062</v>
      </c>
      <c r="G1821" s="350" t="s">
        <v>3618</v>
      </c>
      <c r="H1821" s="350" t="s">
        <v>755</v>
      </c>
      <c r="I1821" s="356">
        <v>69000000</v>
      </c>
    </row>
    <row r="1822" spans="1:9">
      <c r="A1822" s="355" t="s">
        <v>3606</v>
      </c>
      <c r="B1822" s="355" t="s">
        <v>1035</v>
      </c>
      <c r="C1822" s="355" t="s">
        <v>3606</v>
      </c>
      <c r="D1822" s="355" t="s">
        <v>1035</v>
      </c>
      <c r="E1822" s="350" t="s">
        <v>1022</v>
      </c>
      <c r="F1822" s="355" t="s">
        <v>1062</v>
      </c>
      <c r="G1822" s="350" t="s">
        <v>3619</v>
      </c>
      <c r="H1822" s="350" t="s">
        <v>756</v>
      </c>
      <c r="I1822" s="356">
        <v>680000000</v>
      </c>
    </row>
    <row r="1823" spans="1:9">
      <c r="A1823" s="355" t="s">
        <v>3606</v>
      </c>
      <c r="B1823" s="355" t="s">
        <v>1035</v>
      </c>
      <c r="C1823" s="355" t="s">
        <v>3606</v>
      </c>
      <c r="D1823" s="355" t="s">
        <v>1035</v>
      </c>
      <c r="E1823" s="350" t="s">
        <v>1022</v>
      </c>
      <c r="F1823" s="355" t="s">
        <v>1062</v>
      </c>
      <c r="G1823" s="350" t="s">
        <v>3661</v>
      </c>
      <c r="H1823" s="350" t="s">
        <v>757</v>
      </c>
      <c r="I1823" s="356">
        <v>160000000</v>
      </c>
    </row>
    <row r="1824" spans="1:9" ht="30">
      <c r="A1824" s="355" t="s">
        <v>3606</v>
      </c>
      <c r="B1824" s="355" t="s">
        <v>1035</v>
      </c>
      <c r="C1824" s="355" t="s">
        <v>3606</v>
      </c>
      <c r="D1824" s="355" t="s">
        <v>1035</v>
      </c>
      <c r="E1824" s="350" t="s">
        <v>1022</v>
      </c>
      <c r="F1824" s="355" t="s">
        <v>1062</v>
      </c>
      <c r="G1824" s="350" t="s">
        <v>3662</v>
      </c>
      <c r="H1824" s="350" t="s">
        <v>758</v>
      </c>
      <c r="I1824" s="356">
        <v>25000000</v>
      </c>
    </row>
    <row r="1825" spans="1:9" ht="30">
      <c r="A1825" s="355" t="s">
        <v>3606</v>
      </c>
      <c r="B1825" s="355" t="s">
        <v>1035</v>
      </c>
      <c r="C1825" s="355" t="s">
        <v>3606</v>
      </c>
      <c r="D1825" s="355" t="s">
        <v>1035</v>
      </c>
      <c r="E1825" s="350" t="s">
        <v>1022</v>
      </c>
      <c r="F1825" s="355" t="s">
        <v>1062</v>
      </c>
      <c r="G1825" s="350" t="s">
        <v>3663</v>
      </c>
      <c r="H1825" s="350" t="s">
        <v>759</v>
      </c>
      <c r="I1825" s="356">
        <v>25000000</v>
      </c>
    </row>
    <row r="1826" spans="1:9">
      <c r="A1826" s="355" t="s">
        <v>3606</v>
      </c>
      <c r="B1826" s="355" t="s">
        <v>1035</v>
      </c>
      <c r="C1826" s="355" t="s">
        <v>3606</v>
      </c>
      <c r="D1826" s="355" t="s">
        <v>1035</v>
      </c>
      <c r="E1826" s="350" t="s">
        <v>1022</v>
      </c>
      <c r="F1826" s="355" t="s">
        <v>1062</v>
      </c>
      <c r="G1826" s="350" t="s">
        <v>3835</v>
      </c>
      <c r="H1826" s="350" t="s">
        <v>736</v>
      </c>
      <c r="I1826" s="356">
        <v>123000000</v>
      </c>
    </row>
    <row r="1827" spans="1:9">
      <c r="A1827" s="349"/>
      <c r="B1827" s="349"/>
      <c r="C1827" s="349"/>
      <c r="D1827" s="349"/>
      <c r="E1827" s="349"/>
      <c r="F1827" s="349"/>
      <c r="G1827" s="349"/>
      <c r="H1827" s="350"/>
      <c r="I1827" s="351"/>
    </row>
    <row r="1828" spans="1:9">
      <c r="A1828" s="352" t="s">
        <v>3606</v>
      </c>
      <c r="B1828" s="352"/>
      <c r="C1828" s="352" t="s">
        <v>3606</v>
      </c>
      <c r="D1828" s="352" t="s">
        <v>1035</v>
      </c>
      <c r="E1828" s="353" t="s">
        <v>1023</v>
      </c>
      <c r="F1828" s="352"/>
      <c r="G1828" s="353"/>
      <c r="H1828" s="353" t="s">
        <v>760</v>
      </c>
      <c r="I1828" s="354">
        <v>6355577000</v>
      </c>
    </row>
    <row r="1829" spans="1:9">
      <c r="A1829" s="349"/>
      <c r="B1829" s="349"/>
      <c r="C1829" s="349"/>
      <c r="D1829" s="349"/>
      <c r="E1829" s="349"/>
      <c r="F1829" s="349"/>
      <c r="G1829" s="349"/>
      <c r="H1829" s="350"/>
      <c r="I1829" s="351"/>
    </row>
    <row r="1830" spans="1:9">
      <c r="A1830" s="355" t="s">
        <v>3606</v>
      </c>
      <c r="B1830" s="355"/>
      <c r="C1830" s="355" t="s">
        <v>3606</v>
      </c>
      <c r="D1830" s="355" t="s">
        <v>1035</v>
      </c>
      <c r="E1830" s="350" t="s">
        <v>1023</v>
      </c>
      <c r="F1830" s="355" t="s">
        <v>1016</v>
      </c>
      <c r="G1830" s="350"/>
      <c r="H1830" s="350" t="s">
        <v>85</v>
      </c>
      <c r="I1830" s="356">
        <v>413455000</v>
      </c>
    </row>
    <row r="1831" spans="1:9">
      <c r="A1831" s="355" t="s">
        <v>3606</v>
      </c>
      <c r="B1831" s="355"/>
      <c r="C1831" s="355" t="s">
        <v>3606</v>
      </c>
      <c r="D1831" s="355" t="s">
        <v>1035</v>
      </c>
      <c r="E1831" s="350" t="s">
        <v>1023</v>
      </c>
      <c r="F1831" s="355" t="s">
        <v>1016</v>
      </c>
      <c r="G1831" s="350" t="s">
        <v>1016</v>
      </c>
      <c r="H1831" s="350" t="s">
        <v>86</v>
      </c>
      <c r="I1831" s="356">
        <v>1050000</v>
      </c>
    </row>
    <row r="1832" spans="1:9">
      <c r="A1832" s="355" t="s">
        <v>3606</v>
      </c>
      <c r="B1832" s="355"/>
      <c r="C1832" s="355" t="s">
        <v>3606</v>
      </c>
      <c r="D1832" s="355" t="s">
        <v>1035</v>
      </c>
      <c r="E1832" s="350" t="s">
        <v>1023</v>
      </c>
      <c r="F1832" s="355" t="s">
        <v>1016</v>
      </c>
      <c r="G1832" s="350" t="s">
        <v>1018</v>
      </c>
      <c r="H1832" s="350" t="s">
        <v>87</v>
      </c>
      <c r="I1832" s="356">
        <v>94200000</v>
      </c>
    </row>
    <row r="1833" spans="1:9" ht="30">
      <c r="A1833" s="355" t="s">
        <v>3606</v>
      </c>
      <c r="B1833" s="355"/>
      <c r="C1833" s="355" t="s">
        <v>3606</v>
      </c>
      <c r="D1833" s="355" t="s">
        <v>1035</v>
      </c>
      <c r="E1833" s="350" t="s">
        <v>1023</v>
      </c>
      <c r="F1833" s="355" t="s">
        <v>1016</v>
      </c>
      <c r="G1833" s="350" t="s">
        <v>1022</v>
      </c>
      <c r="H1833" s="350" t="s">
        <v>88</v>
      </c>
      <c r="I1833" s="356">
        <v>6700000</v>
      </c>
    </row>
    <row r="1834" spans="1:9">
      <c r="A1834" s="355" t="s">
        <v>3606</v>
      </c>
      <c r="B1834" s="355"/>
      <c r="C1834" s="355" t="s">
        <v>3606</v>
      </c>
      <c r="D1834" s="355" t="s">
        <v>1035</v>
      </c>
      <c r="E1834" s="350" t="s">
        <v>1023</v>
      </c>
      <c r="F1834" s="355" t="s">
        <v>1016</v>
      </c>
      <c r="G1834" s="350" t="s">
        <v>1023</v>
      </c>
      <c r="H1834" s="350" t="s">
        <v>89</v>
      </c>
      <c r="I1834" s="356">
        <v>90970000</v>
      </c>
    </row>
    <row r="1835" spans="1:9">
      <c r="A1835" s="355" t="s">
        <v>3606</v>
      </c>
      <c r="B1835" s="355"/>
      <c r="C1835" s="355" t="s">
        <v>3606</v>
      </c>
      <c r="D1835" s="355" t="s">
        <v>1035</v>
      </c>
      <c r="E1835" s="350" t="s">
        <v>1023</v>
      </c>
      <c r="F1835" s="355" t="s">
        <v>1016</v>
      </c>
      <c r="G1835" s="350" t="s">
        <v>1025</v>
      </c>
      <c r="H1835" s="350" t="s">
        <v>90</v>
      </c>
      <c r="I1835" s="356">
        <v>7600000</v>
      </c>
    </row>
    <row r="1836" spans="1:9">
      <c r="A1836" s="355" t="s">
        <v>3606</v>
      </c>
      <c r="B1836" s="355"/>
      <c r="C1836" s="355" t="s">
        <v>3606</v>
      </c>
      <c r="D1836" s="355" t="s">
        <v>1035</v>
      </c>
      <c r="E1836" s="350" t="s">
        <v>1023</v>
      </c>
      <c r="F1836" s="355" t="s">
        <v>1016</v>
      </c>
      <c r="G1836" s="350" t="s">
        <v>1027</v>
      </c>
      <c r="H1836" s="350" t="s">
        <v>91</v>
      </c>
      <c r="I1836" s="356">
        <v>22105000</v>
      </c>
    </row>
    <row r="1837" spans="1:9">
      <c r="A1837" s="355" t="s">
        <v>3606</v>
      </c>
      <c r="B1837" s="355"/>
      <c r="C1837" s="355" t="s">
        <v>3606</v>
      </c>
      <c r="D1837" s="355" t="s">
        <v>1035</v>
      </c>
      <c r="E1837" s="350" t="s">
        <v>1023</v>
      </c>
      <c r="F1837" s="355" t="s">
        <v>1016</v>
      </c>
      <c r="G1837" s="350" t="s">
        <v>1058</v>
      </c>
      <c r="H1837" s="350" t="s">
        <v>92</v>
      </c>
      <c r="I1837" s="356">
        <v>11365000</v>
      </c>
    </row>
    <row r="1838" spans="1:9">
      <c r="A1838" s="355" t="s">
        <v>3606</v>
      </c>
      <c r="B1838" s="355"/>
      <c r="C1838" s="355" t="s">
        <v>3606</v>
      </c>
      <c r="D1838" s="355" t="s">
        <v>1035</v>
      </c>
      <c r="E1838" s="350" t="s">
        <v>1023</v>
      </c>
      <c r="F1838" s="355" t="s">
        <v>1016</v>
      </c>
      <c r="G1838" s="350" t="s">
        <v>1059</v>
      </c>
      <c r="H1838" s="350" t="s">
        <v>93</v>
      </c>
      <c r="I1838" s="356">
        <v>7000000</v>
      </c>
    </row>
    <row r="1839" spans="1:9">
      <c r="A1839" s="355" t="s">
        <v>3606</v>
      </c>
      <c r="B1839" s="355"/>
      <c r="C1839" s="355" t="s">
        <v>3606</v>
      </c>
      <c r="D1839" s="355" t="s">
        <v>1035</v>
      </c>
      <c r="E1839" s="350" t="s">
        <v>1023</v>
      </c>
      <c r="F1839" s="355" t="s">
        <v>1016</v>
      </c>
      <c r="G1839" s="350" t="s">
        <v>1060</v>
      </c>
      <c r="H1839" s="350" t="s">
        <v>94</v>
      </c>
      <c r="I1839" s="356">
        <v>33850000</v>
      </c>
    </row>
    <row r="1840" spans="1:9">
      <c r="A1840" s="355" t="s">
        <v>3606</v>
      </c>
      <c r="B1840" s="355"/>
      <c r="C1840" s="355" t="s">
        <v>3606</v>
      </c>
      <c r="D1840" s="355" t="s">
        <v>1035</v>
      </c>
      <c r="E1840" s="350" t="s">
        <v>1023</v>
      </c>
      <c r="F1840" s="355" t="s">
        <v>1016</v>
      </c>
      <c r="G1840" s="350" t="s">
        <v>1030</v>
      </c>
      <c r="H1840" s="350" t="s">
        <v>96</v>
      </c>
      <c r="I1840" s="356">
        <v>4680000</v>
      </c>
    </row>
    <row r="1841" spans="1:9">
      <c r="A1841" s="355" t="s">
        <v>3606</v>
      </c>
      <c r="B1841" s="355"/>
      <c r="C1841" s="355" t="s">
        <v>3606</v>
      </c>
      <c r="D1841" s="355" t="s">
        <v>1035</v>
      </c>
      <c r="E1841" s="350" t="s">
        <v>1023</v>
      </c>
      <c r="F1841" s="355" t="s">
        <v>1016</v>
      </c>
      <c r="G1841" s="350" t="s">
        <v>1062</v>
      </c>
      <c r="H1841" s="350" t="s">
        <v>97</v>
      </c>
      <c r="I1841" s="356">
        <v>25935000</v>
      </c>
    </row>
    <row r="1842" spans="1:9">
      <c r="A1842" s="355" t="s">
        <v>3606</v>
      </c>
      <c r="B1842" s="355"/>
      <c r="C1842" s="355" t="s">
        <v>3606</v>
      </c>
      <c r="D1842" s="355" t="s">
        <v>1035</v>
      </c>
      <c r="E1842" s="350" t="s">
        <v>1023</v>
      </c>
      <c r="F1842" s="355" t="s">
        <v>1016</v>
      </c>
      <c r="G1842" s="350" t="s">
        <v>1063</v>
      </c>
      <c r="H1842" s="350" t="s">
        <v>98</v>
      </c>
      <c r="I1842" s="356">
        <v>100000000</v>
      </c>
    </row>
    <row r="1843" spans="1:9">
      <c r="A1843" s="355" t="s">
        <v>3606</v>
      </c>
      <c r="B1843" s="355"/>
      <c r="C1843" s="355" t="s">
        <v>3606</v>
      </c>
      <c r="D1843" s="355" t="s">
        <v>1035</v>
      </c>
      <c r="E1843" s="350" t="s">
        <v>1023</v>
      </c>
      <c r="F1843" s="355" t="s">
        <v>1016</v>
      </c>
      <c r="G1843" s="350" t="s">
        <v>1032</v>
      </c>
      <c r="H1843" s="350" t="s">
        <v>99</v>
      </c>
      <c r="I1843" s="356">
        <v>8000000</v>
      </c>
    </row>
    <row r="1844" spans="1:9">
      <c r="A1844" s="349"/>
      <c r="B1844" s="349"/>
      <c r="C1844" s="349"/>
      <c r="D1844" s="349"/>
      <c r="E1844" s="349"/>
      <c r="F1844" s="349"/>
      <c r="G1844" s="349"/>
      <c r="H1844" s="350"/>
      <c r="I1844" s="351"/>
    </row>
    <row r="1845" spans="1:9">
      <c r="A1845" s="355" t="s">
        <v>3606</v>
      </c>
      <c r="B1845" s="355"/>
      <c r="C1845" s="355" t="s">
        <v>3606</v>
      </c>
      <c r="D1845" s="355" t="s">
        <v>1035</v>
      </c>
      <c r="E1845" s="350" t="s">
        <v>1023</v>
      </c>
      <c r="F1845" s="355" t="s">
        <v>1018</v>
      </c>
      <c r="G1845" s="350"/>
      <c r="H1845" s="350" t="s">
        <v>100</v>
      </c>
      <c r="I1845" s="356">
        <v>2733050000</v>
      </c>
    </row>
    <row r="1846" spans="1:9">
      <c r="A1846" s="355" t="s">
        <v>3606</v>
      </c>
      <c r="B1846" s="355"/>
      <c r="C1846" s="355" t="s">
        <v>3606</v>
      </c>
      <c r="D1846" s="355" t="s">
        <v>1035</v>
      </c>
      <c r="E1846" s="350" t="s">
        <v>1023</v>
      </c>
      <c r="F1846" s="355" t="s">
        <v>1018</v>
      </c>
      <c r="G1846" s="350" t="s">
        <v>1020</v>
      </c>
      <c r="H1846" s="350" t="s">
        <v>192</v>
      </c>
      <c r="I1846" s="356">
        <v>2600000000</v>
      </c>
    </row>
    <row r="1847" spans="1:9">
      <c r="A1847" s="355" t="s">
        <v>3606</v>
      </c>
      <c r="B1847" s="355"/>
      <c r="C1847" s="355" t="s">
        <v>3606</v>
      </c>
      <c r="D1847" s="355" t="s">
        <v>1035</v>
      </c>
      <c r="E1847" s="350" t="s">
        <v>1023</v>
      </c>
      <c r="F1847" s="355" t="s">
        <v>1018</v>
      </c>
      <c r="G1847" s="350" t="s">
        <v>1055</v>
      </c>
      <c r="H1847" s="350" t="s">
        <v>101</v>
      </c>
      <c r="I1847" s="356">
        <v>17350000</v>
      </c>
    </row>
    <row r="1848" spans="1:9">
      <c r="A1848" s="355" t="s">
        <v>3606</v>
      </c>
      <c r="B1848" s="355"/>
      <c r="C1848" s="355" t="s">
        <v>3606</v>
      </c>
      <c r="D1848" s="355" t="s">
        <v>1035</v>
      </c>
      <c r="E1848" s="350" t="s">
        <v>1023</v>
      </c>
      <c r="F1848" s="355" t="s">
        <v>1018</v>
      </c>
      <c r="G1848" s="350" t="s">
        <v>1027</v>
      </c>
      <c r="H1848" s="350" t="s">
        <v>193</v>
      </c>
      <c r="I1848" s="356">
        <v>60500000</v>
      </c>
    </row>
    <row r="1849" spans="1:9">
      <c r="A1849" s="355" t="s">
        <v>3606</v>
      </c>
      <c r="B1849" s="355"/>
      <c r="C1849" s="355" t="s">
        <v>3606</v>
      </c>
      <c r="D1849" s="355" t="s">
        <v>1035</v>
      </c>
      <c r="E1849" s="350" t="s">
        <v>1023</v>
      </c>
      <c r="F1849" s="355" t="s">
        <v>1018</v>
      </c>
      <c r="G1849" s="350" t="s">
        <v>1067</v>
      </c>
      <c r="H1849" s="350" t="s">
        <v>194</v>
      </c>
      <c r="I1849" s="356">
        <v>44700000</v>
      </c>
    </row>
    <row r="1850" spans="1:9">
      <c r="A1850" s="355" t="s">
        <v>3606</v>
      </c>
      <c r="B1850" s="355"/>
      <c r="C1850" s="355" t="s">
        <v>3606</v>
      </c>
      <c r="D1850" s="355" t="s">
        <v>1035</v>
      </c>
      <c r="E1850" s="350" t="s">
        <v>1023</v>
      </c>
      <c r="F1850" s="355" t="s">
        <v>1018</v>
      </c>
      <c r="G1850" s="350" t="s">
        <v>3608</v>
      </c>
      <c r="H1850" s="350" t="s">
        <v>104</v>
      </c>
      <c r="I1850" s="356">
        <v>10500000</v>
      </c>
    </row>
    <row r="1851" spans="1:9">
      <c r="A1851" s="349"/>
      <c r="B1851" s="349"/>
      <c r="C1851" s="349"/>
      <c r="D1851" s="349"/>
      <c r="E1851" s="349"/>
      <c r="F1851" s="349"/>
      <c r="G1851" s="349"/>
      <c r="H1851" s="350"/>
      <c r="I1851" s="351"/>
    </row>
    <row r="1852" spans="1:9">
      <c r="A1852" s="355" t="s">
        <v>3606</v>
      </c>
      <c r="B1852" s="355"/>
      <c r="C1852" s="355" t="s">
        <v>3606</v>
      </c>
      <c r="D1852" s="355" t="s">
        <v>1035</v>
      </c>
      <c r="E1852" s="350" t="s">
        <v>1023</v>
      </c>
      <c r="F1852" s="355" t="s">
        <v>1020</v>
      </c>
      <c r="G1852" s="350"/>
      <c r="H1852" s="350" t="s">
        <v>196</v>
      </c>
      <c r="I1852" s="356">
        <v>13200000</v>
      </c>
    </row>
    <row r="1853" spans="1:9">
      <c r="A1853" s="355" t="s">
        <v>3606</v>
      </c>
      <c r="B1853" s="355"/>
      <c r="C1853" s="355" t="s">
        <v>3606</v>
      </c>
      <c r="D1853" s="355" t="s">
        <v>1035</v>
      </c>
      <c r="E1853" s="350" t="s">
        <v>1023</v>
      </c>
      <c r="F1853" s="355" t="s">
        <v>1020</v>
      </c>
      <c r="G1853" s="350" t="s">
        <v>1055</v>
      </c>
      <c r="H1853" s="350" t="s">
        <v>197</v>
      </c>
      <c r="I1853" s="356">
        <v>13200000</v>
      </c>
    </row>
    <row r="1854" spans="1:9">
      <c r="A1854" s="349"/>
      <c r="B1854" s="349"/>
      <c r="C1854" s="349"/>
      <c r="D1854" s="349"/>
      <c r="E1854" s="349"/>
      <c r="F1854" s="349"/>
      <c r="G1854" s="349"/>
      <c r="H1854" s="350"/>
      <c r="I1854" s="351"/>
    </row>
    <row r="1855" spans="1:9">
      <c r="A1855" s="355" t="s">
        <v>3606</v>
      </c>
      <c r="B1855" s="355"/>
      <c r="C1855" s="355" t="s">
        <v>3606</v>
      </c>
      <c r="D1855" s="355" t="s">
        <v>1035</v>
      </c>
      <c r="E1855" s="350" t="s">
        <v>1023</v>
      </c>
      <c r="F1855" s="355" t="s">
        <v>1055</v>
      </c>
      <c r="G1855" s="350"/>
      <c r="H1855" s="350" t="s">
        <v>198</v>
      </c>
      <c r="I1855" s="356">
        <v>108800000</v>
      </c>
    </row>
    <row r="1856" spans="1:9">
      <c r="A1856" s="355" t="s">
        <v>3606</v>
      </c>
      <c r="B1856" s="355"/>
      <c r="C1856" s="355" t="s">
        <v>3606</v>
      </c>
      <c r="D1856" s="355" t="s">
        <v>1035</v>
      </c>
      <c r="E1856" s="350" t="s">
        <v>1023</v>
      </c>
      <c r="F1856" s="355" t="s">
        <v>1055</v>
      </c>
      <c r="G1856" s="350" t="s">
        <v>1016</v>
      </c>
      <c r="H1856" s="350" t="s">
        <v>199</v>
      </c>
      <c r="I1856" s="356">
        <v>45000000</v>
      </c>
    </row>
    <row r="1857" spans="1:9">
      <c r="A1857" s="355" t="s">
        <v>3606</v>
      </c>
      <c r="B1857" s="355"/>
      <c r="C1857" s="355" t="s">
        <v>3606</v>
      </c>
      <c r="D1857" s="355" t="s">
        <v>1035</v>
      </c>
      <c r="E1857" s="350" t="s">
        <v>1023</v>
      </c>
      <c r="F1857" s="355" t="s">
        <v>1055</v>
      </c>
      <c r="G1857" s="350" t="s">
        <v>1018</v>
      </c>
      <c r="H1857" s="350" t="s">
        <v>200</v>
      </c>
      <c r="I1857" s="356">
        <v>28000000</v>
      </c>
    </row>
    <row r="1858" spans="1:9">
      <c r="A1858" s="355" t="s">
        <v>3606</v>
      </c>
      <c r="B1858" s="355"/>
      <c r="C1858" s="355" t="s">
        <v>3606</v>
      </c>
      <c r="D1858" s="355" t="s">
        <v>1035</v>
      </c>
      <c r="E1858" s="350" t="s">
        <v>1023</v>
      </c>
      <c r="F1858" s="355" t="s">
        <v>1055</v>
      </c>
      <c r="G1858" s="350" t="s">
        <v>1020</v>
      </c>
      <c r="H1858" s="350" t="s">
        <v>355</v>
      </c>
      <c r="I1858" s="356">
        <v>35800000</v>
      </c>
    </row>
    <row r="1859" spans="1:9">
      <c r="A1859" s="349"/>
      <c r="B1859" s="349"/>
      <c r="C1859" s="349"/>
      <c r="D1859" s="349"/>
      <c r="E1859" s="349"/>
      <c r="F1859" s="349"/>
      <c r="G1859" s="349"/>
      <c r="H1859" s="350"/>
      <c r="I1859" s="351"/>
    </row>
    <row r="1860" spans="1:9">
      <c r="A1860" s="355" t="s">
        <v>3606</v>
      </c>
      <c r="B1860" s="355" t="s">
        <v>1035</v>
      </c>
      <c r="C1860" s="355" t="s">
        <v>3606</v>
      </c>
      <c r="D1860" s="355" t="s">
        <v>1035</v>
      </c>
      <c r="E1860" s="350" t="s">
        <v>1023</v>
      </c>
      <c r="F1860" s="355" t="s">
        <v>3649</v>
      </c>
      <c r="G1860" s="350"/>
      <c r="H1860" s="350" t="s">
        <v>198</v>
      </c>
      <c r="I1860" s="356">
        <v>1099800000</v>
      </c>
    </row>
    <row r="1861" spans="1:9">
      <c r="A1861" s="355" t="s">
        <v>3606</v>
      </c>
      <c r="B1861" s="355" t="s">
        <v>1035</v>
      </c>
      <c r="C1861" s="355" t="s">
        <v>3606</v>
      </c>
      <c r="D1861" s="355" t="s">
        <v>1035</v>
      </c>
      <c r="E1861" s="350" t="s">
        <v>1023</v>
      </c>
      <c r="F1861" s="355" t="s">
        <v>3649</v>
      </c>
      <c r="G1861" s="350" t="s">
        <v>1018</v>
      </c>
      <c r="H1861" s="350" t="s">
        <v>762</v>
      </c>
      <c r="I1861" s="356">
        <v>674800000</v>
      </c>
    </row>
    <row r="1862" spans="1:9">
      <c r="A1862" s="355" t="s">
        <v>3606</v>
      </c>
      <c r="B1862" s="355" t="s">
        <v>1035</v>
      </c>
      <c r="C1862" s="355" t="s">
        <v>3606</v>
      </c>
      <c r="D1862" s="355" t="s">
        <v>1035</v>
      </c>
      <c r="E1862" s="350" t="s">
        <v>1023</v>
      </c>
      <c r="F1862" s="355" t="s">
        <v>3649</v>
      </c>
      <c r="G1862" s="350" t="s">
        <v>1054</v>
      </c>
      <c r="H1862" s="350" t="s">
        <v>763</v>
      </c>
      <c r="I1862" s="356">
        <v>425000000</v>
      </c>
    </row>
    <row r="1863" spans="1:9">
      <c r="A1863" s="349"/>
      <c r="B1863" s="349"/>
      <c r="C1863" s="349"/>
      <c r="D1863" s="349"/>
      <c r="E1863" s="349"/>
      <c r="F1863" s="349"/>
      <c r="G1863" s="349"/>
      <c r="H1863" s="350"/>
      <c r="I1863" s="351"/>
    </row>
    <row r="1864" spans="1:9">
      <c r="A1864" s="355" t="s">
        <v>3606</v>
      </c>
      <c r="B1864" s="355" t="s">
        <v>1035</v>
      </c>
      <c r="C1864" s="355" t="s">
        <v>3606</v>
      </c>
      <c r="D1864" s="355" t="s">
        <v>1035</v>
      </c>
      <c r="E1864" s="350" t="s">
        <v>1023</v>
      </c>
      <c r="F1864" s="355" t="s">
        <v>3650</v>
      </c>
      <c r="G1864" s="350"/>
      <c r="H1864" s="350" t="s">
        <v>764</v>
      </c>
      <c r="I1864" s="356">
        <v>1987272000</v>
      </c>
    </row>
    <row r="1865" spans="1:9">
      <c r="A1865" s="355" t="s">
        <v>3606</v>
      </c>
      <c r="B1865" s="355" t="s">
        <v>1035</v>
      </c>
      <c r="C1865" s="355" t="s">
        <v>3606</v>
      </c>
      <c r="D1865" s="355" t="s">
        <v>1035</v>
      </c>
      <c r="E1865" s="350" t="s">
        <v>1023</v>
      </c>
      <c r="F1865" s="355" t="s">
        <v>3650</v>
      </c>
      <c r="G1865" s="350" t="s">
        <v>1018</v>
      </c>
      <c r="H1865" s="350" t="s">
        <v>765</v>
      </c>
      <c r="I1865" s="356">
        <v>1150000000</v>
      </c>
    </row>
    <row r="1866" spans="1:9">
      <c r="A1866" s="355" t="s">
        <v>3606</v>
      </c>
      <c r="B1866" s="355" t="s">
        <v>1035</v>
      </c>
      <c r="C1866" s="355" t="s">
        <v>3606</v>
      </c>
      <c r="D1866" s="355" t="s">
        <v>1035</v>
      </c>
      <c r="E1866" s="350" t="s">
        <v>1023</v>
      </c>
      <c r="F1866" s="355" t="s">
        <v>3650</v>
      </c>
      <c r="G1866" s="350" t="s">
        <v>1054</v>
      </c>
      <c r="H1866" s="350" t="s">
        <v>766</v>
      </c>
      <c r="I1866" s="356">
        <v>65000000</v>
      </c>
    </row>
    <row r="1867" spans="1:9">
      <c r="A1867" s="355" t="s">
        <v>3606</v>
      </c>
      <c r="B1867" s="355" t="s">
        <v>1035</v>
      </c>
      <c r="C1867" s="355" t="s">
        <v>3606</v>
      </c>
      <c r="D1867" s="355" t="s">
        <v>1035</v>
      </c>
      <c r="E1867" s="350" t="s">
        <v>1023</v>
      </c>
      <c r="F1867" s="355" t="s">
        <v>3650</v>
      </c>
      <c r="G1867" s="350" t="s">
        <v>1055</v>
      </c>
      <c r="H1867" s="350" t="s">
        <v>767</v>
      </c>
      <c r="I1867" s="356">
        <v>48262000</v>
      </c>
    </row>
    <row r="1868" spans="1:9">
      <c r="A1868" s="355" t="s">
        <v>3606</v>
      </c>
      <c r="B1868" s="355" t="s">
        <v>1035</v>
      </c>
      <c r="C1868" s="355" t="s">
        <v>3606</v>
      </c>
      <c r="D1868" s="355" t="s">
        <v>1035</v>
      </c>
      <c r="E1868" s="350" t="s">
        <v>1023</v>
      </c>
      <c r="F1868" s="355" t="s">
        <v>3650</v>
      </c>
      <c r="G1868" s="350" t="s">
        <v>1023</v>
      </c>
      <c r="H1868" s="350" t="s">
        <v>768</v>
      </c>
      <c r="I1868" s="356">
        <v>36000000</v>
      </c>
    </row>
    <row r="1869" spans="1:9">
      <c r="A1869" s="355" t="s">
        <v>3606</v>
      </c>
      <c r="B1869" s="355" t="s">
        <v>1035</v>
      </c>
      <c r="C1869" s="355" t="s">
        <v>3606</v>
      </c>
      <c r="D1869" s="355" t="s">
        <v>1035</v>
      </c>
      <c r="E1869" s="350" t="s">
        <v>1023</v>
      </c>
      <c r="F1869" s="355" t="s">
        <v>3650</v>
      </c>
      <c r="G1869" s="350" t="s">
        <v>1025</v>
      </c>
      <c r="H1869" s="350" t="s">
        <v>769</v>
      </c>
      <c r="I1869" s="356">
        <v>5600000</v>
      </c>
    </row>
    <row r="1870" spans="1:9">
      <c r="A1870" s="355" t="s">
        <v>3606</v>
      </c>
      <c r="B1870" s="355" t="s">
        <v>1035</v>
      </c>
      <c r="C1870" s="355" t="s">
        <v>3606</v>
      </c>
      <c r="D1870" s="355" t="s">
        <v>1035</v>
      </c>
      <c r="E1870" s="350" t="s">
        <v>1023</v>
      </c>
      <c r="F1870" s="355" t="s">
        <v>3650</v>
      </c>
      <c r="G1870" s="350" t="s">
        <v>1057</v>
      </c>
      <c r="H1870" s="350" t="s">
        <v>770</v>
      </c>
      <c r="I1870" s="356">
        <v>76850000</v>
      </c>
    </row>
    <row r="1871" spans="1:9">
      <c r="A1871" s="355" t="s">
        <v>3606</v>
      </c>
      <c r="B1871" s="355" t="s">
        <v>1035</v>
      </c>
      <c r="C1871" s="355" t="s">
        <v>3606</v>
      </c>
      <c r="D1871" s="355" t="s">
        <v>1035</v>
      </c>
      <c r="E1871" s="350" t="s">
        <v>1023</v>
      </c>
      <c r="F1871" s="355" t="s">
        <v>3650</v>
      </c>
      <c r="G1871" s="350" t="s">
        <v>1030</v>
      </c>
      <c r="H1871" s="350" t="s">
        <v>121</v>
      </c>
      <c r="I1871" s="356">
        <v>11850000</v>
      </c>
    </row>
    <row r="1872" spans="1:9">
      <c r="A1872" s="355" t="s">
        <v>3606</v>
      </c>
      <c r="B1872" s="355" t="s">
        <v>1035</v>
      </c>
      <c r="C1872" s="355" t="s">
        <v>3606</v>
      </c>
      <c r="D1872" s="355" t="s">
        <v>1035</v>
      </c>
      <c r="E1872" s="350" t="s">
        <v>1023</v>
      </c>
      <c r="F1872" s="355" t="s">
        <v>3650</v>
      </c>
      <c r="G1872" s="350" t="s">
        <v>1062</v>
      </c>
      <c r="H1872" s="350" t="s">
        <v>771</v>
      </c>
      <c r="I1872" s="356">
        <v>253000000</v>
      </c>
    </row>
    <row r="1873" spans="1:9">
      <c r="A1873" s="355" t="s">
        <v>3606</v>
      </c>
      <c r="B1873" s="355" t="s">
        <v>1035</v>
      </c>
      <c r="C1873" s="355" t="s">
        <v>3606</v>
      </c>
      <c r="D1873" s="355" t="s">
        <v>1035</v>
      </c>
      <c r="E1873" s="350" t="s">
        <v>1023</v>
      </c>
      <c r="F1873" s="355" t="s">
        <v>3650</v>
      </c>
      <c r="G1873" s="350" t="s">
        <v>1063</v>
      </c>
      <c r="H1873" s="350" t="s">
        <v>772</v>
      </c>
      <c r="I1873" s="356">
        <v>56000000</v>
      </c>
    </row>
    <row r="1874" spans="1:9">
      <c r="A1874" s="355" t="s">
        <v>3606</v>
      </c>
      <c r="B1874" s="355" t="s">
        <v>1035</v>
      </c>
      <c r="C1874" s="355" t="s">
        <v>3606</v>
      </c>
      <c r="D1874" s="355" t="s">
        <v>1035</v>
      </c>
      <c r="E1874" s="350" t="s">
        <v>1023</v>
      </c>
      <c r="F1874" s="355" t="s">
        <v>3650</v>
      </c>
      <c r="G1874" s="350" t="s">
        <v>1032</v>
      </c>
      <c r="H1874" s="350" t="s">
        <v>773</v>
      </c>
      <c r="I1874" s="356">
        <v>10000000</v>
      </c>
    </row>
    <row r="1875" spans="1:9">
      <c r="A1875" s="355" t="s">
        <v>3606</v>
      </c>
      <c r="B1875" s="355" t="s">
        <v>1035</v>
      </c>
      <c r="C1875" s="355" t="s">
        <v>3606</v>
      </c>
      <c r="D1875" s="355" t="s">
        <v>1035</v>
      </c>
      <c r="E1875" s="350" t="s">
        <v>1023</v>
      </c>
      <c r="F1875" s="355" t="s">
        <v>3650</v>
      </c>
      <c r="G1875" s="350" t="s">
        <v>1065</v>
      </c>
      <c r="H1875" s="350" t="s">
        <v>774</v>
      </c>
      <c r="I1875" s="356">
        <v>34000000</v>
      </c>
    </row>
    <row r="1876" spans="1:9">
      <c r="A1876" s="355" t="s">
        <v>3606</v>
      </c>
      <c r="B1876" s="355" t="s">
        <v>1035</v>
      </c>
      <c r="C1876" s="355" t="s">
        <v>3606</v>
      </c>
      <c r="D1876" s="355" t="s">
        <v>1035</v>
      </c>
      <c r="E1876" s="350" t="s">
        <v>1023</v>
      </c>
      <c r="F1876" s="355" t="s">
        <v>3650</v>
      </c>
      <c r="G1876" s="350" t="s">
        <v>1066</v>
      </c>
      <c r="H1876" s="350" t="s">
        <v>775</v>
      </c>
      <c r="I1876" s="356">
        <v>10850000</v>
      </c>
    </row>
    <row r="1877" spans="1:9">
      <c r="A1877" s="355" t="s">
        <v>3606</v>
      </c>
      <c r="B1877" s="355" t="s">
        <v>1035</v>
      </c>
      <c r="C1877" s="355" t="s">
        <v>3606</v>
      </c>
      <c r="D1877" s="355" t="s">
        <v>1035</v>
      </c>
      <c r="E1877" s="350" t="s">
        <v>1023</v>
      </c>
      <c r="F1877" s="355" t="s">
        <v>3650</v>
      </c>
      <c r="G1877" s="350" t="s">
        <v>1067</v>
      </c>
      <c r="H1877" s="350" t="s">
        <v>776</v>
      </c>
      <c r="I1877" s="356">
        <v>86000000</v>
      </c>
    </row>
    <row r="1878" spans="1:9">
      <c r="A1878" s="355" t="s">
        <v>3606</v>
      </c>
      <c r="B1878" s="355" t="s">
        <v>1035</v>
      </c>
      <c r="C1878" s="355" t="s">
        <v>3606</v>
      </c>
      <c r="D1878" s="355" t="s">
        <v>1035</v>
      </c>
      <c r="E1878" s="350" t="s">
        <v>1023</v>
      </c>
      <c r="F1878" s="355" t="s">
        <v>3650</v>
      </c>
      <c r="G1878" s="350" t="s">
        <v>3647</v>
      </c>
      <c r="H1878" s="350" t="s">
        <v>777</v>
      </c>
      <c r="I1878" s="356">
        <v>38560000</v>
      </c>
    </row>
    <row r="1879" spans="1:9">
      <c r="A1879" s="355" t="s">
        <v>3606</v>
      </c>
      <c r="B1879" s="355" t="s">
        <v>1035</v>
      </c>
      <c r="C1879" s="355" t="s">
        <v>3606</v>
      </c>
      <c r="D1879" s="355" t="s">
        <v>1035</v>
      </c>
      <c r="E1879" s="350" t="s">
        <v>1023</v>
      </c>
      <c r="F1879" s="355" t="s">
        <v>3650</v>
      </c>
      <c r="G1879" s="350" t="s">
        <v>1068</v>
      </c>
      <c r="H1879" s="350" t="s">
        <v>778</v>
      </c>
      <c r="I1879" s="356">
        <v>11850000</v>
      </c>
    </row>
    <row r="1880" spans="1:9">
      <c r="A1880" s="355" t="s">
        <v>3606</v>
      </c>
      <c r="B1880" s="355" t="s">
        <v>1035</v>
      </c>
      <c r="C1880" s="355" t="s">
        <v>3606</v>
      </c>
      <c r="D1880" s="355" t="s">
        <v>1035</v>
      </c>
      <c r="E1880" s="350" t="s">
        <v>1023</v>
      </c>
      <c r="F1880" s="355" t="s">
        <v>3650</v>
      </c>
      <c r="G1880" s="350" t="s">
        <v>3645</v>
      </c>
      <c r="H1880" s="350" t="s">
        <v>779</v>
      </c>
      <c r="I1880" s="356">
        <v>14350000</v>
      </c>
    </row>
    <row r="1881" spans="1:9" ht="30">
      <c r="A1881" s="355" t="s">
        <v>3606</v>
      </c>
      <c r="B1881" s="355" t="s">
        <v>1035</v>
      </c>
      <c r="C1881" s="355" t="s">
        <v>3606</v>
      </c>
      <c r="D1881" s="355" t="s">
        <v>1035</v>
      </c>
      <c r="E1881" s="350" t="s">
        <v>1023</v>
      </c>
      <c r="F1881" s="355" t="s">
        <v>3650</v>
      </c>
      <c r="G1881" s="350" t="s">
        <v>3652</v>
      </c>
      <c r="H1881" s="350" t="s">
        <v>780</v>
      </c>
      <c r="I1881" s="356">
        <v>16000000</v>
      </c>
    </row>
    <row r="1882" spans="1:9">
      <c r="A1882" s="355" t="s">
        <v>3606</v>
      </c>
      <c r="B1882" s="355" t="s">
        <v>1035</v>
      </c>
      <c r="C1882" s="355" t="s">
        <v>3606</v>
      </c>
      <c r="D1882" s="355" t="s">
        <v>1035</v>
      </c>
      <c r="E1882" s="350" t="s">
        <v>1023</v>
      </c>
      <c r="F1882" s="355" t="s">
        <v>3650</v>
      </c>
      <c r="G1882" s="350" t="s">
        <v>3653</v>
      </c>
      <c r="H1882" s="350" t="s">
        <v>781</v>
      </c>
      <c r="I1882" s="356">
        <v>63100000</v>
      </c>
    </row>
    <row r="1883" spans="1:9">
      <c r="A1883" s="349"/>
      <c r="B1883" s="349"/>
      <c r="C1883" s="349"/>
      <c r="D1883" s="349"/>
      <c r="E1883" s="349"/>
      <c r="F1883" s="349"/>
      <c r="G1883" s="349"/>
      <c r="H1883" s="350"/>
      <c r="I1883" s="351"/>
    </row>
    <row r="1884" spans="1:9">
      <c r="A1884" s="352" t="s">
        <v>3606</v>
      </c>
      <c r="B1884" s="352"/>
      <c r="C1884" s="352" t="s">
        <v>3606</v>
      </c>
      <c r="D1884" s="352" t="s">
        <v>1035</v>
      </c>
      <c r="E1884" s="353" t="s">
        <v>1025</v>
      </c>
      <c r="F1884" s="352"/>
      <c r="G1884" s="353"/>
      <c r="H1884" s="353" t="s">
        <v>782</v>
      </c>
      <c r="I1884" s="354">
        <v>3575690000</v>
      </c>
    </row>
    <row r="1885" spans="1:9">
      <c r="A1885" s="352"/>
      <c r="B1885" s="352"/>
      <c r="C1885" s="352"/>
      <c r="D1885" s="352"/>
      <c r="E1885" s="353"/>
      <c r="F1885" s="352"/>
      <c r="G1885" s="353"/>
      <c r="H1885" s="353"/>
      <c r="I1885" s="354"/>
    </row>
    <row r="1886" spans="1:9">
      <c r="A1886" s="355" t="s">
        <v>3606</v>
      </c>
      <c r="B1886" s="355"/>
      <c r="C1886" s="355" t="s">
        <v>3606</v>
      </c>
      <c r="D1886" s="355" t="s">
        <v>1035</v>
      </c>
      <c r="E1886" s="350" t="s">
        <v>1025</v>
      </c>
      <c r="F1886" s="355" t="s">
        <v>1016</v>
      </c>
      <c r="G1886" s="350"/>
      <c r="H1886" s="350" t="s">
        <v>85</v>
      </c>
      <c r="I1886" s="358">
        <v>1089015000</v>
      </c>
    </row>
    <row r="1887" spans="1:9">
      <c r="A1887" s="355" t="s">
        <v>3606</v>
      </c>
      <c r="B1887" s="355"/>
      <c r="C1887" s="355" t="s">
        <v>3606</v>
      </c>
      <c r="D1887" s="355" t="s">
        <v>1035</v>
      </c>
      <c r="E1887" s="350" t="s">
        <v>1025</v>
      </c>
      <c r="F1887" s="355" t="s">
        <v>1016</v>
      </c>
      <c r="G1887" s="350" t="s">
        <v>1016</v>
      </c>
      <c r="H1887" s="350" t="s">
        <v>86</v>
      </c>
      <c r="I1887" s="358">
        <v>5000000</v>
      </c>
    </row>
    <row r="1888" spans="1:9">
      <c r="A1888" s="355" t="s">
        <v>3606</v>
      </c>
      <c r="B1888" s="355"/>
      <c r="C1888" s="355" t="s">
        <v>3606</v>
      </c>
      <c r="D1888" s="355" t="s">
        <v>1035</v>
      </c>
      <c r="E1888" s="350" t="s">
        <v>1025</v>
      </c>
      <c r="F1888" s="355" t="s">
        <v>1016</v>
      </c>
      <c r="G1888" s="350" t="s">
        <v>1018</v>
      </c>
      <c r="H1888" s="350" t="s">
        <v>87</v>
      </c>
      <c r="I1888" s="358">
        <v>60000000</v>
      </c>
    </row>
    <row r="1889" spans="1:9">
      <c r="A1889" s="355" t="s">
        <v>3606</v>
      </c>
      <c r="B1889" s="355"/>
      <c r="C1889" s="355" t="s">
        <v>3606</v>
      </c>
      <c r="D1889" s="355" t="s">
        <v>1035</v>
      </c>
      <c r="E1889" s="350" t="s">
        <v>1025</v>
      </c>
      <c r="F1889" s="355" t="s">
        <v>1016</v>
      </c>
      <c r="G1889" s="350" t="s">
        <v>1020</v>
      </c>
      <c r="H1889" s="350" t="s">
        <v>417</v>
      </c>
      <c r="I1889" s="358">
        <v>200000000</v>
      </c>
    </row>
    <row r="1890" spans="1:9" ht="30">
      <c r="A1890" s="355" t="s">
        <v>3606</v>
      </c>
      <c r="B1890" s="355"/>
      <c r="C1890" s="355" t="s">
        <v>3606</v>
      </c>
      <c r="D1890" s="355" t="s">
        <v>1035</v>
      </c>
      <c r="E1890" s="350" t="s">
        <v>1025</v>
      </c>
      <c r="F1890" s="355" t="s">
        <v>1016</v>
      </c>
      <c r="G1890" s="350" t="s">
        <v>1022</v>
      </c>
      <c r="H1890" s="350" t="s">
        <v>88</v>
      </c>
      <c r="I1890" s="358">
        <v>5000000</v>
      </c>
    </row>
    <row r="1891" spans="1:9">
      <c r="A1891" s="355" t="s">
        <v>3606</v>
      </c>
      <c r="B1891" s="355"/>
      <c r="C1891" s="355" t="s">
        <v>3606</v>
      </c>
      <c r="D1891" s="355" t="s">
        <v>1035</v>
      </c>
      <c r="E1891" s="350" t="s">
        <v>1025</v>
      </c>
      <c r="F1891" s="355" t="s">
        <v>1016</v>
      </c>
      <c r="G1891" s="350" t="s">
        <v>1023</v>
      </c>
      <c r="H1891" s="350" t="s">
        <v>89</v>
      </c>
      <c r="I1891" s="358">
        <v>69120000</v>
      </c>
    </row>
    <row r="1892" spans="1:9">
      <c r="A1892" s="355" t="s">
        <v>3606</v>
      </c>
      <c r="B1892" s="355"/>
      <c r="C1892" s="355" t="s">
        <v>3606</v>
      </c>
      <c r="D1892" s="355" t="s">
        <v>1035</v>
      </c>
      <c r="E1892" s="350" t="s">
        <v>1025</v>
      </c>
      <c r="F1892" s="355" t="s">
        <v>1016</v>
      </c>
      <c r="G1892" s="350" t="s">
        <v>1025</v>
      </c>
      <c r="H1892" s="350" t="s">
        <v>90</v>
      </c>
      <c r="I1892" s="358">
        <v>80850000</v>
      </c>
    </row>
    <row r="1893" spans="1:9">
      <c r="A1893" s="355" t="s">
        <v>3606</v>
      </c>
      <c r="B1893" s="355"/>
      <c r="C1893" s="355" t="s">
        <v>3606</v>
      </c>
      <c r="D1893" s="355" t="s">
        <v>1035</v>
      </c>
      <c r="E1893" s="350" t="s">
        <v>1025</v>
      </c>
      <c r="F1893" s="355" t="s">
        <v>1016</v>
      </c>
      <c r="G1893" s="350" t="s">
        <v>1057</v>
      </c>
      <c r="H1893" s="350" t="s">
        <v>352</v>
      </c>
      <c r="I1893" s="358">
        <v>80000000</v>
      </c>
    </row>
    <row r="1894" spans="1:9">
      <c r="A1894" s="355" t="s">
        <v>3606</v>
      </c>
      <c r="B1894" s="355"/>
      <c r="C1894" s="355" t="s">
        <v>3606</v>
      </c>
      <c r="D1894" s="355" t="s">
        <v>1035</v>
      </c>
      <c r="E1894" s="350" t="s">
        <v>1025</v>
      </c>
      <c r="F1894" s="355" t="s">
        <v>1016</v>
      </c>
      <c r="G1894" s="350" t="s">
        <v>1027</v>
      </c>
      <c r="H1894" s="350" t="s">
        <v>91</v>
      </c>
      <c r="I1894" s="358">
        <v>108430000</v>
      </c>
    </row>
    <row r="1895" spans="1:9">
      <c r="A1895" s="355" t="s">
        <v>3606</v>
      </c>
      <c r="B1895" s="355"/>
      <c r="C1895" s="355" t="s">
        <v>3606</v>
      </c>
      <c r="D1895" s="355" t="s">
        <v>1035</v>
      </c>
      <c r="E1895" s="350" t="s">
        <v>1025</v>
      </c>
      <c r="F1895" s="355" t="s">
        <v>1016</v>
      </c>
      <c r="G1895" s="350" t="s">
        <v>1058</v>
      </c>
      <c r="H1895" s="350" t="s">
        <v>92</v>
      </c>
      <c r="I1895" s="358">
        <v>95000000</v>
      </c>
    </row>
    <row r="1896" spans="1:9">
      <c r="A1896" s="355" t="s">
        <v>3606</v>
      </c>
      <c r="B1896" s="355"/>
      <c r="C1896" s="355" t="s">
        <v>3606</v>
      </c>
      <c r="D1896" s="355" t="s">
        <v>1035</v>
      </c>
      <c r="E1896" s="350" t="s">
        <v>1025</v>
      </c>
      <c r="F1896" s="355" t="s">
        <v>1016</v>
      </c>
      <c r="G1896" s="350" t="s">
        <v>1059</v>
      </c>
      <c r="H1896" s="350" t="s">
        <v>93</v>
      </c>
      <c r="I1896" s="358">
        <v>64540000</v>
      </c>
    </row>
    <row r="1897" spans="1:9">
      <c r="A1897" s="355" t="s">
        <v>3606</v>
      </c>
      <c r="B1897" s="355"/>
      <c r="C1897" s="355" t="s">
        <v>3606</v>
      </c>
      <c r="D1897" s="355" t="s">
        <v>1035</v>
      </c>
      <c r="E1897" s="350" t="s">
        <v>1025</v>
      </c>
      <c r="F1897" s="355" t="s">
        <v>1016</v>
      </c>
      <c r="G1897" s="350" t="s">
        <v>1030</v>
      </c>
      <c r="H1897" s="350" t="s">
        <v>96</v>
      </c>
      <c r="I1897" s="358">
        <v>10000000</v>
      </c>
    </row>
    <row r="1898" spans="1:9">
      <c r="A1898" s="355" t="s">
        <v>3606</v>
      </c>
      <c r="B1898" s="355"/>
      <c r="C1898" s="355" t="s">
        <v>3606</v>
      </c>
      <c r="D1898" s="355" t="s">
        <v>1035</v>
      </c>
      <c r="E1898" s="350" t="s">
        <v>1025</v>
      </c>
      <c r="F1898" s="355" t="s">
        <v>1016</v>
      </c>
      <c r="G1898" s="350" t="s">
        <v>1062</v>
      </c>
      <c r="H1898" s="350" t="s">
        <v>97</v>
      </c>
      <c r="I1898" s="358">
        <v>68120000</v>
      </c>
    </row>
    <row r="1899" spans="1:9">
      <c r="A1899" s="355" t="s">
        <v>3606</v>
      </c>
      <c r="B1899" s="355"/>
      <c r="C1899" s="355" t="s">
        <v>3606</v>
      </c>
      <c r="D1899" s="355" t="s">
        <v>1035</v>
      </c>
      <c r="E1899" s="350" t="s">
        <v>1025</v>
      </c>
      <c r="F1899" s="355" t="s">
        <v>1016</v>
      </c>
      <c r="G1899" s="350" t="s">
        <v>1063</v>
      </c>
      <c r="H1899" s="350" t="s">
        <v>98</v>
      </c>
      <c r="I1899" s="358">
        <v>200000000</v>
      </c>
    </row>
    <row r="1900" spans="1:9">
      <c r="A1900" s="355" t="s">
        <v>3606</v>
      </c>
      <c r="B1900" s="355"/>
      <c r="C1900" s="355" t="s">
        <v>3606</v>
      </c>
      <c r="D1900" s="355" t="s">
        <v>1035</v>
      </c>
      <c r="E1900" s="350" t="s">
        <v>1025</v>
      </c>
      <c r="F1900" s="355" t="s">
        <v>1016</v>
      </c>
      <c r="G1900" s="350" t="s">
        <v>1032</v>
      </c>
      <c r="H1900" s="350" t="s">
        <v>99</v>
      </c>
      <c r="I1900" s="358">
        <v>42955000</v>
      </c>
    </row>
    <row r="1901" spans="1:9">
      <c r="A1901" s="349"/>
      <c r="B1901" s="349"/>
      <c r="C1901" s="349"/>
      <c r="D1901" s="349"/>
      <c r="E1901" s="349"/>
      <c r="F1901" s="349"/>
      <c r="G1901" s="349"/>
      <c r="H1901" s="350"/>
      <c r="I1901" s="350"/>
    </row>
    <row r="1902" spans="1:9">
      <c r="A1902" s="355" t="s">
        <v>3606</v>
      </c>
      <c r="B1902" s="355"/>
      <c r="C1902" s="355" t="s">
        <v>3606</v>
      </c>
      <c r="D1902" s="355" t="s">
        <v>1035</v>
      </c>
      <c r="E1902" s="350" t="s">
        <v>1025</v>
      </c>
      <c r="F1902" s="355" t="s">
        <v>1018</v>
      </c>
      <c r="G1902" s="350"/>
      <c r="H1902" s="350" t="s">
        <v>100</v>
      </c>
      <c r="I1902" s="358">
        <v>870800000</v>
      </c>
    </row>
    <row r="1903" spans="1:9">
      <c r="A1903" s="355" t="s">
        <v>3606</v>
      </c>
      <c r="B1903" s="355"/>
      <c r="C1903" s="355" t="s">
        <v>3606</v>
      </c>
      <c r="D1903" s="355" t="s">
        <v>1035</v>
      </c>
      <c r="E1903" s="350" t="s">
        <v>1025</v>
      </c>
      <c r="F1903" s="355" t="s">
        <v>1018</v>
      </c>
      <c r="G1903" s="350" t="s">
        <v>1055</v>
      </c>
      <c r="H1903" s="350" t="s">
        <v>101</v>
      </c>
      <c r="I1903" s="358">
        <v>425000000</v>
      </c>
    </row>
    <row r="1904" spans="1:9">
      <c r="A1904" s="355" t="s">
        <v>3606</v>
      </c>
      <c r="B1904" s="355"/>
      <c r="C1904" s="355" t="s">
        <v>3606</v>
      </c>
      <c r="D1904" s="355" t="s">
        <v>1035</v>
      </c>
      <c r="E1904" s="350" t="s">
        <v>1025</v>
      </c>
      <c r="F1904" s="355" t="s">
        <v>1018</v>
      </c>
      <c r="G1904" s="350" t="s">
        <v>1027</v>
      </c>
      <c r="H1904" s="350" t="s">
        <v>193</v>
      </c>
      <c r="I1904" s="358">
        <v>200000000</v>
      </c>
    </row>
    <row r="1905" spans="1:9">
      <c r="A1905" s="355" t="s">
        <v>3606</v>
      </c>
      <c r="B1905" s="355"/>
      <c r="C1905" s="355" t="s">
        <v>3606</v>
      </c>
      <c r="D1905" s="355" t="s">
        <v>1035</v>
      </c>
      <c r="E1905" s="350" t="s">
        <v>1025</v>
      </c>
      <c r="F1905" s="355" t="s">
        <v>1018</v>
      </c>
      <c r="G1905" s="350" t="s">
        <v>1065</v>
      </c>
      <c r="H1905" s="350" t="s">
        <v>103</v>
      </c>
      <c r="I1905" s="358">
        <v>195800000</v>
      </c>
    </row>
    <row r="1906" spans="1:9">
      <c r="A1906" s="355" t="s">
        <v>3606</v>
      </c>
      <c r="B1906" s="355"/>
      <c r="C1906" s="355" t="s">
        <v>3606</v>
      </c>
      <c r="D1906" s="355" t="s">
        <v>1035</v>
      </c>
      <c r="E1906" s="350" t="s">
        <v>1025</v>
      </c>
      <c r="F1906" s="355" t="s">
        <v>1018</v>
      </c>
      <c r="G1906" s="350" t="s">
        <v>1067</v>
      </c>
      <c r="H1906" s="350" t="s">
        <v>194</v>
      </c>
      <c r="I1906" s="358">
        <v>50000000</v>
      </c>
    </row>
    <row r="1907" spans="1:9">
      <c r="A1907" s="349"/>
      <c r="B1907" s="349"/>
      <c r="C1907" s="349"/>
      <c r="D1907" s="349"/>
      <c r="E1907" s="349"/>
      <c r="F1907" s="349"/>
      <c r="G1907" s="349"/>
      <c r="H1907" s="350"/>
      <c r="I1907" s="350"/>
    </row>
    <row r="1908" spans="1:9">
      <c r="A1908" s="355" t="s">
        <v>3606</v>
      </c>
      <c r="B1908" s="355"/>
      <c r="C1908" s="355" t="s">
        <v>3606</v>
      </c>
      <c r="D1908" s="355" t="s">
        <v>1035</v>
      </c>
      <c r="E1908" s="350" t="s">
        <v>1025</v>
      </c>
      <c r="F1908" s="355" t="s">
        <v>1020</v>
      </c>
      <c r="G1908" s="350"/>
      <c r="H1908" s="350" t="s">
        <v>196</v>
      </c>
      <c r="I1908" s="358">
        <v>66000000</v>
      </c>
    </row>
    <row r="1909" spans="1:9">
      <c r="A1909" s="355" t="s">
        <v>3606</v>
      </c>
      <c r="B1909" s="355"/>
      <c r="C1909" s="355" t="s">
        <v>3606</v>
      </c>
      <c r="D1909" s="355" t="s">
        <v>1035</v>
      </c>
      <c r="E1909" s="350" t="s">
        <v>1025</v>
      </c>
      <c r="F1909" s="355" t="s">
        <v>1020</v>
      </c>
      <c r="G1909" s="350" t="s">
        <v>1055</v>
      </c>
      <c r="H1909" s="350" t="s">
        <v>197</v>
      </c>
      <c r="I1909" s="358">
        <v>66000000</v>
      </c>
    </row>
    <row r="1910" spans="1:9">
      <c r="A1910" s="349"/>
      <c r="B1910" s="349"/>
      <c r="C1910" s="349"/>
      <c r="D1910" s="349"/>
      <c r="E1910" s="349"/>
      <c r="F1910" s="349"/>
      <c r="G1910" s="349"/>
      <c r="H1910" s="350"/>
      <c r="I1910" s="350"/>
    </row>
    <row r="1911" spans="1:9">
      <c r="A1911" s="355" t="s">
        <v>3606</v>
      </c>
      <c r="B1911" s="355"/>
      <c r="C1911" s="355" t="s">
        <v>3606</v>
      </c>
      <c r="D1911" s="355" t="s">
        <v>1035</v>
      </c>
      <c r="E1911" s="350" t="s">
        <v>1025</v>
      </c>
      <c r="F1911" s="355" t="s">
        <v>1055</v>
      </c>
      <c r="G1911" s="350"/>
      <c r="H1911" s="350" t="s">
        <v>198</v>
      </c>
      <c r="I1911" s="358">
        <v>90000000</v>
      </c>
    </row>
    <row r="1912" spans="1:9">
      <c r="A1912" s="355" t="s">
        <v>3606</v>
      </c>
      <c r="B1912" s="355"/>
      <c r="C1912" s="355" t="s">
        <v>3606</v>
      </c>
      <c r="D1912" s="355" t="s">
        <v>1035</v>
      </c>
      <c r="E1912" s="350" t="s">
        <v>1025</v>
      </c>
      <c r="F1912" s="355" t="s">
        <v>1055</v>
      </c>
      <c r="G1912" s="350" t="s">
        <v>1016</v>
      </c>
      <c r="H1912" s="350" t="s">
        <v>199</v>
      </c>
      <c r="I1912" s="358">
        <v>90000000</v>
      </c>
    </row>
    <row r="1913" spans="1:9">
      <c r="A1913" s="349"/>
      <c r="B1913" s="349"/>
      <c r="C1913" s="349"/>
      <c r="D1913" s="349"/>
      <c r="E1913" s="349"/>
      <c r="F1913" s="349"/>
      <c r="G1913" s="349"/>
      <c r="H1913" s="350"/>
      <c r="I1913" s="350"/>
    </row>
    <row r="1914" spans="1:9" ht="30">
      <c r="A1914" s="355" t="s">
        <v>3606</v>
      </c>
      <c r="B1914" s="355"/>
      <c r="C1914" s="355" t="s">
        <v>3606</v>
      </c>
      <c r="D1914" s="355" t="s">
        <v>1035</v>
      </c>
      <c r="E1914" s="350" t="s">
        <v>1025</v>
      </c>
      <c r="F1914" s="355" t="s">
        <v>1022</v>
      </c>
      <c r="G1914" s="350"/>
      <c r="H1914" s="350" t="s">
        <v>106</v>
      </c>
      <c r="I1914" s="358">
        <v>12010000</v>
      </c>
    </row>
    <row r="1915" spans="1:9" ht="30">
      <c r="A1915" s="355" t="s">
        <v>3606</v>
      </c>
      <c r="B1915" s="355"/>
      <c r="C1915" s="355" t="s">
        <v>3606</v>
      </c>
      <c r="D1915" s="355" t="s">
        <v>1035</v>
      </c>
      <c r="E1915" s="350" t="s">
        <v>1025</v>
      </c>
      <c r="F1915" s="355" t="s">
        <v>1022</v>
      </c>
      <c r="G1915" s="350" t="s">
        <v>1055</v>
      </c>
      <c r="H1915" s="350" t="s">
        <v>109</v>
      </c>
      <c r="I1915" s="358">
        <v>12010000</v>
      </c>
    </row>
    <row r="1916" spans="1:9">
      <c r="A1916" s="349"/>
      <c r="B1916" s="349"/>
      <c r="C1916" s="349"/>
      <c r="D1916" s="349"/>
      <c r="E1916" s="349"/>
      <c r="F1916" s="349"/>
      <c r="G1916" s="349"/>
      <c r="H1916" s="350"/>
      <c r="I1916" s="350"/>
    </row>
    <row r="1917" spans="1:9">
      <c r="A1917" s="355" t="s">
        <v>3606</v>
      </c>
      <c r="B1917" s="355" t="s">
        <v>1061</v>
      </c>
      <c r="C1917" s="355" t="s">
        <v>3606</v>
      </c>
      <c r="D1917" s="355" t="s">
        <v>1035</v>
      </c>
      <c r="E1917" s="350" t="s">
        <v>1025</v>
      </c>
      <c r="F1917" s="355" t="s">
        <v>1030</v>
      </c>
      <c r="G1917" s="350"/>
      <c r="H1917" s="350" t="s">
        <v>783</v>
      </c>
      <c r="I1917" s="358">
        <v>311565000</v>
      </c>
    </row>
    <row r="1918" spans="1:9">
      <c r="A1918" s="355" t="s">
        <v>3606</v>
      </c>
      <c r="B1918" s="355" t="s">
        <v>1061</v>
      </c>
      <c r="C1918" s="355" t="s">
        <v>3606</v>
      </c>
      <c r="D1918" s="355" t="s">
        <v>1035</v>
      </c>
      <c r="E1918" s="350" t="s">
        <v>1025</v>
      </c>
      <c r="F1918" s="355" t="s">
        <v>1030</v>
      </c>
      <c r="G1918" s="350" t="s">
        <v>1055</v>
      </c>
      <c r="H1918" s="350" t="s">
        <v>784</v>
      </c>
      <c r="I1918" s="358">
        <v>49000000</v>
      </c>
    </row>
    <row r="1919" spans="1:9" ht="30">
      <c r="A1919" s="355" t="s">
        <v>3606</v>
      </c>
      <c r="B1919" s="355" t="s">
        <v>1061</v>
      </c>
      <c r="C1919" s="355" t="s">
        <v>3606</v>
      </c>
      <c r="D1919" s="355" t="s">
        <v>1035</v>
      </c>
      <c r="E1919" s="350" t="s">
        <v>1025</v>
      </c>
      <c r="F1919" s="355" t="s">
        <v>1030</v>
      </c>
      <c r="G1919" s="350" t="s">
        <v>1022</v>
      </c>
      <c r="H1919" s="350" t="s">
        <v>3900</v>
      </c>
      <c r="I1919" s="358">
        <v>144000000</v>
      </c>
    </row>
    <row r="1920" spans="1:9">
      <c r="A1920" s="355" t="s">
        <v>3606</v>
      </c>
      <c r="B1920" s="355" t="s">
        <v>1061</v>
      </c>
      <c r="C1920" s="355" t="s">
        <v>3606</v>
      </c>
      <c r="D1920" s="355" t="s">
        <v>1035</v>
      </c>
      <c r="E1920" s="350" t="s">
        <v>1025</v>
      </c>
      <c r="F1920" s="355" t="s">
        <v>1030</v>
      </c>
      <c r="G1920" s="350" t="s">
        <v>1027</v>
      </c>
      <c r="H1920" s="350" t="s">
        <v>785</v>
      </c>
      <c r="I1920" s="358">
        <v>118565000</v>
      </c>
    </row>
    <row r="1921" spans="1:9">
      <c r="A1921" s="349"/>
      <c r="B1921" s="349"/>
      <c r="C1921" s="349"/>
      <c r="D1921" s="349"/>
      <c r="E1921" s="349"/>
      <c r="F1921" s="349"/>
      <c r="G1921" s="349"/>
      <c r="H1921" s="350"/>
      <c r="I1921" s="350"/>
    </row>
    <row r="1922" spans="1:9" ht="30">
      <c r="A1922" s="355" t="s">
        <v>3606</v>
      </c>
      <c r="B1922" s="355" t="s">
        <v>1061</v>
      </c>
      <c r="C1922" s="355" t="s">
        <v>3606</v>
      </c>
      <c r="D1922" s="355" t="s">
        <v>1035</v>
      </c>
      <c r="E1922" s="350" t="s">
        <v>1025</v>
      </c>
      <c r="F1922" s="355" t="s">
        <v>1061</v>
      </c>
      <c r="G1922" s="350"/>
      <c r="H1922" s="350" t="s">
        <v>786</v>
      </c>
      <c r="I1922" s="358">
        <v>148500000</v>
      </c>
    </row>
    <row r="1923" spans="1:9">
      <c r="A1923" s="355" t="s">
        <v>3606</v>
      </c>
      <c r="B1923" s="355" t="s">
        <v>1061</v>
      </c>
      <c r="C1923" s="355" t="s">
        <v>3606</v>
      </c>
      <c r="D1923" s="355" t="s">
        <v>1035</v>
      </c>
      <c r="E1923" s="350" t="s">
        <v>1025</v>
      </c>
      <c r="F1923" s="355" t="s">
        <v>1061</v>
      </c>
      <c r="G1923" s="350" t="s">
        <v>1016</v>
      </c>
      <c r="H1923" s="350" t="s">
        <v>3901</v>
      </c>
      <c r="I1923" s="358">
        <v>30000000</v>
      </c>
    </row>
    <row r="1924" spans="1:9">
      <c r="A1924" s="355" t="s">
        <v>3606</v>
      </c>
      <c r="B1924" s="355" t="s">
        <v>1061</v>
      </c>
      <c r="C1924" s="355" t="s">
        <v>3606</v>
      </c>
      <c r="D1924" s="355" t="s">
        <v>1035</v>
      </c>
      <c r="E1924" s="350" t="s">
        <v>1025</v>
      </c>
      <c r="F1924" s="355" t="s">
        <v>1061</v>
      </c>
      <c r="G1924" s="350" t="s">
        <v>1018</v>
      </c>
      <c r="H1924" s="350" t="s">
        <v>787</v>
      </c>
      <c r="I1924" s="358">
        <v>46000000</v>
      </c>
    </row>
    <row r="1925" spans="1:9">
      <c r="A1925" s="355" t="s">
        <v>3606</v>
      </c>
      <c r="B1925" s="355" t="s">
        <v>1061</v>
      </c>
      <c r="C1925" s="355" t="s">
        <v>3606</v>
      </c>
      <c r="D1925" s="355" t="s">
        <v>1035</v>
      </c>
      <c r="E1925" s="350" t="s">
        <v>1025</v>
      </c>
      <c r="F1925" s="355" t="s">
        <v>1061</v>
      </c>
      <c r="G1925" s="350" t="s">
        <v>1054</v>
      </c>
      <c r="H1925" s="350" t="s">
        <v>788</v>
      </c>
      <c r="I1925" s="358">
        <v>72500000</v>
      </c>
    </row>
    <row r="1926" spans="1:9">
      <c r="A1926" s="349"/>
      <c r="B1926" s="349"/>
      <c r="C1926" s="349"/>
      <c r="D1926" s="349"/>
      <c r="E1926" s="349"/>
      <c r="F1926" s="349"/>
      <c r="G1926" s="349"/>
      <c r="H1926" s="350"/>
      <c r="I1926" s="350"/>
    </row>
    <row r="1927" spans="1:9" ht="30">
      <c r="A1927" s="355" t="s">
        <v>3606</v>
      </c>
      <c r="B1927" s="355" t="s">
        <v>1035</v>
      </c>
      <c r="C1927" s="355" t="s">
        <v>3606</v>
      </c>
      <c r="D1927" s="355" t="s">
        <v>1035</v>
      </c>
      <c r="E1927" s="350" t="s">
        <v>1025</v>
      </c>
      <c r="F1927" s="355" t="s">
        <v>1032</v>
      </c>
      <c r="G1927" s="350"/>
      <c r="H1927" s="350" t="s">
        <v>789</v>
      </c>
      <c r="I1927" s="358">
        <v>60000000</v>
      </c>
    </row>
    <row r="1928" spans="1:9">
      <c r="A1928" s="355" t="s">
        <v>3606</v>
      </c>
      <c r="B1928" s="355" t="s">
        <v>1035</v>
      </c>
      <c r="C1928" s="355" t="s">
        <v>3606</v>
      </c>
      <c r="D1928" s="355" t="s">
        <v>1035</v>
      </c>
      <c r="E1928" s="350" t="s">
        <v>1025</v>
      </c>
      <c r="F1928" s="355" t="s">
        <v>1032</v>
      </c>
      <c r="G1928" s="350" t="s">
        <v>1054</v>
      </c>
      <c r="H1928" s="350" t="s">
        <v>121</v>
      </c>
      <c r="I1928" s="358">
        <v>60000000</v>
      </c>
    </row>
    <row r="1929" spans="1:9">
      <c r="A1929" s="349"/>
      <c r="B1929" s="349"/>
      <c r="C1929" s="349"/>
      <c r="D1929" s="349"/>
      <c r="E1929" s="349"/>
      <c r="F1929" s="349"/>
      <c r="G1929" s="349"/>
      <c r="H1929" s="350"/>
      <c r="I1929" s="350"/>
    </row>
    <row r="1930" spans="1:9" ht="30">
      <c r="A1930" s="355" t="s">
        <v>3606</v>
      </c>
      <c r="B1930" s="355" t="s">
        <v>1035</v>
      </c>
      <c r="C1930" s="355" t="s">
        <v>3606</v>
      </c>
      <c r="D1930" s="355" t="s">
        <v>1035</v>
      </c>
      <c r="E1930" s="350" t="s">
        <v>1025</v>
      </c>
      <c r="F1930" s="355" t="s">
        <v>1067</v>
      </c>
      <c r="G1930" s="350"/>
      <c r="H1930" s="350" t="s">
        <v>633</v>
      </c>
      <c r="I1930" s="358">
        <v>19000000</v>
      </c>
    </row>
    <row r="1931" spans="1:9">
      <c r="A1931" s="355" t="s">
        <v>3606</v>
      </c>
      <c r="B1931" s="355" t="s">
        <v>1035</v>
      </c>
      <c r="C1931" s="355" t="s">
        <v>3606</v>
      </c>
      <c r="D1931" s="355" t="s">
        <v>1035</v>
      </c>
      <c r="E1931" s="350" t="s">
        <v>1025</v>
      </c>
      <c r="F1931" s="355" t="s">
        <v>1067</v>
      </c>
      <c r="G1931" s="350" t="s">
        <v>1016</v>
      </c>
      <c r="H1931" s="350" t="s">
        <v>790</v>
      </c>
      <c r="I1931" s="358">
        <v>19000000</v>
      </c>
    </row>
    <row r="1932" spans="1:9">
      <c r="A1932" s="349"/>
      <c r="B1932" s="349"/>
      <c r="C1932" s="349"/>
      <c r="D1932" s="349"/>
      <c r="E1932" s="349"/>
      <c r="F1932" s="349"/>
      <c r="G1932" s="349"/>
      <c r="H1932" s="350"/>
      <c r="I1932" s="350"/>
    </row>
    <row r="1933" spans="1:9">
      <c r="A1933" s="355" t="s">
        <v>3606</v>
      </c>
      <c r="B1933" s="355" t="s">
        <v>1035</v>
      </c>
      <c r="C1933" s="355" t="s">
        <v>3606</v>
      </c>
      <c r="D1933" s="355" t="s">
        <v>1035</v>
      </c>
      <c r="E1933" s="350" t="s">
        <v>1025</v>
      </c>
      <c r="F1933" s="355" t="s">
        <v>3654</v>
      </c>
      <c r="G1933" s="350"/>
      <c r="H1933" s="350" t="s">
        <v>791</v>
      </c>
      <c r="I1933" s="358">
        <v>908800000</v>
      </c>
    </row>
    <row r="1934" spans="1:9">
      <c r="A1934" s="355" t="s">
        <v>3606</v>
      </c>
      <c r="B1934" s="355" t="s">
        <v>1035</v>
      </c>
      <c r="C1934" s="355" t="s">
        <v>3606</v>
      </c>
      <c r="D1934" s="355" t="s">
        <v>1035</v>
      </c>
      <c r="E1934" s="350" t="s">
        <v>1025</v>
      </c>
      <c r="F1934" s="355" t="s">
        <v>3654</v>
      </c>
      <c r="G1934" s="350" t="s">
        <v>1016</v>
      </c>
      <c r="H1934" s="350" t="s">
        <v>3902</v>
      </c>
      <c r="I1934" s="358">
        <v>200000000</v>
      </c>
    </row>
    <row r="1935" spans="1:9">
      <c r="A1935" s="355" t="s">
        <v>3606</v>
      </c>
      <c r="B1935" s="355" t="s">
        <v>1035</v>
      </c>
      <c r="C1935" s="355" t="s">
        <v>3606</v>
      </c>
      <c r="D1935" s="355" t="s">
        <v>1035</v>
      </c>
      <c r="E1935" s="350" t="s">
        <v>1025</v>
      </c>
      <c r="F1935" s="355" t="s">
        <v>3654</v>
      </c>
      <c r="G1935" s="350" t="s">
        <v>1018</v>
      </c>
      <c r="H1935" s="350" t="s">
        <v>792</v>
      </c>
      <c r="I1935" s="358">
        <v>287000000</v>
      </c>
    </row>
    <row r="1936" spans="1:9">
      <c r="A1936" s="355" t="s">
        <v>3606</v>
      </c>
      <c r="B1936" s="355" t="s">
        <v>1035</v>
      </c>
      <c r="C1936" s="355" t="s">
        <v>3606</v>
      </c>
      <c r="D1936" s="355" t="s">
        <v>1035</v>
      </c>
      <c r="E1936" s="350" t="s">
        <v>1025</v>
      </c>
      <c r="F1936" s="355" t="s">
        <v>3654</v>
      </c>
      <c r="G1936" s="350" t="s">
        <v>1020</v>
      </c>
      <c r="H1936" s="350" t="s">
        <v>793</v>
      </c>
      <c r="I1936" s="358">
        <v>160000000</v>
      </c>
    </row>
    <row r="1937" spans="1:9">
      <c r="A1937" s="355" t="s">
        <v>3606</v>
      </c>
      <c r="B1937" s="355" t="s">
        <v>1035</v>
      </c>
      <c r="C1937" s="355" t="s">
        <v>3606</v>
      </c>
      <c r="D1937" s="355" t="s">
        <v>1035</v>
      </c>
      <c r="E1937" s="350" t="s">
        <v>1025</v>
      </c>
      <c r="F1937" s="355" t="s">
        <v>3654</v>
      </c>
      <c r="G1937" s="350" t="s">
        <v>1054</v>
      </c>
      <c r="H1937" s="350" t="s">
        <v>794</v>
      </c>
      <c r="I1937" s="358">
        <v>261800000</v>
      </c>
    </row>
    <row r="1938" spans="1:9">
      <c r="A1938" s="349"/>
      <c r="B1938" s="349"/>
      <c r="C1938" s="349"/>
      <c r="D1938" s="349"/>
      <c r="E1938" s="349"/>
      <c r="F1938" s="349"/>
      <c r="G1938" s="349"/>
      <c r="H1938" s="350"/>
      <c r="I1938" s="351"/>
    </row>
    <row r="1939" spans="1:9">
      <c r="A1939" s="352" t="s">
        <v>3606</v>
      </c>
      <c r="B1939" s="352"/>
      <c r="C1939" s="352" t="s">
        <v>3606</v>
      </c>
      <c r="D1939" s="352" t="s">
        <v>1035</v>
      </c>
      <c r="E1939" s="353" t="s">
        <v>1057</v>
      </c>
      <c r="F1939" s="352"/>
      <c r="G1939" s="353"/>
      <c r="H1939" s="353" t="s">
        <v>795</v>
      </c>
      <c r="I1939" s="354">
        <v>3772403000</v>
      </c>
    </row>
    <row r="1940" spans="1:9">
      <c r="A1940" s="349"/>
      <c r="B1940" s="349"/>
      <c r="C1940" s="349"/>
      <c r="D1940" s="349"/>
      <c r="E1940" s="349"/>
      <c r="F1940" s="349"/>
      <c r="G1940" s="349"/>
      <c r="H1940" s="350"/>
      <c r="I1940" s="351"/>
    </row>
    <row r="1941" spans="1:9">
      <c r="A1941" s="355" t="s">
        <v>3606</v>
      </c>
      <c r="B1941" s="355"/>
      <c r="C1941" s="355" t="s">
        <v>3606</v>
      </c>
      <c r="D1941" s="355" t="s">
        <v>1035</v>
      </c>
      <c r="E1941" s="350" t="s">
        <v>1057</v>
      </c>
      <c r="F1941" s="355" t="s">
        <v>1016</v>
      </c>
      <c r="G1941" s="350"/>
      <c r="H1941" s="350" t="s">
        <v>85</v>
      </c>
      <c r="I1941" s="356">
        <v>258762000</v>
      </c>
    </row>
    <row r="1942" spans="1:9">
      <c r="A1942" s="355" t="s">
        <v>3606</v>
      </c>
      <c r="B1942" s="355"/>
      <c r="C1942" s="355" t="s">
        <v>3606</v>
      </c>
      <c r="D1942" s="355" t="s">
        <v>1035</v>
      </c>
      <c r="E1942" s="350" t="s">
        <v>1057</v>
      </c>
      <c r="F1942" s="355" t="s">
        <v>1016</v>
      </c>
      <c r="G1942" s="350" t="s">
        <v>1016</v>
      </c>
      <c r="H1942" s="350" t="s">
        <v>86</v>
      </c>
      <c r="I1942" s="356">
        <v>1590000</v>
      </c>
    </row>
    <row r="1943" spans="1:9">
      <c r="A1943" s="355" t="s">
        <v>3606</v>
      </c>
      <c r="B1943" s="355"/>
      <c r="C1943" s="355" t="s">
        <v>3606</v>
      </c>
      <c r="D1943" s="355" t="s">
        <v>1035</v>
      </c>
      <c r="E1943" s="350" t="s">
        <v>1057</v>
      </c>
      <c r="F1943" s="355" t="s">
        <v>1016</v>
      </c>
      <c r="G1943" s="350" t="s">
        <v>1018</v>
      </c>
      <c r="H1943" s="350" t="s">
        <v>87</v>
      </c>
      <c r="I1943" s="356">
        <v>39000000</v>
      </c>
    </row>
    <row r="1944" spans="1:9" ht="30">
      <c r="A1944" s="355" t="s">
        <v>3606</v>
      </c>
      <c r="B1944" s="355"/>
      <c r="C1944" s="355" t="s">
        <v>3606</v>
      </c>
      <c r="D1944" s="355" t="s">
        <v>1035</v>
      </c>
      <c r="E1944" s="350" t="s">
        <v>1057</v>
      </c>
      <c r="F1944" s="355" t="s">
        <v>1016</v>
      </c>
      <c r="G1944" s="350" t="s">
        <v>1022</v>
      </c>
      <c r="H1944" s="350" t="s">
        <v>88</v>
      </c>
      <c r="I1944" s="356">
        <v>3000000</v>
      </c>
    </row>
    <row r="1945" spans="1:9">
      <c r="A1945" s="355" t="s">
        <v>3606</v>
      </c>
      <c r="B1945" s="355"/>
      <c r="C1945" s="355" t="s">
        <v>3606</v>
      </c>
      <c r="D1945" s="355" t="s">
        <v>1035</v>
      </c>
      <c r="E1945" s="350" t="s">
        <v>1057</v>
      </c>
      <c r="F1945" s="355" t="s">
        <v>1016</v>
      </c>
      <c r="G1945" s="350" t="s">
        <v>1023</v>
      </c>
      <c r="H1945" s="350" t="s">
        <v>89</v>
      </c>
      <c r="I1945" s="356">
        <v>45080000</v>
      </c>
    </row>
    <row r="1946" spans="1:9">
      <c r="A1946" s="355" t="s">
        <v>3606</v>
      </c>
      <c r="B1946" s="355"/>
      <c r="C1946" s="355" t="s">
        <v>3606</v>
      </c>
      <c r="D1946" s="355" t="s">
        <v>1035</v>
      </c>
      <c r="E1946" s="350" t="s">
        <v>1057</v>
      </c>
      <c r="F1946" s="355" t="s">
        <v>1016</v>
      </c>
      <c r="G1946" s="350" t="s">
        <v>1025</v>
      </c>
      <c r="H1946" s="350" t="s">
        <v>90</v>
      </c>
      <c r="I1946" s="356">
        <v>39000000</v>
      </c>
    </row>
    <row r="1947" spans="1:9">
      <c r="A1947" s="355" t="s">
        <v>3606</v>
      </c>
      <c r="B1947" s="355"/>
      <c r="C1947" s="355" t="s">
        <v>3606</v>
      </c>
      <c r="D1947" s="355" t="s">
        <v>1035</v>
      </c>
      <c r="E1947" s="350" t="s">
        <v>1057</v>
      </c>
      <c r="F1947" s="355" t="s">
        <v>1016</v>
      </c>
      <c r="G1947" s="350" t="s">
        <v>1027</v>
      </c>
      <c r="H1947" s="350" t="s">
        <v>91</v>
      </c>
      <c r="I1947" s="356">
        <v>25972000</v>
      </c>
    </row>
    <row r="1948" spans="1:9">
      <c r="A1948" s="355" t="s">
        <v>3606</v>
      </c>
      <c r="B1948" s="355"/>
      <c r="C1948" s="355" t="s">
        <v>3606</v>
      </c>
      <c r="D1948" s="355" t="s">
        <v>1035</v>
      </c>
      <c r="E1948" s="350" t="s">
        <v>1057</v>
      </c>
      <c r="F1948" s="355" t="s">
        <v>1016</v>
      </c>
      <c r="G1948" s="350" t="s">
        <v>1058</v>
      </c>
      <c r="H1948" s="350" t="s">
        <v>92</v>
      </c>
      <c r="I1948" s="356">
        <v>5000000</v>
      </c>
    </row>
    <row r="1949" spans="1:9">
      <c r="A1949" s="355" t="s">
        <v>3606</v>
      </c>
      <c r="B1949" s="355"/>
      <c r="C1949" s="355" t="s">
        <v>3606</v>
      </c>
      <c r="D1949" s="355" t="s">
        <v>1035</v>
      </c>
      <c r="E1949" s="350" t="s">
        <v>1057</v>
      </c>
      <c r="F1949" s="355" t="s">
        <v>1016</v>
      </c>
      <c r="G1949" s="350" t="s">
        <v>1059</v>
      </c>
      <c r="H1949" s="350" t="s">
        <v>93</v>
      </c>
      <c r="I1949" s="356">
        <v>3000000</v>
      </c>
    </row>
    <row r="1950" spans="1:9">
      <c r="A1950" s="355" t="s">
        <v>3606</v>
      </c>
      <c r="B1950" s="355"/>
      <c r="C1950" s="355" t="s">
        <v>3606</v>
      </c>
      <c r="D1950" s="355" t="s">
        <v>1035</v>
      </c>
      <c r="E1950" s="350" t="s">
        <v>1057</v>
      </c>
      <c r="F1950" s="355" t="s">
        <v>1016</v>
      </c>
      <c r="G1950" s="350" t="s">
        <v>1060</v>
      </c>
      <c r="H1950" s="350" t="s">
        <v>94</v>
      </c>
      <c r="I1950" s="356">
        <v>25000000</v>
      </c>
    </row>
    <row r="1951" spans="1:9">
      <c r="A1951" s="355" t="s">
        <v>3606</v>
      </c>
      <c r="B1951" s="355"/>
      <c r="C1951" s="355" t="s">
        <v>3606</v>
      </c>
      <c r="D1951" s="355" t="s">
        <v>1035</v>
      </c>
      <c r="E1951" s="350" t="s">
        <v>1057</v>
      </c>
      <c r="F1951" s="355" t="s">
        <v>1016</v>
      </c>
      <c r="G1951" s="350" t="s">
        <v>1030</v>
      </c>
      <c r="H1951" s="350" t="s">
        <v>96</v>
      </c>
      <c r="I1951" s="356">
        <v>3000000</v>
      </c>
    </row>
    <row r="1952" spans="1:9">
      <c r="A1952" s="355" t="s">
        <v>3606</v>
      </c>
      <c r="B1952" s="355"/>
      <c r="C1952" s="355" t="s">
        <v>3606</v>
      </c>
      <c r="D1952" s="355" t="s">
        <v>1035</v>
      </c>
      <c r="E1952" s="350" t="s">
        <v>1057</v>
      </c>
      <c r="F1952" s="355" t="s">
        <v>1016</v>
      </c>
      <c r="G1952" s="350" t="s">
        <v>1062</v>
      </c>
      <c r="H1952" s="350" t="s">
        <v>97</v>
      </c>
      <c r="I1952" s="356">
        <v>30120000</v>
      </c>
    </row>
    <row r="1953" spans="1:9">
      <c r="A1953" s="355" t="s">
        <v>3606</v>
      </c>
      <c r="B1953" s="355"/>
      <c r="C1953" s="355" t="s">
        <v>3606</v>
      </c>
      <c r="D1953" s="355" t="s">
        <v>1035</v>
      </c>
      <c r="E1953" s="350" t="s">
        <v>1057</v>
      </c>
      <c r="F1953" s="355" t="s">
        <v>1016</v>
      </c>
      <c r="G1953" s="350" t="s">
        <v>1063</v>
      </c>
      <c r="H1953" s="350" t="s">
        <v>98</v>
      </c>
      <c r="I1953" s="356">
        <v>4000000</v>
      </c>
    </row>
    <row r="1954" spans="1:9">
      <c r="A1954" s="355" t="s">
        <v>3606</v>
      </c>
      <c r="B1954" s="355"/>
      <c r="C1954" s="355" t="s">
        <v>3606</v>
      </c>
      <c r="D1954" s="355" t="s">
        <v>1035</v>
      </c>
      <c r="E1954" s="350" t="s">
        <v>1057</v>
      </c>
      <c r="F1954" s="355" t="s">
        <v>1016</v>
      </c>
      <c r="G1954" s="350" t="s">
        <v>1032</v>
      </c>
      <c r="H1954" s="350" t="s">
        <v>99</v>
      </c>
      <c r="I1954" s="356">
        <v>35000000</v>
      </c>
    </row>
    <row r="1955" spans="1:9">
      <c r="A1955" s="349"/>
      <c r="B1955" s="349"/>
      <c r="C1955" s="349"/>
      <c r="D1955" s="349"/>
      <c r="E1955" s="349"/>
      <c r="F1955" s="349"/>
      <c r="G1955" s="349"/>
      <c r="H1955" s="350"/>
      <c r="I1955" s="351"/>
    </row>
    <row r="1956" spans="1:9">
      <c r="A1956" s="355" t="s">
        <v>3606</v>
      </c>
      <c r="B1956" s="355"/>
      <c r="C1956" s="355" t="s">
        <v>3606</v>
      </c>
      <c r="D1956" s="355" t="s">
        <v>1035</v>
      </c>
      <c r="E1956" s="350" t="s">
        <v>1057</v>
      </c>
      <c r="F1956" s="355" t="s">
        <v>1018</v>
      </c>
      <c r="G1956" s="350"/>
      <c r="H1956" s="350" t="s">
        <v>100</v>
      </c>
      <c r="I1956" s="356">
        <v>975500000</v>
      </c>
    </row>
    <row r="1957" spans="1:9">
      <c r="A1957" s="355" t="s">
        <v>3606</v>
      </c>
      <c r="B1957" s="355"/>
      <c r="C1957" s="355" t="s">
        <v>3606</v>
      </c>
      <c r="D1957" s="355" t="s">
        <v>1035</v>
      </c>
      <c r="E1957" s="350" t="s">
        <v>1057</v>
      </c>
      <c r="F1957" s="355" t="s">
        <v>1018</v>
      </c>
      <c r="G1957" s="350" t="s">
        <v>1020</v>
      </c>
      <c r="H1957" s="350" t="s">
        <v>192</v>
      </c>
      <c r="I1957" s="356">
        <v>900000000</v>
      </c>
    </row>
    <row r="1958" spans="1:9">
      <c r="A1958" s="355" t="s">
        <v>3606</v>
      </c>
      <c r="B1958" s="355"/>
      <c r="C1958" s="355" t="s">
        <v>3606</v>
      </c>
      <c r="D1958" s="355" t="s">
        <v>1035</v>
      </c>
      <c r="E1958" s="350" t="s">
        <v>1057</v>
      </c>
      <c r="F1958" s="355" t="s">
        <v>1018</v>
      </c>
      <c r="G1958" s="350" t="s">
        <v>1065</v>
      </c>
      <c r="H1958" s="350" t="s">
        <v>103</v>
      </c>
      <c r="I1958" s="356">
        <v>50000000</v>
      </c>
    </row>
    <row r="1959" spans="1:9">
      <c r="A1959" s="355" t="s">
        <v>3606</v>
      </c>
      <c r="B1959" s="355"/>
      <c r="C1959" s="355" t="s">
        <v>3606</v>
      </c>
      <c r="D1959" s="355" t="s">
        <v>1035</v>
      </c>
      <c r="E1959" s="350" t="s">
        <v>1057</v>
      </c>
      <c r="F1959" s="355" t="s">
        <v>1018</v>
      </c>
      <c r="G1959" s="350" t="s">
        <v>1067</v>
      </c>
      <c r="H1959" s="350" t="s">
        <v>194</v>
      </c>
      <c r="I1959" s="356">
        <v>18500000</v>
      </c>
    </row>
    <row r="1960" spans="1:9">
      <c r="A1960" s="355" t="s">
        <v>3606</v>
      </c>
      <c r="B1960" s="355"/>
      <c r="C1960" s="355" t="s">
        <v>3606</v>
      </c>
      <c r="D1960" s="355" t="s">
        <v>1035</v>
      </c>
      <c r="E1960" s="350" t="s">
        <v>1057</v>
      </c>
      <c r="F1960" s="355" t="s">
        <v>1018</v>
      </c>
      <c r="G1960" s="350" t="s">
        <v>3608</v>
      </c>
      <c r="H1960" s="350" t="s">
        <v>104</v>
      </c>
      <c r="I1960" s="356">
        <v>5000000</v>
      </c>
    </row>
    <row r="1961" spans="1:9">
      <c r="A1961" s="355" t="s">
        <v>3606</v>
      </c>
      <c r="B1961" s="355"/>
      <c r="C1961" s="355" t="s">
        <v>3606</v>
      </c>
      <c r="D1961" s="355" t="s">
        <v>1035</v>
      </c>
      <c r="E1961" s="350" t="s">
        <v>1057</v>
      </c>
      <c r="F1961" s="355" t="s">
        <v>1018</v>
      </c>
      <c r="G1961" s="350" t="s">
        <v>3645</v>
      </c>
      <c r="H1961" s="350" t="s">
        <v>195</v>
      </c>
      <c r="I1961" s="356">
        <v>2000000</v>
      </c>
    </row>
    <row r="1962" spans="1:9">
      <c r="A1962" s="349"/>
      <c r="B1962" s="349"/>
      <c r="C1962" s="349"/>
      <c r="D1962" s="349"/>
      <c r="E1962" s="349"/>
      <c r="F1962" s="349"/>
      <c r="G1962" s="349"/>
      <c r="H1962" s="350"/>
      <c r="I1962" s="351"/>
    </row>
    <row r="1963" spans="1:9">
      <c r="A1963" s="355" t="s">
        <v>3606</v>
      </c>
      <c r="B1963" s="355"/>
      <c r="C1963" s="355" t="s">
        <v>3606</v>
      </c>
      <c r="D1963" s="355" t="s">
        <v>1035</v>
      </c>
      <c r="E1963" s="350" t="s">
        <v>1057</v>
      </c>
      <c r="F1963" s="355" t="s">
        <v>1020</v>
      </c>
      <c r="G1963" s="350"/>
      <c r="H1963" s="350" t="s">
        <v>196</v>
      </c>
      <c r="I1963" s="356">
        <v>4500000</v>
      </c>
    </row>
    <row r="1964" spans="1:9">
      <c r="A1964" s="355" t="s">
        <v>3606</v>
      </c>
      <c r="B1964" s="355"/>
      <c r="C1964" s="355" t="s">
        <v>3606</v>
      </c>
      <c r="D1964" s="355" t="s">
        <v>1035</v>
      </c>
      <c r="E1964" s="350" t="s">
        <v>1057</v>
      </c>
      <c r="F1964" s="355" t="s">
        <v>1020</v>
      </c>
      <c r="G1964" s="350" t="s">
        <v>1055</v>
      </c>
      <c r="H1964" s="350" t="s">
        <v>197</v>
      </c>
      <c r="I1964" s="356">
        <v>4500000</v>
      </c>
    </row>
    <row r="1965" spans="1:9">
      <c r="A1965" s="349"/>
      <c r="B1965" s="349"/>
      <c r="C1965" s="349"/>
      <c r="D1965" s="349"/>
      <c r="E1965" s="349"/>
      <c r="F1965" s="349"/>
      <c r="G1965" s="349"/>
      <c r="H1965" s="350"/>
      <c r="I1965" s="351"/>
    </row>
    <row r="1966" spans="1:9" ht="30">
      <c r="A1966" s="355" t="s">
        <v>3606</v>
      </c>
      <c r="B1966" s="355"/>
      <c r="C1966" s="355" t="s">
        <v>3606</v>
      </c>
      <c r="D1966" s="355" t="s">
        <v>1035</v>
      </c>
      <c r="E1966" s="350" t="s">
        <v>1057</v>
      </c>
      <c r="F1966" s="355" t="s">
        <v>1022</v>
      </c>
      <c r="G1966" s="350"/>
      <c r="H1966" s="350" t="s">
        <v>106</v>
      </c>
      <c r="I1966" s="356">
        <v>2500000</v>
      </c>
    </row>
    <row r="1967" spans="1:9" ht="30">
      <c r="A1967" s="355" t="s">
        <v>3606</v>
      </c>
      <c r="B1967" s="355"/>
      <c r="C1967" s="355" t="s">
        <v>3606</v>
      </c>
      <c r="D1967" s="355" t="s">
        <v>1035</v>
      </c>
      <c r="E1967" s="350" t="s">
        <v>1057</v>
      </c>
      <c r="F1967" s="355" t="s">
        <v>1022</v>
      </c>
      <c r="G1967" s="350" t="s">
        <v>1055</v>
      </c>
      <c r="H1967" s="350" t="s">
        <v>109</v>
      </c>
      <c r="I1967" s="356">
        <v>2500000</v>
      </c>
    </row>
    <row r="1968" spans="1:9">
      <c r="A1968" s="355"/>
      <c r="B1968" s="355"/>
      <c r="C1968" s="355"/>
      <c r="D1968" s="355"/>
      <c r="E1968" s="350"/>
      <c r="F1968" s="355"/>
      <c r="G1968" s="350"/>
      <c r="H1968" s="350"/>
      <c r="I1968" s="356"/>
    </row>
    <row r="1969" spans="1:9" ht="30">
      <c r="A1969" s="355" t="s">
        <v>3606</v>
      </c>
      <c r="B1969" s="355"/>
      <c r="C1969" s="355" t="s">
        <v>3606</v>
      </c>
      <c r="D1969" s="355" t="s">
        <v>1035</v>
      </c>
      <c r="E1969" s="350" t="s">
        <v>1057</v>
      </c>
      <c r="F1969" s="355" t="s">
        <v>1057</v>
      </c>
      <c r="G1969" s="350"/>
      <c r="H1969" s="350" t="s">
        <v>111</v>
      </c>
      <c r="I1969" s="356">
        <v>16700000</v>
      </c>
    </row>
    <row r="1970" spans="1:9">
      <c r="A1970" s="355" t="s">
        <v>3606</v>
      </c>
      <c r="B1970" s="355"/>
      <c r="C1970" s="355" t="s">
        <v>3606</v>
      </c>
      <c r="D1970" s="355" t="s">
        <v>1035</v>
      </c>
      <c r="E1970" s="350" t="s">
        <v>1057</v>
      </c>
      <c r="F1970" s="355" t="s">
        <v>1057</v>
      </c>
      <c r="G1970" s="350" t="s">
        <v>1016</v>
      </c>
      <c r="H1970" s="350" t="s">
        <v>761</v>
      </c>
      <c r="I1970" s="356">
        <v>16700000</v>
      </c>
    </row>
    <row r="1971" spans="1:9">
      <c r="A1971" s="349"/>
      <c r="B1971" s="349"/>
      <c r="C1971" s="349"/>
      <c r="D1971" s="349"/>
      <c r="E1971" s="349"/>
      <c r="F1971" s="349"/>
      <c r="G1971" s="349"/>
      <c r="H1971" s="350"/>
      <c r="I1971" s="351"/>
    </row>
    <row r="1972" spans="1:9">
      <c r="A1972" s="355" t="s">
        <v>3606</v>
      </c>
      <c r="B1972" s="355" t="s">
        <v>1035</v>
      </c>
      <c r="C1972" s="355" t="s">
        <v>3606</v>
      </c>
      <c r="D1972" s="355" t="s">
        <v>1035</v>
      </c>
      <c r="E1972" s="350" t="s">
        <v>1057</v>
      </c>
      <c r="F1972" s="355" t="s">
        <v>3618</v>
      </c>
      <c r="G1972" s="350"/>
      <c r="H1972" s="350" t="s">
        <v>796</v>
      </c>
      <c r="I1972" s="356">
        <v>68000000</v>
      </c>
    </row>
    <row r="1973" spans="1:9">
      <c r="A1973" s="355" t="s">
        <v>3606</v>
      </c>
      <c r="B1973" s="355" t="s">
        <v>1035</v>
      </c>
      <c r="C1973" s="355" t="s">
        <v>3606</v>
      </c>
      <c r="D1973" s="355" t="s">
        <v>1035</v>
      </c>
      <c r="E1973" s="350" t="s">
        <v>1057</v>
      </c>
      <c r="F1973" s="355" t="s">
        <v>3618</v>
      </c>
      <c r="G1973" s="350" t="s">
        <v>1016</v>
      </c>
      <c r="H1973" s="350" t="s">
        <v>812</v>
      </c>
      <c r="I1973" s="356">
        <v>10000000</v>
      </c>
    </row>
    <row r="1974" spans="1:9" ht="30">
      <c r="A1974" s="355" t="s">
        <v>3606</v>
      </c>
      <c r="B1974" s="355" t="s">
        <v>1035</v>
      </c>
      <c r="C1974" s="355" t="s">
        <v>3606</v>
      </c>
      <c r="D1974" s="355" t="s">
        <v>1035</v>
      </c>
      <c r="E1974" s="350" t="s">
        <v>1057</v>
      </c>
      <c r="F1974" s="355" t="s">
        <v>3618</v>
      </c>
      <c r="G1974" s="350" t="s">
        <v>1018</v>
      </c>
      <c r="H1974" s="350" t="s">
        <v>797</v>
      </c>
      <c r="I1974" s="356">
        <v>7000000</v>
      </c>
    </row>
    <row r="1975" spans="1:9" ht="30">
      <c r="A1975" s="355" t="s">
        <v>3606</v>
      </c>
      <c r="B1975" s="355" t="s">
        <v>1035</v>
      </c>
      <c r="C1975" s="355" t="s">
        <v>3606</v>
      </c>
      <c r="D1975" s="355" t="s">
        <v>1035</v>
      </c>
      <c r="E1975" s="350" t="s">
        <v>1057</v>
      </c>
      <c r="F1975" s="355" t="s">
        <v>3618</v>
      </c>
      <c r="G1975" s="350" t="s">
        <v>1020</v>
      </c>
      <c r="H1975" s="350" t="s">
        <v>816</v>
      </c>
      <c r="I1975" s="356">
        <v>7000000</v>
      </c>
    </row>
    <row r="1976" spans="1:9" ht="30">
      <c r="A1976" s="355" t="s">
        <v>3606</v>
      </c>
      <c r="B1976" s="355" t="s">
        <v>1035</v>
      </c>
      <c r="C1976" s="355" t="s">
        <v>3606</v>
      </c>
      <c r="D1976" s="355" t="s">
        <v>1035</v>
      </c>
      <c r="E1976" s="350" t="s">
        <v>1057</v>
      </c>
      <c r="F1976" s="355" t="s">
        <v>3618</v>
      </c>
      <c r="G1976" s="350" t="s">
        <v>1054</v>
      </c>
      <c r="H1976" s="350" t="s">
        <v>822</v>
      </c>
      <c r="I1976" s="356">
        <v>2000000</v>
      </c>
    </row>
    <row r="1977" spans="1:9" ht="30">
      <c r="A1977" s="355" t="s">
        <v>3606</v>
      </c>
      <c r="B1977" s="355" t="s">
        <v>1035</v>
      </c>
      <c r="C1977" s="355" t="s">
        <v>3606</v>
      </c>
      <c r="D1977" s="355" t="s">
        <v>1035</v>
      </c>
      <c r="E1977" s="350" t="s">
        <v>1057</v>
      </c>
      <c r="F1977" s="355" t="s">
        <v>3618</v>
      </c>
      <c r="G1977" s="350" t="s">
        <v>1055</v>
      </c>
      <c r="H1977" s="350" t="s">
        <v>798</v>
      </c>
      <c r="I1977" s="356">
        <v>7000000</v>
      </c>
    </row>
    <row r="1978" spans="1:9">
      <c r="A1978" s="355" t="s">
        <v>3606</v>
      </c>
      <c r="B1978" s="355" t="s">
        <v>1035</v>
      </c>
      <c r="C1978" s="355" t="s">
        <v>3606</v>
      </c>
      <c r="D1978" s="355" t="s">
        <v>1035</v>
      </c>
      <c r="E1978" s="350" t="s">
        <v>1057</v>
      </c>
      <c r="F1978" s="355" t="s">
        <v>3618</v>
      </c>
      <c r="G1978" s="350" t="s">
        <v>1022</v>
      </c>
      <c r="H1978" s="350" t="s">
        <v>799</v>
      </c>
      <c r="I1978" s="356">
        <v>5000000</v>
      </c>
    </row>
    <row r="1979" spans="1:9" ht="30">
      <c r="A1979" s="355" t="s">
        <v>3606</v>
      </c>
      <c r="B1979" s="355" t="s">
        <v>1035</v>
      </c>
      <c r="C1979" s="355" t="s">
        <v>3606</v>
      </c>
      <c r="D1979" s="355" t="s">
        <v>1035</v>
      </c>
      <c r="E1979" s="350" t="s">
        <v>1057</v>
      </c>
      <c r="F1979" s="355" t="s">
        <v>3618</v>
      </c>
      <c r="G1979" s="350" t="s">
        <v>1025</v>
      </c>
      <c r="H1979" s="350" t="s">
        <v>800</v>
      </c>
      <c r="I1979" s="356">
        <v>30000000</v>
      </c>
    </row>
    <row r="1980" spans="1:9">
      <c r="A1980" s="349"/>
      <c r="B1980" s="349"/>
      <c r="C1980" s="349"/>
      <c r="D1980" s="349"/>
      <c r="E1980" s="349"/>
      <c r="F1980" s="349"/>
      <c r="G1980" s="349"/>
      <c r="H1980" s="350"/>
      <c r="I1980" s="351"/>
    </row>
    <row r="1981" spans="1:9">
      <c r="A1981" s="355" t="s">
        <v>3606</v>
      </c>
      <c r="B1981" s="355" t="s">
        <v>1035</v>
      </c>
      <c r="C1981" s="355" t="s">
        <v>3606</v>
      </c>
      <c r="D1981" s="355" t="s">
        <v>1035</v>
      </c>
      <c r="E1981" s="350" t="s">
        <v>1057</v>
      </c>
      <c r="F1981" s="355" t="s">
        <v>3619</v>
      </c>
      <c r="G1981" s="350"/>
      <c r="H1981" s="350" t="s">
        <v>801</v>
      </c>
      <c r="I1981" s="356">
        <v>2396441000</v>
      </c>
    </row>
    <row r="1982" spans="1:9">
      <c r="A1982" s="355" t="s">
        <v>3606</v>
      </c>
      <c r="B1982" s="355" t="s">
        <v>1035</v>
      </c>
      <c r="C1982" s="355" t="s">
        <v>3606</v>
      </c>
      <c r="D1982" s="355" t="s">
        <v>1035</v>
      </c>
      <c r="E1982" s="350" t="s">
        <v>1057</v>
      </c>
      <c r="F1982" s="355" t="s">
        <v>3619</v>
      </c>
      <c r="G1982" s="350" t="s">
        <v>1016</v>
      </c>
      <c r="H1982" s="350" t="s">
        <v>802</v>
      </c>
      <c r="I1982" s="356">
        <v>951102000</v>
      </c>
    </row>
    <row r="1983" spans="1:9">
      <c r="A1983" s="355" t="s">
        <v>3606</v>
      </c>
      <c r="B1983" s="355" t="s">
        <v>1035</v>
      </c>
      <c r="C1983" s="355" t="s">
        <v>3606</v>
      </c>
      <c r="D1983" s="355" t="s">
        <v>1035</v>
      </c>
      <c r="E1983" s="350" t="s">
        <v>1057</v>
      </c>
      <c r="F1983" s="355" t="s">
        <v>3619</v>
      </c>
      <c r="G1983" s="350" t="s">
        <v>1018</v>
      </c>
      <c r="H1983" s="350" t="s">
        <v>803</v>
      </c>
      <c r="I1983" s="356">
        <v>24000000</v>
      </c>
    </row>
    <row r="1984" spans="1:9">
      <c r="A1984" s="355" t="s">
        <v>3606</v>
      </c>
      <c r="B1984" s="355" t="s">
        <v>1035</v>
      </c>
      <c r="C1984" s="355" t="s">
        <v>3606</v>
      </c>
      <c r="D1984" s="355" t="s">
        <v>1035</v>
      </c>
      <c r="E1984" s="350" t="s">
        <v>1057</v>
      </c>
      <c r="F1984" s="355" t="s">
        <v>3619</v>
      </c>
      <c r="G1984" s="350" t="s">
        <v>1020</v>
      </c>
      <c r="H1984" s="350" t="s">
        <v>804</v>
      </c>
      <c r="I1984" s="356">
        <v>372060000</v>
      </c>
    </row>
    <row r="1985" spans="1:9" ht="30">
      <c r="A1985" s="355" t="s">
        <v>3606</v>
      </c>
      <c r="B1985" s="355" t="s">
        <v>1035</v>
      </c>
      <c r="C1985" s="355" t="s">
        <v>3606</v>
      </c>
      <c r="D1985" s="355" t="s">
        <v>1035</v>
      </c>
      <c r="E1985" s="350" t="s">
        <v>1057</v>
      </c>
      <c r="F1985" s="355" t="s">
        <v>3619</v>
      </c>
      <c r="G1985" s="350" t="s">
        <v>1054</v>
      </c>
      <c r="H1985" s="350" t="s">
        <v>3903</v>
      </c>
      <c r="I1985" s="356">
        <v>6000000</v>
      </c>
    </row>
    <row r="1986" spans="1:9" ht="30">
      <c r="A1986" s="355" t="s">
        <v>3606</v>
      </c>
      <c r="B1986" s="355" t="s">
        <v>1035</v>
      </c>
      <c r="C1986" s="355" t="s">
        <v>3606</v>
      </c>
      <c r="D1986" s="355" t="s">
        <v>1035</v>
      </c>
      <c r="E1986" s="350" t="s">
        <v>1057</v>
      </c>
      <c r="F1986" s="355" t="s">
        <v>3619</v>
      </c>
      <c r="G1986" s="350" t="s">
        <v>1055</v>
      </c>
      <c r="H1986" s="350" t="s">
        <v>805</v>
      </c>
      <c r="I1986" s="356">
        <v>6000000</v>
      </c>
    </row>
    <row r="1987" spans="1:9">
      <c r="A1987" s="355" t="s">
        <v>3606</v>
      </c>
      <c r="B1987" s="355" t="s">
        <v>1035</v>
      </c>
      <c r="C1987" s="355" t="s">
        <v>3606</v>
      </c>
      <c r="D1987" s="355" t="s">
        <v>1035</v>
      </c>
      <c r="E1987" s="350" t="s">
        <v>1057</v>
      </c>
      <c r="F1987" s="355" t="s">
        <v>3619</v>
      </c>
      <c r="G1987" s="350" t="s">
        <v>1022</v>
      </c>
      <c r="H1987" s="350" t="s">
        <v>806</v>
      </c>
      <c r="I1987" s="356">
        <v>108000000</v>
      </c>
    </row>
    <row r="1988" spans="1:9">
      <c r="A1988" s="355" t="s">
        <v>3606</v>
      </c>
      <c r="B1988" s="355" t="s">
        <v>1035</v>
      </c>
      <c r="C1988" s="355" t="s">
        <v>3606</v>
      </c>
      <c r="D1988" s="355" t="s">
        <v>1035</v>
      </c>
      <c r="E1988" s="350" t="s">
        <v>1057</v>
      </c>
      <c r="F1988" s="355" t="s">
        <v>3619</v>
      </c>
      <c r="G1988" s="350" t="s">
        <v>1023</v>
      </c>
      <c r="H1988" s="350" t="s">
        <v>807</v>
      </c>
      <c r="I1988" s="356">
        <v>12000000</v>
      </c>
    </row>
    <row r="1989" spans="1:9">
      <c r="A1989" s="355" t="s">
        <v>3606</v>
      </c>
      <c r="B1989" s="355" t="s">
        <v>1035</v>
      </c>
      <c r="C1989" s="355" t="s">
        <v>3606</v>
      </c>
      <c r="D1989" s="355" t="s">
        <v>1035</v>
      </c>
      <c r="E1989" s="350" t="s">
        <v>1057</v>
      </c>
      <c r="F1989" s="355" t="s">
        <v>3619</v>
      </c>
      <c r="G1989" s="350" t="s">
        <v>1025</v>
      </c>
      <c r="H1989" s="350" t="s">
        <v>3904</v>
      </c>
      <c r="I1989" s="356">
        <v>917279000</v>
      </c>
    </row>
    <row r="1990" spans="1:9">
      <c r="A1990" s="349"/>
      <c r="B1990" s="349"/>
      <c r="C1990" s="349"/>
      <c r="D1990" s="349"/>
      <c r="E1990" s="349"/>
      <c r="F1990" s="349"/>
      <c r="G1990" s="349"/>
      <c r="H1990" s="350"/>
      <c r="I1990" s="351"/>
    </row>
    <row r="1991" spans="1:9">
      <c r="A1991" s="355" t="s">
        <v>3606</v>
      </c>
      <c r="B1991" s="355" t="s">
        <v>1035</v>
      </c>
      <c r="C1991" s="355" t="s">
        <v>3606</v>
      </c>
      <c r="D1991" s="355" t="s">
        <v>1035</v>
      </c>
      <c r="E1991" s="350" t="s">
        <v>1057</v>
      </c>
      <c r="F1991" s="355" t="s">
        <v>3663</v>
      </c>
      <c r="G1991" s="350"/>
      <c r="H1991" s="350" t="s">
        <v>3905</v>
      </c>
      <c r="I1991" s="356">
        <v>50000000</v>
      </c>
    </row>
    <row r="1992" spans="1:9">
      <c r="A1992" s="355" t="s">
        <v>3606</v>
      </c>
      <c r="B1992" s="355" t="s">
        <v>1035</v>
      </c>
      <c r="C1992" s="355" t="s">
        <v>3606</v>
      </c>
      <c r="D1992" s="355" t="s">
        <v>1035</v>
      </c>
      <c r="E1992" s="350" t="s">
        <v>1057</v>
      </c>
      <c r="F1992" s="355" t="s">
        <v>3663</v>
      </c>
      <c r="G1992" s="350" t="s">
        <v>1016</v>
      </c>
      <c r="H1992" s="350" t="s">
        <v>3906</v>
      </c>
      <c r="I1992" s="356">
        <v>15000000</v>
      </c>
    </row>
    <row r="1993" spans="1:9">
      <c r="A1993" s="355" t="s">
        <v>3606</v>
      </c>
      <c r="B1993" s="355" t="s">
        <v>1035</v>
      </c>
      <c r="C1993" s="355" t="s">
        <v>3606</v>
      </c>
      <c r="D1993" s="355" t="s">
        <v>1035</v>
      </c>
      <c r="E1993" s="350" t="s">
        <v>1057</v>
      </c>
      <c r="F1993" s="355" t="s">
        <v>3663</v>
      </c>
      <c r="G1993" s="350" t="s">
        <v>1018</v>
      </c>
      <c r="H1993" s="350" t="s">
        <v>3907</v>
      </c>
      <c r="I1993" s="356">
        <v>15000000</v>
      </c>
    </row>
    <row r="1994" spans="1:9">
      <c r="A1994" s="355" t="s">
        <v>3606</v>
      </c>
      <c r="B1994" s="355" t="s">
        <v>1035</v>
      </c>
      <c r="C1994" s="355" t="s">
        <v>3606</v>
      </c>
      <c r="D1994" s="355" t="s">
        <v>1035</v>
      </c>
      <c r="E1994" s="350" t="s">
        <v>1057</v>
      </c>
      <c r="F1994" s="355" t="s">
        <v>3663</v>
      </c>
      <c r="G1994" s="350" t="s">
        <v>1020</v>
      </c>
      <c r="H1994" s="350" t="s">
        <v>3908</v>
      </c>
      <c r="I1994" s="356">
        <v>20000000</v>
      </c>
    </row>
    <row r="1995" spans="1:9">
      <c r="A1995" s="359"/>
      <c r="B1995" s="359"/>
      <c r="C1995" s="359"/>
      <c r="D1995" s="359"/>
      <c r="E1995" s="359"/>
      <c r="F1995" s="359"/>
      <c r="G1995" s="359"/>
      <c r="H1995" s="359"/>
      <c r="I1995" s="360"/>
    </row>
    <row r="1996" spans="1:9">
      <c r="A1996" s="352" t="s">
        <v>3606</v>
      </c>
      <c r="B1996" s="352"/>
      <c r="C1996" s="352" t="s">
        <v>3606</v>
      </c>
      <c r="D1996" s="352" t="s">
        <v>1035</v>
      </c>
      <c r="E1996" s="353" t="s">
        <v>1027</v>
      </c>
      <c r="F1996" s="352"/>
      <c r="G1996" s="353"/>
      <c r="H1996" s="353" t="s">
        <v>810</v>
      </c>
      <c r="I1996" s="357">
        <v>2525156000</v>
      </c>
    </row>
    <row r="1997" spans="1:9">
      <c r="A1997" s="349"/>
      <c r="B1997" s="349"/>
      <c r="C1997" s="349"/>
      <c r="D1997" s="349"/>
      <c r="E1997" s="349"/>
      <c r="F1997" s="349"/>
      <c r="G1997" s="349"/>
      <c r="H1997" s="350"/>
      <c r="I1997" s="351"/>
    </row>
    <row r="1998" spans="1:9">
      <c r="A1998" s="355" t="s">
        <v>3606</v>
      </c>
      <c r="B1998" s="355"/>
      <c r="C1998" s="355" t="s">
        <v>3606</v>
      </c>
      <c r="D1998" s="355" t="s">
        <v>1035</v>
      </c>
      <c r="E1998" s="350" t="s">
        <v>1027</v>
      </c>
      <c r="F1998" s="355" t="s">
        <v>1016</v>
      </c>
      <c r="G1998" s="350"/>
      <c r="H1998" s="350" t="s">
        <v>85</v>
      </c>
      <c r="I1998" s="358">
        <f>SUM(I1999:I2009)</f>
        <v>251255000</v>
      </c>
    </row>
    <row r="1999" spans="1:9">
      <c r="A1999" s="355" t="s">
        <v>3606</v>
      </c>
      <c r="B1999" s="355"/>
      <c r="C1999" s="355" t="s">
        <v>3606</v>
      </c>
      <c r="D1999" s="355" t="s">
        <v>1035</v>
      </c>
      <c r="E1999" s="350" t="s">
        <v>1027</v>
      </c>
      <c r="F1999" s="355" t="s">
        <v>1016</v>
      </c>
      <c r="G1999" s="350" t="s">
        <v>1016</v>
      </c>
      <c r="H1999" s="350" t="s">
        <v>86</v>
      </c>
      <c r="I1999" s="358">
        <v>2000000</v>
      </c>
    </row>
    <row r="2000" spans="1:9">
      <c r="A2000" s="355" t="s">
        <v>3606</v>
      </c>
      <c r="B2000" s="355"/>
      <c r="C2000" s="355" t="s">
        <v>3606</v>
      </c>
      <c r="D2000" s="355" t="s">
        <v>1035</v>
      </c>
      <c r="E2000" s="350" t="s">
        <v>1027</v>
      </c>
      <c r="F2000" s="355" t="s">
        <v>1016</v>
      </c>
      <c r="G2000" s="350" t="s">
        <v>1018</v>
      </c>
      <c r="H2000" s="350" t="s">
        <v>87</v>
      </c>
      <c r="I2000" s="358">
        <v>22140000</v>
      </c>
    </row>
    <row r="2001" spans="1:9" ht="30">
      <c r="A2001" s="355" t="s">
        <v>3606</v>
      </c>
      <c r="B2001" s="355"/>
      <c r="C2001" s="355" t="s">
        <v>3606</v>
      </c>
      <c r="D2001" s="355" t="s">
        <v>1035</v>
      </c>
      <c r="E2001" s="350" t="s">
        <v>1027</v>
      </c>
      <c r="F2001" s="355" t="s">
        <v>1016</v>
      </c>
      <c r="G2001" s="350" t="s">
        <v>1022</v>
      </c>
      <c r="H2001" s="350" t="s">
        <v>88</v>
      </c>
      <c r="I2001" s="358">
        <v>3100000</v>
      </c>
    </row>
    <row r="2002" spans="1:9">
      <c r="A2002" s="355" t="s">
        <v>3606</v>
      </c>
      <c r="B2002" s="355"/>
      <c r="C2002" s="355" t="s">
        <v>3606</v>
      </c>
      <c r="D2002" s="355" t="s">
        <v>1035</v>
      </c>
      <c r="E2002" s="350" t="s">
        <v>1027</v>
      </c>
      <c r="F2002" s="355" t="s">
        <v>1016</v>
      </c>
      <c r="G2002" s="350" t="s">
        <v>1023</v>
      </c>
      <c r="H2002" s="350" t="s">
        <v>89</v>
      </c>
      <c r="I2002" s="358">
        <v>40800000</v>
      </c>
    </row>
    <row r="2003" spans="1:9">
      <c r="A2003" s="355" t="s">
        <v>3606</v>
      </c>
      <c r="B2003" s="355"/>
      <c r="C2003" s="355" t="s">
        <v>3606</v>
      </c>
      <c r="D2003" s="355" t="s">
        <v>1035</v>
      </c>
      <c r="E2003" s="350" t="s">
        <v>1027</v>
      </c>
      <c r="F2003" s="355" t="s">
        <v>1016</v>
      </c>
      <c r="G2003" s="350" t="s">
        <v>1025</v>
      </c>
      <c r="H2003" s="350" t="s">
        <v>90</v>
      </c>
      <c r="I2003" s="358">
        <v>29068000</v>
      </c>
    </row>
    <row r="2004" spans="1:9">
      <c r="A2004" s="355" t="s">
        <v>3606</v>
      </c>
      <c r="B2004" s="355"/>
      <c r="C2004" s="355" t="s">
        <v>3606</v>
      </c>
      <c r="D2004" s="355" t="s">
        <v>1035</v>
      </c>
      <c r="E2004" s="350" t="s">
        <v>1027</v>
      </c>
      <c r="F2004" s="355" t="s">
        <v>1016</v>
      </c>
      <c r="G2004" s="350" t="s">
        <v>1027</v>
      </c>
      <c r="H2004" s="350" t="s">
        <v>91</v>
      </c>
      <c r="I2004" s="358">
        <v>22597000</v>
      </c>
    </row>
    <row r="2005" spans="1:9">
      <c r="A2005" s="355" t="s">
        <v>3606</v>
      </c>
      <c r="B2005" s="355"/>
      <c r="C2005" s="355" t="s">
        <v>3606</v>
      </c>
      <c r="D2005" s="355" t="s">
        <v>1035</v>
      </c>
      <c r="E2005" s="350" t="s">
        <v>1027</v>
      </c>
      <c r="F2005" s="355" t="s">
        <v>1016</v>
      </c>
      <c r="G2005" s="350" t="s">
        <v>1058</v>
      </c>
      <c r="H2005" s="350" t="s">
        <v>92</v>
      </c>
      <c r="I2005" s="358">
        <v>4680000</v>
      </c>
    </row>
    <row r="2006" spans="1:9">
      <c r="A2006" s="355" t="s">
        <v>3606</v>
      </c>
      <c r="B2006" s="355"/>
      <c r="C2006" s="355" t="s">
        <v>3606</v>
      </c>
      <c r="D2006" s="355" t="s">
        <v>1035</v>
      </c>
      <c r="E2006" s="350" t="s">
        <v>1027</v>
      </c>
      <c r="F2006" s="355" t="s">
        <v>1016</v>
      </c>
      <c r="G2006" s="350" t="s">
        <v>1060</v>
      </c>
      <c r="H2006" s="350" t="s">
        <v>94</v>
      </c>
      <c r="I2006" s="358">
        <v>62650000</v>
      </c>
    </row>
    <row r="2007" spans="1:9">
      <c r="A2007" s="355" t="s">
        <v>3606</v>
      </c>
      <c r="B2007" s="355"/>
      <c r="C2007" s="355" t="s">
        <v>3606</v>
      </c>
      <c r="D2007" s="355" t="s">
        <v>1035</v>
      </c>
      <c r="E2007" s="350" t="s">
        <v>1027</v>
      </c>
      <c r="F2007" s="355" t="s">
        <v>1016</v>
      </c>
      <c r="G2007" s="350" t="s">
        <v>1030</v>
      </c>
      <c r="H2007" s="350" t="s">
        <v>96</v>
      </c>
      <c r="I2007" s="358">
        <v>4920000</v>
      </c>
    </row>
    <row r="2008" spans="1:9">
      <c r="A2008" s="355" t="s">
        <v>3606</v>
      </c>
      <c r="B2008" s="355"/>
      <c r="C2008" s="355" t="s">
        <v>3606</v>
      </c>
      <c r="D2008" s="355" t="s">
        <v>1035</v>
      </c>
      <c r="E2008" s="350" t="s">
        <v>1027</v>
      </c>
      <c r="F2008" s="355" t="s">
        <v>1016</v>
      </c>
      <c r="G2008" s="350" t="s">
        <v>1062</v>
      </c>
      <c r="H2008" s="350" t="s">
        <v>97</v>
      </c>
      <c r="I2008" s="358">
        <v>26600000</v>
      </c>
    </row>
    <row r="2009" spans="1:9">
      <c r="A2009" s="355" t="s">
        <v>3606</v>
      </c>
      <c r="B2009" s="355"/>
      <c r="C2009" s="355" t="s">
        <v>3606</v>
      </c>
      <c r="D2009" s="355" t="s">
        <v>1035</v>
      </c>
      <c r="E2009" s="350" t="s">
        <v>1027</v>
      </c>
      <c r="F2009" s="355" t="s">
        <v>1016</v>
      </c>
      <c r="G2009" s="350" t="s">
        <v>1032</v>
      </c>
      <c r="H2009" s="350" t="s">
        <v>99</v>
      </c>
      <c r="I2009" s="358">
        <v>32700000</v>
      </c>
    </row>
    <row r="2010" spans="1:9">
      <c r="A2010" s="349"/>
      <c r="B2010" s="349"/>
      <c r="C2010" s="349"/>
      <c r="D2010" s="349"/>
      <c r="E2010" s="349"/>
      <c r="F2010" s="349"/>
      <c r="G2010" s="349"/>
      <c r="H2010" s="350"/>
      <c r="I2010" s="350"/>
    </row>
    <row r="2011" spans="1:9">
      <c r="A2011" s="355" t="s">
        <v>3606</v>
      </c>
      <c r="B2011" s="355"/>
      <c r="C2011" s="355" t="s">
        <v>3606</v>
      </c>
      <c r="D2011" s="355" t="s">
        <v>1035</v>
      </c>
      <c r="E2011" s="350" t="s">
        <v>1027</v>
      </c>
      <c r="F2011" s="355" t="s">
        <v>1018</v>
      </c>
      <c r="G2011" s="350"/>
      <c r="H2011" s="350" t="s">
        <v>100</v>
      </c>
      <c r="I2011" s="358">
        <f>SUM(I2012:I2017)</f>
        <v>1102172000</v>
      </c>
    </row>
    <row r="2012" spans="1:9">
      <c r="A2012" s="355" t="s">
        <v>3606</v>
      </c>
      <c r="B2012" s="355"/>
      <c r="C2012" s="355" t="s">
        <v>3606</v>
      </c>
      <c r="D2012" s="355" t="s">
        <v>1035</v>
      </c>
      <c r="E2012" s="350" t="s">
        <v>1027</v>
      </c>
      <c r="F2012" s="355" t="s">
        <v>1018</v>
      </c>
      <c r="G2012" s="350" t="s">
        <v>1020</v>
      </c>
      <c r="H2012" s="350" t="s">
        <v>192</v>
      </c>
      <c r="I2012" s="358">
        <v>1000000000</v>
      </c>
    </row>
    <row r="2013" spans="1:9">
      <c r="A2013" s="355" t="s">
        <v>3606</v>
      </c>
      <c r="B2013" s="355"/>
      <c r="C2013" s="355" t="s">
        <v>3606</v>
      </c>
      <c r="D2013" s="355" t="s">
        <v>1035</v>
      </c>
      <c r="E2013" s="350" t="s">
        <v>1027</v>
      </c>
      <c r="F2013" s="355" t="s">
        <v>1018</v>
      </c>
      <c r="G2013" s="350" t="s">
        <v>1064</v>
      </c>
      <c r="H2013" s="350" t="s">
        <v>540</v>
      </c>
      <c r="I2013" s="358">
        <v>38000000</v>
      </c>
    </row>
    <row r="2014" spans="1:9">
      <c r="A2014" s="355" t="s">
        <v>3606</v>
      </c>
      <c r="B2014" s="355"/>
      <c r="C2014" s="355" t="s">
        <v>3606</v>
      </c>
      <c r="D2014" s="355" t="s">
        <v>1035</v>
      </c>
      <c r="E2014" s="350" t="s">
        <v>1027</v>
      </c>
      <c r="F2014" s="355" t="s">
        <v>1018</v>
      </c>
      <c r="G2014" s="350" t="s">
        <v>1065</v>
      </c>
      <c r="H2014" s="350" t="s">
        <v>103</v>
      </c>
      <c r="I2014" s="358">
        <v>42300000</v>
      </c>
    </row>
    <row r="2015" spans="1:9">
      <c r="A2015" s="355" t="s">
        <v>3606</v>
      </c>
      <c r="B2015" s="355"/>
      <c r="C2015" s="355" t="s">
        <v>3606</v>
      </c>
      <c r="D2015" s="355" t="s">
        <v>1035</v>
      </c>
      <c r="E2015" s="350" t="s">
        <v>1027</v>
      </c>
      <c r="F2015" s="355" t="s">
        <v>1018</v>
      </c>
      <c r="G2015" s="350" t="s">
        <v>1067</v>
      </c>
      <c r="H2015" s="350" t="s">
        <v>194</v>
      </c>
      <c r="I2015" s="358">
        <v>15340000</v>
      </c>
    </row>
    <row r="2016" spans="1:9">
      <c r="A2016" s="355" t="s">
        <v>3606</v>
      </c>
      <c r="B2016" s="355"/>
      <c r="C2016" s="355" t="s">
        <v>3606</v>
      </c>
      <c r="D2016" s="355" t="s">
        <v>1035</v>
      </c>
      <c r="E2016" s="350" t="s">
        <v>1027</v>
      </c>
      <c r="F2016" s="355" t="s">
        <v>1018</v>
      </c>
      <c r="G2016" s="350" t="s">
        <v>3608</v>
      </c>
      <c r="H2016" s="350" t="s">
        <v>104</v>
      </c>
      <c r="I2016" s="358">
        <v>4145000</v>
      </c>
    </row>
    <row r="2017" spans="1:9">
      <c r="A2017" s="355" t="s">
        <v>3606</v>
      </c>
      <c r="B2017" s="355"/>
      <c r="C2017" s="355" t="s">
        <v>3606</v>
      </c>
      <c r="D2017" s="355" t="s">
        <v>1035</v>
      </c>
      <c r="E2017" s="350" t="s">
        <v>1027</v>
      </c>
      <c r="F2017" s="355" t="s">
        <v>1018</v>
      </c>
      <c r="G2017" s="350" t="s">
        <v>3645</v>
      </c>
      <c r="H2017" s="350" t="s">
        <v>195</v>
      </c>
      <c r="I2017" s="358">
        <v>2387000</v>
      </c>
    </row>
    <row r="2018" spans="1:9">
      <c r="A2018" s="349"/>
      <c r="B2018" s="349"/>
      <c r="C2018" s="349"/>
      <c r="D2018" s="349"/>
      <c r="E2018" s="349"/>
      <c r="F2018" s="349"/>
      <c r="G2018" s="349"/>
      <c r="H2018" s="350"/>
      <c r="I2018" s="350"/>
    </row>
    <row r="2019" spans="1:9" ht="30">
      <c r="A2019" s="355" t="s">
        <v>3606</v>
      </c>
      <c r="B2019" s="355"/>
      <c r="C2019" s="355" t="s">
        <v>3606</v>
      </c>
      <c r="D2019" s="355" t="s">
        <v>1035</v>
      </c>
      <c r="E2019" s="350" t="s">
        <v>1027</v>
      </c>
      <c r="F2019" s="355" t="s">
        <v>1022</v>
      </c>
      <c r="G2019" s="350"/>
      <c r="H2019" s="350" t="s">
        <v>106</v>
      </c>
      <c r="I2019" s="358">
        <v>2123000</v>
      </c>
    </row>
    <row r="2020" spans="1:9" ht="30">
      <c r="A2020" s="355" t="s">
        <v>3606</v>
      </c>
      <c r="B2020" s="355"/>
      <c r="C2020" s="355" t="s">
        <v>3606</v>
      </c>
      <c r="D2020" s="355" t="s">
        <v>1035</v>
      </c>
      <c r="E2020" s="350" t="s">
        <v>1027</v>
      </c>
      <c r="F2020" s="355" t="s">
        <v>1022</v>
      </c>
      <c r="G2020" s="350" t="s">
        <v>1055</v>
      </c>
      <c r="H2020" s="350" t="s">
        <v>109</v>
      </c>
      <c r="I2020" s="358">
        <v>2123000</v>
      </c>
    </row>
    <row r="2021" spans="1:9">
      <c r="A2021" s="349"/>
      <c r="B2021" s="349"/>
      <c r="C2021" s="349"/>
      <c r="D2021" s="349"/>
      <c r="E2021" s="349"/>
      <c r="F2021" s="349"/>
      <c r="G2021" s="349"/>
      <c r="H2021" s="350"/>
      <c r="I2021" s="350"/>
    </row>
    <row r="2022" spans="1:9">
      <c r="A2022" s="355" t="s">
        <v>3606</v>
      </c>
      <c r="B2022" s="355" t="s">
        <v>1035</v>
      </c>
      <c r="C2022" s="355" t="s">
        <v>3606</v>
      </c>
      <c r="D2022" s="355" t="s">
        <v>1035</v>
      </c>
      <c r="E2022" s="350" t="s">
        <v>1027</v>
      </c>
      <c r="F2022" s="355" t="s">
        <v>3618</v>
      </c>
      <c r="G2022" s="350"/>
      <c r="H2022" s="350" t="s">
        <v>796</v>
      </c>
      <c r="I2022" s="358">
        <f>SUM(I2023:I2026)</f>
        <v>142221000</v>
      </c>
    </row>
    <row r="2023" spans="1:9" ht="30">
      <c r="A2023" s="355" t="s">
        <v>3606</v>
      </c>
      <c r="B2023" s="355" t="s">
        <v>1035</v>
      </c>
      <c r="C2023" s="355" t="s">
        <v>3606</v>
      </c>
      <c r="D2023" s="355" t="s">
        <v>1035</v>
      </c>
      <c r="E2023" s="350" t="s">
        <v>1027</v>
      </c>
      <c r="F2023" s="355" t="s">
        <v>3618</v>
      </c>
      <c r="G2023" s="350" t="s">
        <v>1018</v>
      </c>
      <c r="H2023" s="350" t="s">
        <v>797</v>
      </c>
      <c r="I2023" s="358">
        <v>18134000</v>
      </c>
    </row>
    <row r="2024" spans="1:9" ht="30">
      <c r="A2024" s="355" t="s">
        <v>3606</v>
      </c>
      <c r="B2024" s="355" t="s">
        <v>1035</v>
      </c>
      <c r="C2024" s="355" t="s">
        <v>3606</v>
      </c>
      <c r="D2024" s="355" t="s">
        <v>1035</v>
      </c>
      <c r="E2024" s="350" t="s">
        <v>1027</v>
      </c>
      <c r="F2024" s="355" t="s">
        <v>3618</v>
      </c>
      <c r="G2024" s="350" t="s">
        <v>1055</v>
      </c>
      <c r="H2024" s="350" t="s">
        <v>798</v>
      </c>
      <c r="I2024" s="358">
        <v>26460000</v>
      </c>
    </row>
    <row r="2025" spans="1:9">
      <c r="A2025" s="355" t="s">
        <v>3606</v>
      </c>
      <c r="B2025" s="355" t="s">
        <v>1035</v>
      </c>
      <c r="C2025" s="355" t="s">
        <v>3606</v>
      </c>
      <c r="D2025" s="355" t="s">
        <v>1035</v>
      </c>
      <c r="E2025" s="350" t="s">
        <v>1027</v>
      </c>
      <c r="F2025" s="355" t="s">
        <v>3618</v>
      </c>
      <c r="G2025" s="350" t="s">
        <v>1022</v>
      </c>
      <c r="H2025" s="350" t="s">
        <v>799</v>
      </c>
      <c r="I2025" s="358">
        <v>35886000</v>
      </c>
    </row>
    <row r="2026" spans="1:9" ht="30">
      <c r="A2026" s="355" t="s">
        <v>3606</v>
      </c>
      <c r="B2026" s="355" t="s">
        <v>1035</v>
      </c>
      <c r="C2026" s="355" t="s">
        <v>3606</v>
      </c>
      <c r="D2026" s="355" t="s">
        <v>1035</v>
      </c>
      <c r="E2026" s="350" t="s">
        <v>1027</v>
      </c>
      <c r="F2026" s="355" t="s">
        <v>3618</v>
      </c>
      <c r="G2026" s="350" t="s">
        <v>1025</v>
      </c>
      <c r="H2026" s="350" t="s">
        <v>800</v>
      </c>
      <c r="I2026" s="358">
        <v>61741000</v>
      </c>
    </row>
    <row r="2027" spans="1:9">
      <c r="A2027" s="349"/>
      <c r="B2027" s="349"/>
      <c r="C2027" s="349"/>
      <c r="D2027" s="349"/>
      <c r="E2027" s="349"/>
      <c r="F2027" s="349"/>
      <c r="G2027" s="349"/>
      <c r="H2027" s="350"/>
      <c r="I2027" s="350"/>
    </row>
    <row r="2028" spans="1:9">
      <c r="A2028" s="355" t="s">
        <v>3606</v>
      </c>
      <c r="B2028" s="355" t="s">
        <v>1035</v>
      </c>
      <c r="C2028" s="355" t="s">
        <v>3606</v>
      </c>
      <c r="D2028" s="355" t="s">
        <v>1035</v>
      </c>
      <c r="E2028" s="350" t="s">
        <v>1027</v>
      </c>
      <c r="F2028" s="355" t="s">
        <v>3619</v>
      </c>
      <c r="G2028" s="350"/>
      <c r="H2028" s="350" t="s">
        <v>801</v>
      </c>
      <c r="I2028" s="358">
        <v>327734000</v>
      </c>
    </row>
    <row r="2029" spans="1:9">
      <c r="A2029" s="355" t="s">
        <v>3606</v>
      </c>
      <c r="B2029" s="355" t="s">
        <v>1035</v>
      </c>
      <c r="C2029" s="355" t="s">
        <v>3606</v>
      </c>
      <c r="D2029" s="355" t="s">
        <v>1035</v>
      </c>
      <c r="E2029" s="350" t="s">
        <v>1027</v>
      </c>
      <c r="F2029" s="355" t="s">
        <v>3619</v>
      </c>
      <c r="G2029" s="350" t="s">
        <v>1016</v>
      </c>
      <c r="H2029" s="350" t="s">
        <v>802</v>
      </c>
      <c r="I2029" s="358">
        <v>60000000</v>
      </c>
    </row>
    <row r="2030" spans="1:9">
      <c r="A2030" s="355" t="s">
        <v>3606</v>
      </c>
      <c r="B2030" s="355" t="s">
        <v>1035</v>
      </c>
      <c r="C2030" s="355" t="s">
        <v>3606</v>
      </c>
      <c r="D2030" s="355" t="s">
        <v>1035</v>
      </c>
      <c r="E2030" s="350" t="s">
        <v>1027</v>
      </c>
      <c r="F2030" s="355" t="s">
        <v>3619</v>
      </c>
      <c r="G2030" s="350" t="s">
        <v>1020</v>
      </c>
      <c r="H2030" s="350" t="s">
        <v>804</v>
      </c>
      <c r="I2030" s="358">
        <v>172800000</v>
      </c>
    </row>
    <row r="2031" spans="1:9">
      <c r="A2031" s="355" t="s">
        <v>3606</v>
      </c>
      <c r="B2031" s="355" t="s">
        <v>1035</v>
      </c>
      <c r="C2031" s="355" t="s">
        <v>3606</v>
      </c>
      <c r="D2031" s="355" t="s">
        <v>1035</v>
      </c>
      <c r="E2031" s="350" t="s">
        <v>1027</v>
      </c>
      <c r="F2031" s="355" t="s">
        <v>3619</v>
      </c>
      <c r="G2031" s="350" t="s">
        <v>1022</v>
      </c>
      <c r="H2031" s="350" t="s">
        <v>806</v>
      </c>
      <c r="I2031" s="358">
        <v>13934000</v>
      </c>
    </row>
    <row r="2032" spans="1:9">
      <c r="A2032" s="355" t="s">
        <v>3606</v>
      </c>
      <c r="B2032" s="355" t="s">
        <v>1035</v>
      </c>
      <c r="C2032" s="355" t="s">
        <v>3606</v>
      </c>
      <c r="D2032" s="355" t="s">
        <v>1035</v>
      </c>
      <c r="E2032" s="350" t="s">
        <v>1027</v>
      </c>
      <c r="F2032" s="355" t="s">
        <v>3619</v>
      </c>
      <c r="G2032" s="350" t="s">
        <v>1023</v>
      </c>
      <c r="H2032" s="350" t="s">
        <v>807</v>
      </c>
      <c r="I2032" s="358">
        <v>9000000</v>
      </c>
    </row>
    <row r="2033" spans="1:9">
      <c r="A2033" s="355" t="s">
        <v>3606</v>
      </c>
      <c r="B2033" s="355" t="s">
        <v>1035</v>
      </c>
      <c r="C2033" s="355" t="s">
        <v>3606</v>
      </c>
      <c r="D2033" s="355" t="s">
        <v>1035</v>
      </c>
      <c r="E2033" s="350" t="s">
        <v>1027</v>
      </c>
      <c r="F2033" s="355" t="s">
        <v>3619</v>
      </c>
      <c r="G2033" s="350" t="s">
        <v>1025</v>
      </c>
      <c r="H2033" s="350" t="s">
        <v>3904</v>
      </c>
      <c r="I2033" s="358">
        <v>72000000</v>
      </c>
    </row>
    <row r="2034" spans="1:9">
      <c r="A2034" s="349"/>
      <c r="B2034" s="349"/>
      <c r="C2034" s="349"/>
      <c r="D2034" s="349"/>
      <c r="E2034" s="349"/>
      <c r="F2034" s="349"/>
      <c r="G2034" s="349"/>
      <c r="H2034" s="350"/>
      <c r="I2034" s="350"/>
    </row>
    <row r="2035" spans="1:9" ht="30">
      <c r="A2035" s="355" t="s">
        <v>3606</v>
      </c>
      <c r="B2035" s="355" t="s">
        <v>1035</v>
      </c>
      <c r="C2035" s="355" t="s">
        <v>3606</v>
      </c>
      <c r="D2035" s="355" t="s">
        <v>1035</v>
      </c>
      <c r="E2035" s="350" t="s">
        <v>1027</v>
      </c>
      <c r="F2035" s="355" t="s">
        <v>3662</v>
      </c>
      <c r="G2035" s="350"/>
      <c r="H2035" s="350" t="s">
        <v>808</v>
      </c>
      <c r="I2035" s="358">
        <v>638772000</v>
      </c>
    </row>
    <row r="2036" spans="1:9" ht="30">
      <c r="A2036" s="355" t="s">
        <v>3606</v>
      </c>
      <c r="B2036" s="355" t="s">
        <v>1035</v>
      </c>
      <c r="C2036" s="355" t="s">
        <v>3606</v>
      </c>
      <c r="D2036" s="355" t="s">
        <v>1035</v>
      </c>
      <c r="E2036" s="350" t="s">
        <v>1027</v>
      </c>
      <c r="F2036" s="355" t="s">
        <v>3662</v>
      </c>
      <c r="G2036" s="350" t="s">
        <v>1016</v>
      </c>
      <c r="H2036" s="350" t="s">
        <v>809</v>
      </c>
      <c r="I2036" s="358">
        <v>638772000</v>
      </c>
    </row>
    <row r="2037" spans="1:9">
      <c r="A2037" s="349"/>
      <c r="B2037" s="349"/>
      <c r="C2037" s="349"/>
      <c r="D2037" s="349"/>
      <c r="E2037" s="349"/>
      <c r="F2037" s="349"/>
      <c r="G2037" s="349"/>
      <c r="H2037" s="350"/>
      <c r="I2037" s="350"/>
    </row>
    <row r="2038" spans="1:9">
      <c r="A2038" s="355" t="s">
        <v>3606</v>
      </c>
      <c r="B2038" s="355" t="s">
        <v>1035</v>
      </c>
      <c r="C2038" s="355" t="s">
        <v>3606</v>
      </c>
      <c r="D2038" s="355" t="s">
        <v>1035</v>
      </c>
      <c r="E2038" s="350" t="s">
        <v>1027</v>
      </c>
      <c r="F2038" s="355" t="s">
        <v>3663</v>
      </c>
      <c r="G2038" s="350"/>
      <c r="H2038" s="350" t="s">
        <v>3905</v>
      </c>
      <c r="I2038" s="358">
        <v>60879000</v>
      </c>
    </row>
    <row r="2039" spans="1:9">
      <c r="A2039" s="355" t="s">
        <v>3606</v>
      </c>
      <c r="B2039" s="355" t="s">
        <v>1035</v>
      </c>
      <c r="C2039" s="355" t="s">
        <v>3606</v>
      </c>
      <c r="D2039" s="355" t="s">
        <v>1035</v>
      </c>
      <c r="E2039" s="350" t="s">
        <v>1027</v>
      </c>
      <c r="F2039" s="355" t="s">
        <v>3663</v>
      </c>
      <c r="G2039" s="350" t="s">
        <v>1016</v>
      </c>
      <c r="H2039" s="350" t="s">
        <v>3906</v>
      </c>
      <c r="I2039" s="358">
        <v>20000000</v>
      </c>
    </row>
    <row r="2040" spans="1:9">
      <c r="A2040" s="355" t="s">
        <v>3606</v>
      </c>
      <c r="B2040" s="355" t="s">
        <v>1035</v>
      </c>
      <c r="C2040" s="355" t="s">
        <v>3606</v>
      </c>
      <c r="D2040" s="355" t="s">
        <v>1035</v>
      </c>
      <c r="E2040" s="350" t="s">
        <v>1027</v>
      </c>
      <c r="F2040" s="355" t="s">
        <v>3663</v>
      </c>
      <c r="G2040" s="350" t="s">
        <v>1018</v>
      </c>
      <c r="H2040" s="350" t="s">
        <v>3907</v>
      </c>
      <c r="I2040" s="358">
        <v>20879000</v>
      </c>
    </row>
    <row r="2041" spans="1:9">
      <c r="A2041" s="355" t="s">
        <v>3606</v>
      </c>
      <c r="B2041" s="355" t="s">
        <v>1035</v>
      </c>
      <c r="C2041" s="355" t="s">
        <v>3606</v>
      </c>
      <c r="D2041" s="355" t="s">
        <v>1035</v>
      </c>
      <c r="E2041" s="350" t="s">
        <v>1027</v>
      </c>
      <c r="F2041" s="355" t="s">
        <v>3663</v>
      </c>
      <c r="G2041" s="350" t="s">
        <v>1020</v>
      </c>
      <c r="H2041" s="350" t="s">
        <v>3908</v>
      </c>
      <c r="I2041" s="358">
        <v>20000000</v>
      </c>
    </row>
    <row r="2042" spans="1:9">
      <c r="A2042" s="349"/>
      <c r="B2042" s="349"/>
      <c r="C2042" s="349"/>
      <c r="D2042" s="349"/>
      <c r="E2042" s="349"/>
      <c r="F2042" s="349"/>
      <c r="G2042" s="349"/>
      <c r="H2042" s="350"/>
      <c r="I2042" s="351"/>
    </row>
    <row r="2043" spans="1:9">
      <c r="A2043" s="352" t="s">
        <v>3606</v>
      </c>
      <c r="B2043" s="352"/>
      <c r="C2043" s="352" t="s">
        <v>3606</v>
      </c>
      <c r="D2043" s="352" t="s">
        <v>1035</v>
      </c>
      <c r="E2043" s="353" t="s">
        <v>1058</v>
      </c>
      <c r="F2043" s="352"/>
      <c r="G2043" s="353"/>
      <c r="H2043" s="353" t="s">
        <v>811</v>
      </c>
      <c r="I2043" s="354">
        <v>1014979000</v>
      </c>
    </row>
    <row r="2044" spans="1:9">
      <c r="A2044" s="349"/>
      <c r="B2044" s="349"/>
      <c r="C2044" s="349"/>
      <c r="D2044" s="349"/>
      <c r="E2044" s="349"/>
      <c r="F2044" s="349"/>
      <c r="G2044" s="349"/>
      <c r="H2044" s="350"/>
      <c r="I2044" s="351"/>
    </row>
    <row r="2045" spans="1:9">
      <c r="A2045" s="355" t="s">
        <v>3606</v>
      </c>
      <c r="B2045" s="355"/>
      <c r="C2045" s="355" t="s">
        <v>3606</v>
      </c>
      <c r="D2045" s="355" t="s">
        <v>1035</v>
      </c>
      <c r="E2045" s="350" t="s">
        <v>1058</v>
      </c>
      <c r="F2045" s="355" t="s">
        <v>1016</v>
      </c>
      <c r="G2045" s="350"/>
      <c r="H2045" s="350" t="s">
        <v>85</v>
      </c>
      <c r="I2045" s="356">
        <v>187022000</v>
      </c>
    </row>
    <row r="2046" spans="1:9">
      <c r="A2046" s="355" t="s">
        <v>3606</v>
      </c>
      <c r="B2046" s="355"/>
      <c r="C2046" s="355" t="s">
        <v>3606</v>
      </c>
      <c r="D2046" s="355" t="s">
        <v>1035</v>
      </c>
      <c r="E2046" s="350" t="s">
        <v>1058</v>
      </c>
      <c r="F2046" s="355" t="s">
        <v>1016</v>
      </c>
      <c r="G2046" s="350" t="s">
        <v>1016</v>
      </c>
      <c r="H2046" s="350" t="s">
        <v>86</v>
      </c>
      <c r="I2046" s="356">
        <v>2870000</v>
      </c>
    </row>
    <row r="2047" spans="1:9">
      <c r="A2047" s="355" t="s">
        <v>3606</v>
      </c>
      <c r="B2047" s="355"/>
      <c r="C2047" s="355" t="s">
        <v>3606</v>
      </c>
      <c r="D2047" s="355" t="s">
        <v>1035</v>
      </c>
      <c r="E2047" s="350" t="s">
        <v>1058</v>
      </c>
      <c r="F2047" s="355" t="s">
        <v>1016</v>
      </c>
      <c r="G2047" s="350" t="s">
        <v>1018</v>
      </c>
      <c r="H2047" s="350" t="s">
        <v>87</v>
      </c>
      <c r="I2047" s="356">
        <v>15000000</v>
      </c>
    </row>
    <row r="2048" spans="1:9" ht="30">
      <c r="A2048" s="355" t="s">
        <v>3606</v>
      </c>
      <c r="B2048" s="355"/>
      <c r="C2048" s="355" t="s">
        <v>3606</v>
      </c>
      <c r="D2048" s="355" t="s">
        <v>1035</v>
      </c>
      <c r="E2048" s="350" t="s">
        <v>1058</v>
      </c>
      <c r="F2048" s="355" t="s">
        <v>1016</v>
      </c>
      <c r="G2048" s="350" t="s">
        <v>1022</v>
      </c>
      <c r="H2048" s="350" t="s">
        <v>88</v>
      </c>
      <c r="I2048" s="356">
        <v>5200000</v>
      </c>
    </row>
    <row r="2049" spans="1:9">
      <c r="A2049" s="355" t="s">
        <v>3606</v>
      </c>
      <c r="B2049" s="355"/>
      <c r="C2049" s="355" t="s">
        <v>3606</v>
      </c>
      <c r="D2049" s="355" t="s">
        <v>1035</v>
      </c>
      <c r="E2049" s="350" t="s">
        <v>1058</v>
      </c>
      <c r="F2049" s="355" t="s">
        <v>1016</v>
      </c>
      <c r="G2049" s="350" t="s">
        <v>1023</v>
      </c>
      <c r="H2049" s="350" t="s">
        <v>89</v>
      </c>
      <c r="I2049" s="356">
        <v>36711000</v>
      </c>
    </row>
    <row r="2050" spans="1:9">
      <c r="A2050" s="355" t="s">
        <v>3606</v>
      </c>
      <c r="B2050" s="355"/>
      <c r="C2050" s="355" t="s">
        <v>3606</v>
      </c>
      <c r="D2050" s="355" t="s">
        <v>1035</v>
      </c>
      <c r="E2050" s="350" t="s">
        <v>1058</v>
      </c>
      <c r="F2050" s="355" t="s">
        <v>1016</v>
      </c>
      <c r="G2050" s="350" t="s">
        <v>1025</v>
      </c>
      <c r="H2050" s="350" t="s">
        <v>90</v>
      </c>
      <c r="I2050" s="356">
        <v>17000000</v>
      </c>
    </row>
    <row r="2051" spans="1:9">
      <c r="A2051" s="355" t="s">
        <v>3606</v>
      </c>
      <c r="B2051" s="355"/>
      <c r="C2051" s="355" t="s">
        <v>3606</v>
      </c>
      <c r="D2051" s="355" t="s">
        <v>1035</v>
      </c>
      <c r="E2051" s="350" t="s">
        <v>1058</v>
      </c>
      <c r="F2051" s="355" t="s">
        <v>1016</v>
      </c>
      <c r="G2051" s="350" t="s">
        <v>1027</v>
      </c>
      <c r="H2051" s="350" t="s">
        <v>91</v>
      </c>
      <c r="I2051" s="356">
        <v>8681000</v>
      </c>
    </row>
    <row r="2052" spans="1:9">
      <c r="A2052" s="355" t="s">
        <v>3606</v>
      </c>
      <c r="B2052" s="355"/>
      <c r="C2052" s="355" t="s">
        <v>3606</v>
      </c>
      <c r="D2052" s="355" t="s">
        <v>1035</v>
      </c>
      <c r="E2052" s="350" t="s">
        <v>1058</v>
      </c>
      <c r="F2052" s="355" t="s">
        <v>1016</v>
      </c>
      <c r="G2052" s="350" t="s">
        <v>1058</v>
      </c>
      <c r="H2052" s="350" t="s">
        <v>92</v>
      </c>
      <c r="I2052" s="356">
        <v>3000000</v>
      </c>
    </row>
    <row r="2053" spans="1:9">
      <c r="A2053" s="355" t="s">
        <v>3606</v>
      </c>
      <c r="B2053" s="355"/>
      <c r="C2053" s="355" t="s">
        <v>3606</v>
      </c>
      <c r="D2053" s="355" t="s">
        <v>1035</v>
      </c>
      <c r="E2053" s="350" t="s">
        <v>1058</v>
      </c>
      <c r="F2053" s="355" t="s">
        <v>1016</v>
      </c>
      <c r="G2053" s="350" t="s">
        <v>1059</v>
      </c>
      <c r="H2053" s="350" t="s">
        <v>93</v>
      </c>
      <c r="I2053" s="356">
        <v>3300000</v>
      </c>
    </row>
    <row r="2054" spans="1:9">
      <c r="A2054" s="355" t="s">
        <v>3606</v>
      </c>
      <c r="B2054" s="355"/>
      <c r="C2054" s="355" t="s">
        <v>3606</v>
      </c>
      <c r="D2054" s="355" t="s">
        <v>1035</v>
      </c>
      <c r="E2054" s="350" t="s">
        <v>1058</v>
      </c>
      <c r="F2054" s="355" t="s">
        <v>1016</v>
      </c>
      <c r="G2054" s="350" t="s">
        <v>1060</v>
      </c>
      <c r="H2054" s="350" t="s">
        <v>94</v>
      </c>
      <c r="I2054" s="356">
        <v>27000000</v>
      </c>
    </row>
    <row r="2055" spans="1:9">
      <c r="A2055" s="355" t="s">
        <v>3606</v>
      </c>
      <c r="B2055" s="355"/>
      <c r="C2055" s="355" t="s">
        <v>3606</v>
      </c>
      <c r="D2055" s="355" t="s">
        <v>1035</v>
      </c>
      <c r="E2055" s="350" t="s">
        <v>1058</v>
      </c>
      <c r="F2055" s="355" t="s">
        <v>1016</v>
      </c>
      <c r="G2055" s="350" t="s">
        <v>1030</v>
      </c>
      <c r="H2055" s="350" t="s">
        <v>96</v>
      </c>
      <c r="I2055" s="356">
        <v>1920000</v>
      </c>
    </row>
    <row r="2056" spans="1:9">
      <c r="A2056" s="355" t="s">
        <v>3606</v>
      </c>
      <c r="B2056" s="355"/>
      <c r="C2056" s="355" t="s">
        <v>3606</v>
      </c>
      <c r="D2056" s="355" t="s">
        <v>1035</v>
      </c>
      <c r="E2056" s="350" t="s">
        <v>1058</v>
      </c>
      <c r="F2056" s="355" t="s">
        <v>1016</v>
      </c>
      <c r="G2056" s="350" t="s">
        <v>1062</v>
      </c>
      <c r="H2056" s="350" t="s">
        <v>97</v>
      </c>
      <c r="I2056" s="356">
        <v>26700000</v>
      </c>
    </row>
    <row r="2057" spans="1:9">
      <c r="A2057" s="355" t="s">
        <v>3606</v>
      </c>
      <c r="B2057" s="355"/>
      <c r="C2057" s="355" t="s">
        <v>3606</v>
      </c>
      <c r="D2057" s="355" t="s">
        <v>1035</v>
      </c>
      <c r="E2057" s="350" t="s">
        <v>1058</v>
      </c>
      <c r="F2057" s="355" t="s">
        <v>1016</v>
      </c>
      <c r="G2057" s="350" t="s">
        <v>1032</v>
      </c>
      <c r="H2057" s="350" t="s">
        <v>99</v>
      </c>
      <c r="I2057" s="356">
        <v>39640000</v>
      </c>
    </row>
    <row r="2058" spans="1:9">
      <c r="A2058" s="355"/>
      <c r="B2058" s="355"/>
      <c r="C2058" s="355"/>
      <c r="D2058" s="355"/>
      <c r="E2058" s="350"/>
      <c r="F2058" s="355"/>
      <c r="G2058" s="350"/>
      <c r="H2058" s="350"/>
      <c r="I2058" s="356"/>
    </row>
    <row r="2059" spans="1:9">
      <c r="A2059" s="355" t="s">
        <v>3606</v>
      </c>
      <c r="B2059" s="355"/>
      <c r="C2059" s="355" t="s">
        <v>3606</v>
      </c>
      <c r="D2059" s="355" t="s">
        <v>1035</v>
      </c>
      <c r="E2059" s="350" t="s">
        <v>1058</v>
      </c>
      <c r="F2059" s="355" t="s">
        <v>1018</v>
      </c>
      <c r="G2059" s="350"/>
      <c r="H2059" s="350" t="s">
        <v>100</v>
      </c>
      <c r="I2059" s="356">
        <v>597336000</v>
      </c>
    </row>
    <row r="2060" spans="1:9">
      <c r="A2060" s="355" t="s">
        <v>3606</v>
      </c>
      <c r="B2060" s="355"/>
      <c r="C2060" s="355" t="s">
        <v>3606</v>
      </c>
      <c r="D2060" s="355" t="s">
        <v>1035</v>
      </c>
      <c r="E2060" s="350" t="s">
        <v>1058</v>
      </c>
      <c r="F2060" s="355" t="s">
        <v>1018</v>
      </c>
      <c r="G2060" s="350" t="s">
        <v>1064</v>
      </c>
      <c r="H2060" s="350" t="s">
        <v>540</v>
      </c>
      <c r="I2060" s="356">
        <v>7390000</v>
      </c>
    </row>
    <row r="2061" spans="1:9">
      <c r="A2061" s="355" t="s">
        <v>3606</v>
      </c>
      <c r="B2061" s="355"/>
      <c r="C2061" s="355" t="s">
        <v>3606</v>
      </c>
      <c r="D2061" s="355" t="s">
        <v>1035</v>
      </c>
      <c r="E2061" s="350" t="s">
        <v>1058</v>
      </c>
      <c r="F2061" s="355" t="s">
        <v>1018</v>
      </c>
      <c r="G2061" s="350" t="s">
        <v>1065</v>
      </c>
      <c r="H2061" s="350" t="s">
        <v>103</v>
      </c>
      <c r="I2061" s="356">
        <v>553946000</v>
      </c>
    </row>
    <row r="2062" spans="1:9">
      <c r="A2062" s="355" t="s">
        <v>3606</v>
      </c>
      <c r="B2062" s="355"/>
      <c r="C2062" s="355" t="s">
        <v>3606</v>
      </c>
      <c r="D2062" s="355" t="s">
        <v>1035</v>
      </c>
      <c r="E2062" s="350" t="s">
        <v>1058</v>
      </c>
      <c r="F2062" s="355" t="s">
        <v>1018</v>
      </c>
      <c r="G2062" s="350" t="s">
        <v>1067</v>
      </c>
      <c r="H2062" s="350" t="s">
        <v>194</v>
      </c>
      <c r="I2062" s="356">
        <v>20500000</v>
      </c>
    </row>
    <row r="2063" spans="1:9">
      <c r="A2063" s="355" t="s">
        <v>3606</v>
      </c>
      <c r="B2063" s="355"/>
      <c r="C2063" s="355" t="s">
        <v>3606</v>
      </c>
      <c r="D2063" s="355" t="s">
        <v>1035</v>
      </c>
      <c r="E2063" s="350" t="s">
        <v>1058</v>
      </c>
      <c r="F2063" s="355" t="s">
        <v>1018</v>
      </c>
      <c r="G2063" s="350" t="s">
        <v>3608</v>
      </c>
      <c r="H2063" s="350" t="s">
        <v>104</v>
      </c>
      <c r="I2063" s="356">
        <v>15500000</v>
      </c>
    </row>
    <row r="2064" spans="1:9">
      <c r="A2064" s="349"/>
      <c r="B2064" s="349"/>
      <c r="C2064" s="349"/>
      <c r="D2064" s="349"/>
      <c r="E2064" s="349"/>
      <c r="F2064" s="349"/>
      <c r="G2064" s="349"/>
      <c r="H2064" s="350"/>
      <c r="I2064" s="351"/>
    </row>
    <row r="2065" spans="1:9" ht="30">
      <c r="A2065" s="355" t="s">
        <v>3606</v>
      </c>
      <c r="B2065" s="355"/>
      <c r="C2065" s="355" t="s">
        <v>3606</v>
      </c>
      <c r="D2065" s="355" t="s">
        <v>1035</v>
      </c>
      <c r="E2065" s="350" t="s">
        <v>1058</v>
      </c>
      <c r="F2065" s="355" t="s">
        <v>1022</v>
      </c>
      <c r="G2065" s="350"/>
      <c r="H2065" s="350" t="s">
        <v>106</v>
      </c>
      <c r="I2065" s="356">
        <v>4375000</v>
      </c>
    </row>
    <row r="2066" spans="1:9" ht="30">
      <c r="A2066" s="355" t="s">
        <v>3606</v>
      </c>
      <c r="B2066" s="355"/>
      <c r="C2066" s="355" t="s">
        <v>3606</v>
      </c>
      <c r="D2066" s="355" t="s">
        <v>1035</v>
      </c>
      <c r="E2066" s="350" t="s">
        <v>1058</v>
      </c>
      <c r="F2066" s="355" t="s">
        <v>1022</v>
      </c>
      <c r="G2066" s="350" t="s">
        <v>1055</v>
      </c>
      <c r="H2066" s="350" t="s">
        <v>109</v>
      </c>
      <c r="I2066" s="356">
        <v>4375000</v>
      </c>
    </row>
    <row r="2067" spans="1:9">
      <c r="A2067" s="349"/>
      <c r="B2067" s="349"/>
      <c r="C2067" s="349"/>
      <c r="D2067" s="349"/>
      <c r="E2067" s="349"/>
      <c r="F2067" s="349"/>
      <c r="G2067" s="349"/>
      <c r="H2067" s="350"/>
      <c r="I2067" s="351"/>
    </row>
    <row r="2068" spans="1:9">
      <c r="A2068" s="355" t="s">
        <v>3606</v>
      </c>
      <c r="B2068" s="355" t="s">
        <v>1035</v>
      </c>
      <c r="C2068" s="355" t="s">
        <v>3606</v>
      </c>
      <c r="D2068" s="355" t="s">
        <v>1035</v>
      </c>
      <c r="E2068" s="350" t="s">
        <v>1058</v>
      </c>
      <c r="F2068" s="355" t="s">
        <v>3618</v>
      </c>
      <c r="G2068" s="350"/>
      <c r="H2068" s="350" t="s">
        <v>796</v>
      </c>
      <c r="I2068" s="356">
        <v>168126000</v>
      </c>
    </row>
    <row r="2069" spans="1:9">
      <c r="A2069" s="355" t="s">
        <v>3606</v>
      </c>
      <c r="B2069" s="355" t="s">
        <v>1035</v>
      </c>
      <c r="C2069" s="355" t="s">
        <v>3606</v>
      </c>
      <c r="D2069" s="355" t="s">
        <v>1035</v>
      </c>
      <c r="E2069" s="350" t="s">
        <v>1058</v>
      </c>
      <c r="F2069" s="355" t="s">
        <v>3618</v>
      </c>
      <c r="G2069" s="350" t="s">
        <v>1016</v>
      </c>
      <c r="H2069" s="350" t="s">
        <v>812</v>
      </c>
      <c r="I2069" s="356">
        <v>28220000</v>
      </c>
    </row>
    <row r="2070" spans="1:9" ht="30">
      <c r="A2070" s="355" t="s">
        <v>3606</v>
      </c>
      <c r="B2070" s="355" t="s">
        <v>1035</v>
      </c>
      <c r="C2070" s="355" t="s">
        <v>3606</v>
      </c>
      <c r="D2070" s="355" t="s">
        <v>1035</v>
      </c>
      <c r="E2070" s="350" t="s">
        <v>1058</v>
      </c>
      <c r="F2070" s="355" t="s">
        <v>3618</v>
      </c>
      <c r="G2070" s="350" t="s">
        <v>1018</v>
      </c>
      <c r="H2070" s="350" t="s">
        <v>797</v>
      </c>
      <c r="I2070" s="356">
        <v>43736000</v>
      </c>
    </row>
    <row r="2071" spans="1:9" ht="30">
      <c r="A2071" s="355" t="s">
        <v>3606</v>
      </c>
      <c r="B2071" s="355" t="s">
        <v>1035</v>
      </c>
      <c r="C2071" s="355" t="s">
        <v>3606</v>
      </c>
      <c r="D2071" s="355" t="s">
        <v>1035</v>
      </c>
      <c r="E2071" s="350" t="s">
        <v>1058</v>
      </c>
      <c r="F2071" s="355" t="s">
        <v>3618</v>
      </c>
      <c r="G2071" s="350" t="s">
        <v>1055</v>
      </c>
      <c r="H2071" s="350" t="s">
        <v>798</v>
      </c>
      <c r="I2071" s="356">
        <v>25320000</v>
      </c>
    </row>
    <row r="2072" spans="1:9">
      <c r="A2072" s="355" t="s">
        <v>3606</v>
      </c>
      <c r="B2072" s="355" t="s">
        <v>1035</v>
      </c>
      <c r="C2072" s="355" t="s">
        <v>3606</v>
      </c>
      <c r="D2072" s="355" t="s">
        <v>1035</v>
      </c>
      <c r="E2072" s="350" t="s">
        <v>1058</v>
      </c>
      <c r="F2072" s="355" t="s">
        <v>3618</v>
      </c>
      <c r="G2072" s="350" t="s">
        <v>1022</v>
      </c>
      <c r="H2072" s="350" t="s">
        <v>799</v>
      </c>
      <c r="I2072" s="356">
        <v>21740000</v>
      </c>
    </row>
    <row r="2073" spans="1:9" ht="30">
      <c r="A2073" s="355" t="s">
        <v>3606</v>
      </c>
      <c r="B2073" s="355" t="s">
        <v>1035</v>
      </c>
      <c r="C2073" s="355" t="s">
        <v>3606</v>
      </c>
      <c r="D2073" s="355" t="s">
        <v>1035</v>
      </c>
      <c r="E2073" s="350" t="s">
        <v>1058</v>
      </c>
      <c r="F2073" s="355" t="s">
        <v>3618</v>
      </c>
      <c r="G2073" s="350" t="s">
        <v>1025</v>
      </c>
      <c r="H2073" s="350" t="s">
        <v>800</v>
      </c>
      <c r="I2073" s="356">
        <v>49110000</v>
      </c>
    </row>
    <row r="2074" spans="1:9">
      <c r="A2074" s="349"/>
      <c r="B2074" s="349"/>
      <c r="C2074" s="349"/>
      <c r="D2074" s="349"/>
      <c r="E2074" s="349"/>
      <c r="F2074" s="349"/>
      <c r="G2074" s="349"/>
      <c r="H2074" s="350"/>
      <c r="I2074" s="351"/>
    </row>
    <row r="2075" spans="1:9">
      <c r="A2075" s="355" t="s">
        <v>3606</v>
      </c>
      <c r="B2075" s="355" t="s">
        <v>1035</v>
      </c>
      <c r="C2075" s="355" t="s">
        <v>3606</v>
      </c>
      <c r="D2075" s="355" t="s">
        <v>1035</v>
      </c>
      <c r="E2075" s="350" t="s">
        <v>1058</v>
      </c>
      <c r="F2075" s="355" t="s">
        <v>3663</v>
      </c>
      <c r="G2075" s="350"/>
      <c r="H2075" s="350" t="s">
        <v>3905</v>
      </c>
      <c r="I2075" s="356">
        <v>58120000</v>
      </c>
    </row>
    <row r="2076" spans="1:9">
      <c r="A2076" s="355" t="s">
        <v>3606</v>
      </c>
      <c r="B2076" s="355" t="s">
        <v>1035</v>
      </c>
      <c r="C2076" s="355" t="s">
        <v>3606</v>
      </c>
      <c r="D2076" s="355" t="s">
        <v>1035</v>
      </c>
      <c r="E2076" s="350" t="s">
        <v>1058</v>
      </c>
      <c r="F2076" s="355" t="s">
        <v>3663</v>
      </c>
      <c r="G2076" s="350" t="s">
        <v>1016</v>
      </c>
      <c r="H2076" s="350" t="s">
        <v>3906</v>
      </c>
      <c r="I2076" s="356">
        <v>24610000</v>
      </c>
    </row>
    <row r="2077" spans="1:9">
      <c r="A2077" s="355" t="s">
        <v>3606</v>
      </c>
      <c r="B2077" s="355" t="s">
        <v>1035</v>
      </c>
      <c r="C2077" s="355" t="s">
        <v>3606</v>
      </c>
      <c r="D2077" s="355" t="s">
        <v>1035</v>
      </c>
      <c r="E2077" s="350" t="s">
        <v>1058</v>
      </c>
      <c r="F2077" s="355" t="s">
        <v>3663</v>
      </c>
      <c r="G2077" s="350" t="s">
        <v>1018</v>
      </c>
      <c r="H2077" s="350" t="s">
        <v>3907</v>
      </c>
      <c r="I2077" s="356">
        <v>14830000</v>
      </c>
    </row>
    <row r="2078" spans="1:9">
      <c r="A2078" s="355" t="s">
        <v>3606</v>
      </c>
      <c r="B2078" s="355" t="s">
        <v>1035</v>
      </c>
      <c r="C2078" s="355" t="s">
        <v>3606</v>
      </c>
      <c r="D2078" s="355" t="s">
        <v>1035</v>
      </c>
      <c r="E2078" s="350" t="s">
        <v>1058</v>
      </c>
      <c r="F2078" s="355" t="s">
        <v>3663</v>
      </c>
      <c r="G2078" s="350" t="s">
        <v>1020</v>
      </c>
      <c r="H2078" s="350" t="s">
        <v>3908</v>
      </c>
      <c r="I2078" s="356">
        <v>18680000</v>
      </c>
    </row>
    <row r="2079" spans="1:9">
      <c r="A2079" s="349"/>
      <c r="B2079" s="349"/>
      <c r="C2079" s="349"/>
      <c r="D2079" s="349"/>
      <c r="E2079" s="349"/>
      <c r="F2079" s="349"/>
      <c r="G2079" s="349"/>
      <c r="H2079" s="350"/>
      <c r="I2079" s="351"/>
    </row>
    <row r="2080" spans="1:9">
      <c r="A2080" s="352" t="s">
        <v>3606</v>
      </c>
      <c r="B2080" s="352"/>
      <c r="C2080" s="352" t="s">
        <v>3606</v>
      </c>
      <c r="D2080" s="352" t="s">
        <v>1035</v>
      </c>
      <c r="E2080" s="353" t="s">
        <v>1059</v>
      </c>
      <c r="F2080" s="352"/>
      <c r="G2080" s="353"/>
      <c r="H2080" s="353" t="s">
        <v>813</v>
      </c>
      <c r="I2080" s="354">
        <v>1122177000</v>
      </c>
    </row>
    <row r="2081" spans="1:9">
      <c r="A2081" s="349"/>
      <c r="B2081" s="349"/>
      <c r="C2081" s="349"/>
      <c r="D2081" s="349"/>
      <c r="E2081" s="349"/>
      <c r="F2081" s="349"/>
      <c r="G2081" s="349"/>
      <c r="H2081" s="350"/>
      <c r="I2081" s="351"/>
    </row>
    <row r="2082" spans="1:9">
      <c r="A2082" s="355" t="s">
        <v>3606</v>
      </c>
      <c r="B2082" s="355"/>
      <c r="C2082" s="355" t="s">
        <v>3606</v>
      </c>
      <c r="D2082" s="355" t="s">
        <v>1035</v>
      </c>
      <c r="E2082" s="350" t="s">
        <v>1059</v>
      </c>
      <c r="F2082" s="355" t="s">
        <v>1016</v>
      </c>
      <c r="G2082" s="350"/>
      <c r="H2082" s="350" t="s">
        <v>85</v>
      </c>
      <c r="I2082" s="356">
        <v>348377000</v>
      </c>
    </row>
    <row r="2083" spans="1:9">
      <c r="A2083" s="355" t="s">
        <v>3606</v>
      </c>
      <c r="B2083" s="355"/>
      <c r="C2083" s="355" t="s">
        <v>3606</v>
      </c>
      <c r="D2083" s="355" t="s">
        <v>1035</v>
      </c>
      <c r="E2083" s="350" t="s">
        <v>1059</v>
      </c>
      <c r="F2083" s="355" t="s">
        <v>1016</v>
      </c>
      <c r="G2083" s="350" t="s">
        <v>1016</v>
      </c>
      <c r="H2083" s="350" t="s">
        <v>86</v>
      </c>
      <c r="I2083" s="356">
        <v>1500000</v>
      </c>
    </row>
    <row r="2084" spans="1:9">
      <c r="A2084" s="355" t="s">
        <v>3606</v>
      </c>
      <c r="B2084" s="355"/>
      <c r="C2084" s="355" t="s">
        <v>3606</v>
      </c>
      <c r="D2084" s="355" t="s">
        <v>1035</v>
      </c>
      <c r="E2084" s="350" t="s">
        <v>1059</v>
      </c>
      <c r="F2084" s="355" t="s">
        <v>1016</v>
      </c>
      <c r="G2084" s="350" t="s">
        <v>1018</v>
      </c>
      <c r="H2084" s="350" t="s">
        <v>87</v>
      </c>
      <c r="I2084" s="356">
        <v>12000000</v>
      </c>
    </row>
    <row r="2085" spans="1:9" ht="30">
      <c r="A2085" s="355" t="s">
        <v>3606</v>
      </c>
      <c r="B2085" s="355"/>
      <c r="C2085" s="355" t="s">
        <v>3606</v>
      </c>
      <c r="D2085" s="355" t="s">
        <v>1035</v>
      </c>
      <c r="E2085" s="350" t="s">
        <v>1059</v>
      </c>
      <c r="F2085" s="355" t="s">
        <v>1016</v>
      </c>
      <c r="G2085" s="350" t="s">
        <v>1022</v>
      </c>
      <c r="H2085" s="350" t="s">
        <v>88</v>
      </c>
      <c r="I2085" s="356">
        <v>4000000</v>
      </c>
    </row>
    <row r="2086" spans="1:9">
      <c r="A2086" s="355" t="s">
        <v>3606</v>
      </c>
      <c r="B2086" s="355"/>
      <c r="C2086" s="355" t="s">
        <v>3606</v>
      </c>
      <c r="D2086" s="355" t="s">
        <v>1035</v>
      </c>
      <c r="E2086" s="350" t="s">
        <v>1059</v>
      </c>
      <c r="F2086" s="355" t="s">
        <v>1016</v>
      </c>
      <c r="G2086" s="350" t="s">
        <v>1023</v>
      </c>
      <c r="H2086" s="350" t="s">
        <v>89</v>
      </c>
      <c r="I2086" s="356">
        <v>30900000</v>
      </c>
    </row>
    <row r="2087" spans="1:9">
      <c r="A2087" s="355" t="s">
        <v>3606</v>
      </c>
      <c r="B2087" s="355"/>
      <c r="C2087" s="355" t="s">
        <v>3606</v>
      </c>
      <c r="D2087" s="355" t="s">
        <v>1035</v>
      </c>
      <c r="E2087" s="350" t="s">
        <v>1059</v>
      </c>
      <c r="F2087" s="355" t="s">
        <v>1016</v>
      </c>
      <c r="G2087" s="350" t="s">
        <v>1025</v>
      </c>
      <c r="H2087" s="350" t="s">
        <v>90</v>
      </c>
      <c r="I2087" s="356">
        <v>23600000</v>
      </c>
    </row>
    <row r="2088" spans="1:9">
      <c r="A2088" s="355" t="s">
        <v>3606</v>
      </c>
      <c r="B2088" s="355"/>
      <c r="C2088" s="355" t="s">
        <v>3606</v>
      </c>
      <c r="D2088" s="355" t="s">
        <v>1035</v>
      </c>
      <c r="E2088" s="350" t="s">
        <v>1059</v>
      </c>
      <c r="F2088" s="355" t="s">
        <v>1016</v>
      </c>
      <c r="G2088" s="350" t="s">
        <v>1057</v>
      </c>
      <c r="H2088" s="350" t="s">
        <v>352</v>
      </c>
      <c r="I2088" s="356">
        <v>7500000</v>
      </c>
    </row>
    <row r="2089" spans="1:9">
      <c r="A2089" s="355" t="s">
        <v>3606</v>
      </c>
      <c r="B2089" s="355"/>
      <c r="C2089" s="355" t="s">
        <v>3606</v>
      </c>
      <c r="D2089" s="355" t="s">
        <v>1035</v>
      </c>
      <c r="E2089" s="350" t="s">
        <v>1059</v>
      </c>
      <c r="F2089" s="355" t="s">
        <v>1016</v>
      </c>
      <c r="G2089" s="350" t="s">
        <v>1027</v>
      </c>
      <c r="H2089" s="350" t="s">
        <v>91</v>
      </c>
      <c r="I2089" s="356">
        <v>7000000</v>
      </c>
    </row>
    <row r="2090" spans="1:9">
      <c r="A2090" s="355" t="s">
        <v>3606</v>
      </c>
      <c r="B2090" s="355"/>
      <c r="C2090" s="355" t="s">
        <v>3606</v>
      </c>
      <c r="D2090" s="355" t="s">
        <v>1035</v>
      </c>
      <c r="E2090" s="350" t="s">
        <v>1059</v>
      </c>
      <c r="F2090" s="355" t="s">
        <v>1016</v>
      </c>
      <c r="G2090" s="350" t="s">
        <v>1058</v>
      </c>
      <c r="H2090" s="350" t="s">
        <v>92</v>
      </c>
      <c r="I2090" s="356">
        <v>5000000</v>
      </c>
    </row>
    <row r="2091" spans="1:9">
      <c r="A2091" s="355" t="s">
        <v>3606</v>
      </c>
      <c r="B2091" s="355"/>
      <c r="C2091" s="355" t="s">
        <v>3606</v>
      </c>
      <c r="D2091" s="355" t="s">
        <v>1035</v>
      </c>
      <c r="E2091" s="350" t="s">
        <v>1059</v>
      </c>
      <c r="F2091" s="355" t="s">
        <v>1016</v>
      </c>
      <c r="G2091" s="350" t="s">
        <v>1059</v>
      </c>
      <c r="H2091" s="350" t="s">
        <v>93</v>
      </c>
      <c r="I2091" s="356">
        <v>7500000</v>
      </c>
    </row>
    <row r="2092" spans="1:9">
      <c r="A2092" s="355" t="s">
        <v>3606</v>
      </c>
      <c r="B2092" s="355"/>
      <c r="C2092" s="355" t="s">
        <v>3606</v>
      </c>
      <c r="D2092" s="355" t="s">
        <v>1035</v>
      </c>
      <c r="E2092" s="350" t="s">
        <v>1059</v>
      </c>
      <c r="F2092" s="355" t="s">
        <v>1016</v>
      </c>
      <c r="G2092" s="350" t="s">
        <v>1060</v>
      </c>
      <c r="H2092" s="350" t="s">
        <v>94</v>
      </c>
      <c r="I2092" s="356">
        <v>206377000</v>
      </c>
    </row>
    <row r="2093" spans="1:9">
      <c r="A2093" s="355" t="s">
        <v>3606</v>
      </c>
      <c r="B2093" s="355"/>
      <c r="C2093" s="355" t="s">
        <v>3606</v>
      </c>
      <c r="D2093" s="355" t="s">
        <v>1035</v>
      </c>
      <c r="E2093" s="350" t="s">
        <v>1059</v>
      </c>
      <c r="F2093" s="355" t="s">
        <v>1016</v>
      </c>
      <c r="G2093" s="350" t="s">
        <v>1030</v>
      </c>
      <c r="H2093" s="350" t="s">
        <v>96</v>
      </c>
      <c r="I2093" s="356">
        <v>3000000</v>
      </c>
    </row>
    <row r="2094" spans="1:9">
      <c r="A2094" s="355" t="s">
        <v>3606</v>
      </c>
      <c r="B2094" s="355"/>
      <c r="C2094" s="355" t="s">
        <v>3606</v>
      </c>
      <c r="D2094" s="355" t="s">
        <v>1035</v>
      </c>
      <c r="E2094" s="350" t="s">
        <v>1059</v>
      </c>
      <c r="F2094" s="355" t="s">
        <v>1016</v>
      </c>
      <c r="G2094" s="350" t="s">
        <v>1062</v>
      </c>
      <c r="H2094" s="350" t="s">
        <v>97</v>
      </c>
      <c r="I2094" s="356">
        <v>20000000</v>
      </c>
    </row>
    <row r="2095" spans="1:9">
      <c r="A2095" s="355" t="s">
        <v>3606</v>
      </c>
      <c r="B2095" s="355"/>
      <c r="C2095" s="355" t="s">
        <v>3606</v>
      </c>
      <c r="D2095" s="355" t="s">
        <v>1035</v>
      </c>
      <c r="E2095" s="350" t="s">
        <v>1059</v>
      </c>
      <c r="F2095" s="355" t="s">
        <v>1016</v>
      </c>
      <c r="G2095" s="350" t="s">
        <v>1032</v>
      </c>
      <c r="H2095" s="350" t="s">
        <v>99</v>
      </c>
      <c r="I2095" s="356">
        <v>20000000</v>
      </c>
    </row>
    <row r="2096" spans="1:9">
      <c r="A2096" s="349"/>
      <c r="B2096" s="349"/>
      <c r="C2096" s="349"/>
      <c r="D2096" s="349"/>
      <c r="E2096" s="349"/>
      <c r="F2096" s="349"/>
      <c r="G2096" s="349"/>
      <c r="H2096" s="350"/>
      <c r="I2096" s="351"/>
    </row>
    <row r="2097" spans="1:9">
      <c r="A2097" s="355" t="s">
        <v>3606</v>
      </c>
      <c r="B2097" s="355"/>
      <c r="C2097" s="355" t="s">
        <v>3606</v>
      </c>
      <c r="D2097" s="355" t="s">
        <v>1035</v>
      </c>
      <c r="E2097" s="350" t="s">
        <v>1059</v>
      </c>
      <c r="F2097" s="355" t="s">
        <v>1018</v>
      </c>
      <c r="G2097" s="350"/>
      <c r="H2097" s="350" t="s">
        <v>100</v>
      </c>
      <c r="I2097" s="356">
        <v>550800000</v>
      </c>
    </row>
    <row r="2098" spans="1:9">
      <c r="A2098" s="355" t="s">
        <v>3606</v>
      </c>
      <c r="B2098" s="355"/>
      <c r="C2098" s="355" t="s">
        <v>3606</v>
      </c>
      <c r="D2098" s="355" t="s">
        <v>1035</v>
      </c>
      <c r="E2098" s="350" t="s">
        <v>1059</v>
      </c>
      <c r="F2098" s="355" t="s">
        <v>1018</v>
      </c>
      <c r="G2098" s="350" t="s">
        <v>1064</v>
      </c>
      <c r="H2098" s="350" t="s">
        <v>540</v>
      </c>
      <c r="I2098" s="356">
        <v>5000000</v>
      </c>
    </row>
    <row r="2099" spans="1:9">
      <c r="A2099" s="355" t="s">
        <v>3606</v>
      </c>
      <c r="B2099" s="355"/>
      <c r="C2099" s="355" t="s">
        <v>3606</v>
      </c>
      <c r="D2099" s="355" t="s">
        <v>1035</v>
      </c>
      <c r="E2099" s="350" t="s">
        <v>1059</v>
      </c>
      <c r="F2099" s="355" t="s">
        <v>1018</v>
      </c>
      <c r="G2099" s="350" t="s">
        <v>1065</v>
      </c>
      <c r="H2099" s="350" t="s">
        <v>103</v>
      </c>
      <c r="I2099" s="356">
        <v>510000000</v>
      </c>
    </row>
    <row r="2100" spans="1:9">
      <c r="A2100" s="355" t="s">
        <v>3606</v>
      </c>
      <c r="B2100" s="355"/>
      <c r="C2100" s="355" t="s">
        <v>3606</v>
      </c>
      <c r="D2100" s="355" t="s">
        <v>1035</v>
      </c>
      <c r="E2100" s="350" t="s">
        <v>1059</v>
      </c>
      <c r="F2100" s="355" t="s">
        <v>1018</v>
      </c>
      <c r="G2100" s="350" t="s">
        <v>1067</v>
      </c>
      <c r="H2100" s="350" t="s">
        <v>194</v>
      </c>
      <c r="I2100" s="356">
        <v>25800000</v>
      </c>
    </row>
    <row r="2101" spans="1:9">
      <c r="A2101" s="355" t="s">
        <v>3606</v>
      </c>
      <c r="B2101" s="355"/>
      <c r="C2101" s="355" t="s">
        <v>3606</v>
      </c>
      <c r="D2101" s="355" t="s">
        <v>1035</v>
      </c>
      <c r="E2101" s="350" t="s">
        <v>1059</v>
      </c>
      <c r="F2101" s="355" t="s">
        <v>1018</v>
      </c>
      <c r="G2101" s="350" t="s">
        <v>3647</v>
      </c>
      <c r="H2101" s="350" t="s">
        <v>623</v>
      </c>
      <c r="I2101" s="356">
        <v>5000000</v>
      </c>
    </row>
    <row r="2102" spans="1:9">
      <c r="A2102" s="355" t="s">
        <v>3606</v>
      </c>
      <c r="B2102" s="355"/>
      <c r="C2102" s="355" t="s">
        <v>3606</v>
      </c>
      <c r="D2102" s="355" t="s">
        <v>1035</v>
      </c>
      <c r="E2102" s="350" t="s">
        <v>1059</v>
      </c>
      <c r="F2102" s="355" t="s">
        <v>1018</v>
      </c>
      <c r="G2102" s="350" t="s">
        <v>3649</v>
      </c>
      <c r="H2102" s="350" t="s">
        <v>353</v>
      </c>
      <c r="I2102" s="356">
        <v>5000000</v>
      </c>
    </row>
    <row r="2103" spans="1:9">
      <c r="A2103" s="349"/>
      <c r="B2103" s="349"/>
      <c r="C2103" s="349"/>
      <c r="D2103" s="349"/>
      <c r="E2103" s="349"/>
      <c r="F2103" s="349"/>
      <c r="G2103" s="349"/>
      <c r="H2103" s="350"/>
      <c r="I2103" s="351"/>
    </row>
    <row r="2104" spans="1:9" ht="30">
      <c r="A2104" s="355" t="s">
        <v>3606</v>
      </c>
      <c r="B2104" s="355"/>
      <c r="C2104" s="355" t="s">
        <v>3606</v>
      </c>
      <c r="D2104" s="355" t="s">
        <v>1035</v>
      </c>
      <c r="E2104" s="350" t="s">
        <v>1059</v>
      </c>
      <c r="F2104" s="355" t="s">
        <v>1022</v>
      </c>
      <c r="G2104" s="350"/>
      <c r="H2104" s="350" t="s">
        <v>106</v>
      </c>
      <c r="I2104" s="356">
        <v>5000000</v>
      </c>
    </row>
    <row r="2105" spans="1:9" ht="30">
      <c r="A2105" s="355" t="s">
        <v>3606</v>
      </c>
      <c r="B2105" s="355"/>
      <c r="C2105" s="355" t="s">
        <v>3606</v>
      </c>
      <c r="D2105" s="355" t="s">
        <v>1035</v>
      </c>
      <c r="E2105" s="350" t="s">
        <v>1059</v>
      </c>
      <c r="F2105" s="355" t="s">
        <v>1022</v>
      </c>
      <c r="G2105" s="350" t="s">
        <v>1055</v>
      </c>
      <c r="H2105" s="350" t="s">
        <v>109</v>
      </c>
      <c r="I2105" s="356">
        <v>5000000</v>
      </c>
    </row>
    <row r="2106" spans="1:9">
      <c r="A2106" s="349"/>
      <c r="B2106" s="349"/>
      <c r="C2106" s="349"/>
      <c r="D2106" s="349"/>
      <c r="E2106" s="349"/>
      <c r="F2106" s="349"/>
      <c r="G2106" s="349"/>
      <c r="H2106" s="350"/>
      <c r="I2106" s="351"/>
    </row>
    <row r="2107" spans="1:9">
      <c r="A2107" s="355" t="s">
        <v>3606</v>
      </c>
      <c r="B2107" s="355" t="s">
        <v>1035</v>
      </c>
      <c r="C2107" s="355" t="s">
        <v>3606</v>
      </c>
      <c r="D2107" s="355" t="s">
        <v>1035</v>
      </c>
      <c r="E2107" s="350" t="s">
        <v>1059</v>
      </c>
      <c r="F2107" s="355" t="s">
        <v>3618</v>
      </c>
      <c r="G2107" s="350"/>
      <c r="H2107" s="350" t="s">
        <v>796</v>
      </c>
      <c r="I2107" s="356">
        <v>153000000</v>
      </c>
    </row>
    <row r="2108" spans="1:9">
      <c r="A2108" s="355" t="s">
        <v>3606</v>
      </c>
      <c r="B2108" s="355" t="s">
        <v>1035</v>
      </c>
      <c r="C2108" s="355" t="s">
        <v>3606</v>
      </c>
      <c r="D2108" s="355" t="s">
        <v>1035</v>
      </c>
      <c r="E2108" s="350" t="s">
        <v>1059</v>
      </c>
      <c r="F2108" s="355" t="s">
        <v>3618</v>
      </c>
      <c r="G2108" s="350" t="s">
        <v>1016</v>
      </c>
      <c r="H2108" s="350" t="s">
        <v>812</v>
      </c>
      <c r="I2108" s="356">
        <v>15000000</v>
      </c>
    </row>
    <row r="2109" spans="1:9" ht="30">
      <c r="A2109" s="355" t="s">
        <v>3606</v>
      </c>
      <c r="B2109" s="355" t="s">
        <v>1035</v>
      </c>
      <c r="C2109" s="355" t="s">
        <v>3606</v>
      </c>
      <c r="D2109" s="355" t="s">
        <v>1035</v>
      </c>
      <c r="E2109" s="350" t="s">
        <v>1059</v>
      </c>
      <c r="F2109" s="355" t="s">
        <v>3618</v>
      </c>
      <c r="G2109" s="350" t="s">
        <v>1018</v>
      </c>
      <c r="H2109" s="350" t="s">
        <v>797</v>
      </c>
      <c r="I2109" s="356">
        <v>15000000</v>
      </c>
    </row>
    <row r="2110" spans="1:9" ht="30">
      <c r="A2110" s="355" t="s">
        <v>3606</v>
      </c>
      <c r="B2110" s="355" t="s">
        <v>1035</v>
      </c>
      <c r="C2110" s="355" t="s">
        <v>3606</v>
      </c>
      <c r="D2110" s="355" t="s">
        <v>1035</v>
      </c>
      <c r="E2110" s="350" t="s">
        <v>1059</v>
      </c>
      <c r="F2110" s="355" t="s">
        <v>3618</v>
      </c>
      <c r="G2110" s="350" t="s">
        <v>1055</v>
      </c>
      <c r="H2110" s="350" t="s">
        <v>798</v>
      </c>
      <c r="I2110" s="356">
        <v>55000000</v>
      </c>
    </row>
    <row r="2111" spans="1:9">
      <c r="A2111" s="355" t="s">
        <v>3606</v>
      </c>
      <c r="B2111" s="355" t="s">
        <v>1035</v>
      </c>
      <c r="C2111" s="355" t="s">
        <v>3606</v>
      </c>
      <c r="D2111" s="355" t="s">
        <v>1035</v>
      </c>
      <c r="E2111" s="350" t="s">
        <v>1059</v>
      </c>
      <c r="F2111" s="355" t="s">
        <v>3618</v>
      </c>
      <c r="G2111" s="350" t="s">
        <v>1022</v>
      </c>
      <c r="H2111" s="350" t="s">
        <v>799</v>
      </c>
      <c r="I2111" s="356">
        <v>8000000</v>
      </c>
    </row>
    <row r="2112" spans="1:9" ht="30">
      <c r="A2112" s="355" t="s">
        <v>3606</v>
      </c>
      <c r="B2112" s="355" t="s">
        <v>1035</v>
      </c>
      <c r="C2112" s="355" t="s">
        <v>3606</v>
      </c>
      <c r="D2112" s="355" t="s">
        <v>1035</v>
      </c>
      <c r="E2112" s="350" t="s">
        <v>1059</v>
      </c>
      <c r="F2112" s="355" t="s">
        <v>3618</v>
      </c>
      <c r="G2112" s="350" t="s">
        <v>1025</v>
      </c>
      <c r="H2112" s="350" t="s">
        <v>800</v>
      </c>
      <c r="I2112" s="356">
        <v>60000000</v>
      </c>
    </row>
    <row r="2113" spans="1:9">
      <c r="A2113" s="349"/>
      <c r="B2113" s="349"/>
      <c r="C2113" s="349"/>
      <c r="D2113" s="349"/>
      <c r="E2113" s="349"/>
      <c r="F2113" s="349"/>
      <c r="G2113" s="349"/>
      <c r="H2113" s="350"/>
      <c r="I2113" s="351"/>
    </row>
    <row r="2114" spans="1:9">
      <c r="A2114" s="355" t="s">
        <v>3606</v>
      </c>
      <c r="B2114" s="355" t="s">
        <v>1035</v>
      </c>
      <c r="C2114" s="355" t="s">
        <v>3606</v>
      </c>
      <c r="D2114" s="355" t="s">
        <v>1035</v>
      </c>
      <c r="E2114" s="350" t="s">
        <v>1059</v>
      </c>
      <c r="F2114" s="355" t="s">
        <v>3663</v>
      </c>
      <c r="G2114" s="350"/>
      <c r="H2114" s="350" t="s">
        <v>3905</v>
      </c>
      <c r="I2114" s="356">
        <v>65000000</v>
      </c>
    </row>
    <row r="2115" spans="1:9">
      <c r="A2115" s="355" t="s">
        <v>3606</v>
      </c>
      <c r="B2115" s="355" t="s">
        <v>1035</v>
      </c>
      <c r="C2115" s="355" t="s">
        <v>3606</v>
      </c>
      <c r="D2115" s="355" t="s">
        <v>1035</v>
      </c>
      <c r="E2115" s="350" t="s">
        <v>1059</v>
      </c>
      <c r="F2115" s="355" t="s">
        <v>3663</v>
      </c>
      <c r="G2115" s="350" t="s">
        <v>1016</v>
      </c>
      <c r="H2115" s="350" t="s">
        <v>3906</v>
      </c>
      <c r="I2115" s="356">
        <v>20000000</v>
      </c>
    </row>
    <row r="2116" spans="1:9">
      <c r="A2116" s="355" t="s">
        <v>3606</v>
      </c>
      <c r="B2116" s="355" t="s">
        <v>1035</v>
      </c>
      <c r="C2116" s="355" t="s">
        <v>3606</v>
      </c>
      <c r="D2116" s="355" t="s">
        <v>1035</v>
      </c>
      <c r="E2116" s="350" t="s">
        <v>1059</v>
      </c>
      <c r="F2116" s="355" t="s">
        <v>3663</v>
      </c>
      <c r="G2116" s="350" t="s">
        <v>1018</v>
      </c>
      <c r="H2116" s="350" t="s">
        <v>3907</v>
      </c>
      <c r="I2116" s="356">
        <v>25000000</v>
      </c>
    </row>
    <row r="2117" spans="1:9">
      <c r="A2117" s="355" t="s">
        <v>3606</v>
      </c>
      <c r="B2117" s="355" t="s">
        <v>1035</v>
      </c>
      <c r="C2117" s="355" t="s">
        <v>3606</v>
      </c>
      <c r="D2117" s="355" t="s">
        <v>1035</v>
      </c>
      <c r="E2117" s="350" t="s">
        <v>1059</v>
      </c>
      <c r="F2117" s="355" t="s">
        <v>3663</v>
      </c>
      <c r="G2117" s="350" t="s">
        <v>1020</v>
      </c>
      <c r="H2117" s="350" t="s">
        <v>3908</v>
      </c>
      <c r="I2117" s="356">
        <v>20000000</v>
      </c>
    </row>
    <row r="2118" spans="1:9">
      <c r="A2118" s="349"/>
      <c r="B2118" s="349"/>
      <c r="C2118" s="349"/>
      <c r="D2118" s="349"/>
      <c r="E2118" s="349"/>
      <c r="F2118" s="349"/>
      <c r="G2118" s="349"/>
      <c r="H2118" s="350"/>
      <c r="I2118" s="351"/>
    </row>
    <row r="2119" spans="1:9">
      <c r="A2119" s="352" t="s">
        <v>3606</v>
      </c>
      <c r="B2119" s="352"/>
      <c r="C2119" s="352" t="s">
        <v>3606</v>
      </c>
      <c r="D2119" s="352" t="s">
        <v>1035</v>
      </c>
      <c r="E2119" s="353" t="s">
        <v>1060</v>
      </c>
      <c r="F2119" s="352"/>
      <c r="G2119" s="353"/>
      <c r="H2119" s="353" t="s">
        <v>815</v>
      </c>
      <c r="I2119" s="354">
        <v>1316415000</v>
      </c>
    </row>
    <row r="2120" spans="1:9">
      <c r="A2120" s="349"/>
      <c r="B2120" s="349"/>
      <c r="C2120" s="349"/>
      <c r="D2120" s="349"/>
      <c r="E2120" s="349"/>
      <c r="F2120" s="349"/>
      <c r="G2120" s="349"/>
      <c r="H2120" s="350"/>
      <c r="I2120" s="351"/>
    </row>
    <row r="2121" spans="1:9">
      <c r="A2121" s="355" t="s">
        <v>3606</v>
      </c>
      <c r="B2121" s="355"/>
      <c r="C2121" s="355" t="s">
        <v>3606</v>
      </c>
      <c r="D2121" s="355" t="s">
        <v>1035</v>
      </c>
      <c r="E2121" s="350" t="s">
        <v>1060</v>
      </c>
      <c r="F2121" s="355" t="s">
        <v>1016</v>
      </c>
      <c r="G2121" s="350"/>
      <c r="H2121" s="350" t="s">
        <v>85</v>
      </c>
      <c r="I2121" s="356">
        <v>337861000</v>
      </c>
    </row>
    <row r="2122" spans="1:9">
      <c r="A2122" s="355" t="s">
        <v>3606</v>
      </c>
      <c r="B2122" s="355"/>
      <c r="C2122" s="355" t="s">
        <v>3606</v>
      </c>
      <c r="D2122" s="355" t="s">
        <v>1035</v>
      </c>
      <c r="E2122" s="350" t="s">
        <v>1060</v>
      </c>
      <c r="F2122" s="355" t="s">
        <v>1016</v>
      </c>
      <c r="G2122" s="350" t="s">
        <v>1016</v>
      </c>
      <c r="H2122" s="350" t="s">
        <v>86</v>
      </c>
      <c r="I2122" s="356">
        <v>2500000</v>
      </c>
    </row>
    <row r="2123" spans="1:9">
      <c r="A2123" s="355" t="s">
        <v>3606</v>
      </c>
      <c r="B2123" s="355"/>
      <c r="C2123" s="355" t="s">
        <v>3606</v>
      </c>
      <c r="D2123" s="355" t="s">
        <v>1035</v>
      </c>
      <c r="E2123" s="350" t="s">
        <v>1060</v>
      </c>
      <c r="F2123" s="355" t="s">
        <v>1016</v>
      </c>
      <c r="G2123" s="350" t="s">
        <v>1018</v>
      </c>
      <c r="H2123" s="350" t="s">
        <v>87</v>
      </c>
      <c r="I2123" s="356">
        <v>16000000</v>
      </c>
    </row>
    <row r="2124" spans="1:9" ht="30">
      <c r="A2124" s="355" t="s">
        <v>3606</v>
      </c>
      <c r="B2124" s="355"/>
      <c r="C2124" s="355" t="s">
        <v>3606</v>
      </c>
      <c r="D2124" s="355" t="s">
        <v>1035</v>
      </c>
      <c r="E2124" s="350" t="s">
        <v>1060</v>
      </c>
      <c r="F2124" s="355" t="s">
        <v>1016</v>
      </c>
      <c r="G2124" s="350" t="s">
        <v>1022</v>
      </c>
      <c r="H2124" s="350" t="s">
        <v>88</v>
      </c>
      <c r="I2124" s="356">
        <v>3000000</v>
      </c>
    </row>
    <row r="2125" spans="1:9">
      <c r="A2125" s="355" t="s">
        <v>3606</v>
      </c>
      <c r="B2125" s="355"/>
      <c r="C2125" s="355" t="s">
        <v>3606</v>
      </c>
      <c r="D2125" s="355" t="s">
        <v>1035</v>
      </c>
      <c r="E2125" s="350" t="s">
        <v>1060</v>
      </c>
      <c r="F2125" s="355" t="s">
        <v>1016</v>
      </c>
      <c r="G2125" s="350" t="s">
        <v>1023</v>
      </c>
      <c r="H2125" s="350" t="s">
        <v>89</v>
      </c>
      <c r="I2125" s="356">
        <v>28225000</v>
      </c>
    </row>
    <row r="2126" spans="1:9">
      <c r="A2126" s="355" t="s">
        <v>3606</v>
      </c>
      <c r="B2126" s="355"/>
      <c r="C2126" s="355" t="s">
        <v>3606</v>
      </c>
      <c r="D2126" s="355" t="s">
        <v>1035</v>
      </c>
      <c r="E2126" s="350" t="s">
        <v>1060</v>
      </c>
      <c r="F2126" s="355" t="s">
        <v>1016</v>
      </c>
      <c r="G2126" s="350" t="s">
        <v>1025</v>
      </c>
      <c r="H2126" s="350" t="s">
        <v>90</v>
      </c>
      <c r="I2126" s="356">
        <v>15768000</v>
      </c>
    </row>
    <row r="2127" spans="1:9">
      <c r="A2127" s="355" t="s">
        <v>3606</v>
      </c>
      <c r="B2127" s="355"/>
      <c r="C2127" s="355" t="s">
        <v>3606</v>
      </c>
      <c r="D2127" s="355" t="s">
        <v>1035</v>
      </c>
      <c r="E2127" s="350" t="s">
        <v>1060</v>
      </c>
      <c r="F2127" s="355" t="s">
        <v>1016</v>
      </c>
      <c r="G2127" s="350" t="s">
        <v>1027</v>
      </c>
      <c r="H2127" s="350" t="s">
        <v>91</v>
      </c>
      <c r="I2127" s="356">
        <v>27804000</v>
      </c>
    </row>
    <row r="2128" spans="1:9">
      <c r="A2128" s="355" t="s">
        <v>3606</v>
      </c>
      <c r="B2128" s="355"/>
      <c r="C2128" s="355" t="s">
        <v>3606</v>
      </c>
      <c r="D2128" s="355" t="s">
        <v>1035</v>
      </c>
      <c r="E2128" s="350" t="s">
        <v>1060</v>
      </c>
      <c r="F2128" s="355" t="s">
        <v>1016</v>
      </c>
      <c r="G2128" s="350" t="s">
        <v>1058</v>
      </c>
      <c r="H2128" s="350" t="s">
        <v>92</v>
      </c>
      <c r="I2128" s="356">
        <v>8495000</v>
      </c>
    </row>
    <row r="2129" spans="1:9">
      <c r="A2129" s="355" t="s">
        <v>3606</v>
      </c>
      <c r="B2129" s="355"/>
      <c r="C2129" s="355" t="s">
        <v>3606</v>
      </c>
      <c r="D2129" s="355" t="s">
        <v>1035</v>
      </c>
      <c r="E2129" s="350" t="s">
        <v>1060</v>
      </c>
      <c r="F2129" s="355" t="s">
        <v>1016</v>
      </c>
      <c r="G2129" s="350" t="s">
        <v>1059</v>
      </c>
      <c r="H2129" s="350" t="s">
        <v>93</v>
      </c>
      <c r="I2129" s="356">
        <v>13285000</v>
      </c>
    </row>
    <row r="2130" spans="1:9">
      <c r="A2130" s="355" t="s">
        <v>3606</v>
      </c>
      <c r="B2130" s="355"/>
      <c r="C2130" s="355" t="s">
        <v>3606</v>
      </c>
      <c r="D2130" s="355" t="s">
        <v>1035</v>
      </c>
      <c r="E2130" s="350" t="s">
        <v>1060</v>
      </c>
      <c r="F2130" s="355" t="s">
        <v>1016</v>
      </c>
      <c r="G2130" s="350" t="s">
        <v>1060</v>
      </c>
      <c r="H2130" s="350" t="s">
        <v>94</v>
      </c>
      <c r="I2130" s="356">
        <v>95180000</v>
      </c>
    </row>
    <row r="2131" spans="1:9">
      <c r="A2131" s="355" t="s">
        <v>3606</v>
      </c>
      <c r="B2131" s="355"/>
      <c r="C2131" s="355" t="s">
        <v>3606</v>
      </c>
      <c r="D2131" s="355" t="s">
        <v>1035</v>
      </c>
      <c r="E2131" s="350" t="s">
        <v>1060</v>
      </c>
      <c r="F2131" s="355" t="s">
        <v>1016</v>
      </c>
      <c r="G2131" s="350" t="s">
        <v>1030</v>
      </c>
      <c r="H2131" s="350" t="s">
        <v>96</v>
      </c>
      <c r="I2131" s="356">
        <v>1764000</v>
      </c>
    </row>
    <row r="2132" spans="1:9">
      <c r="A2132" s="355" t="s">
        <v>3606</v>
      </c>
      <c r="B2132" s="355"/>
      <c r="C2132" s="355" t="s">
        <v>3606</v>
      </c>
      <c r="D2132" s="355" t="s">
        <v>1035</v>
      </c>
      <c r="E2132" s="350" t="s">
        <v>1060</v>
      </c>
      <c r="F2132" s="355" t="s">
        <v>1016</v>
      </c>
      <c r="G2132" s="350" t="s">
        <v>1062</v>
      </c>
      <c r="H2132" s="350" t="s">
        <v>97</v>
      </c>
      <c r="I2132" s="356">
        <v>38700000</v>
      </c>
    </row>
    <row r="2133" spans="1:9">
      <c r="A2133" s="355" t="s">
        <v>3606</v>
      </c>
      <c r="B2133" s="355"/>
      <c r="C2133" s="355" t="s">
        <v>3606</v>
      </c>
      <c r="D2133" s="355" t="s">
        <v>1035</v>
      </c>
      <c r="E2133" s="350" t="s">
        <v>1060</v>
      </c>
      <c r="F2133" s="355" t="s">
        <v>1016</v>
      </c>
      <c r="G2133" s="350" t="s">
        <v>1063</v>
      </c>
      <c r="H2133" s="350" t="s">
        <v>98</v>
      </c>
      <c r="I2133" s="356">
        <v>7640000</v>
      </c>
    </row>
    <row r="2134" spans="1:9">
      <c r="A2134" s="355" t="s">
        <v>3606</v>
      </c>
      <c r="B2134" s="355"/>
      <c r="C2134" s="355" t="s">
        <v>3606</v>
      </c>
      <c r="D2134" s="355" t="s">
        <v>1035</v>
      </c>
      <c r="E2134" s="350" t="s">
        <v>1060</v>
      </c>
      <c r="F2134" s="355" t="s">
        <v>1016</v>
      </c>
      <c r="G2134" s="350" t="s">
        <v>1032</v>
      </c>
      <c r="H2134" s="350" t="s">
        <v>99</v>
      </c>
      <c r="I2134" s="356">
        <v>79500000</v>
      </c>
    </row>
    <row r="2135" spans="1:9">
      <c r="A2135" s="349"/>
      <c r="B2135" s="349"/>
      <c r="C2135" s="349"/>
      <c r="D2135" s="349"/>
      <c r="E2135" s="349"/>
      <c r="F2135" s="349"/>
      <c r="G2135" s="349"/>
      <c r="H2135" s="350"/>
      <c r="I2135" s="351"/>
    </row>
    <row r="2136" spans="1:9">
      <c r="A2136" s="355" t="s">
        <v>3606</v>
      </c>
      <c r="B2136" s="355"/>
      <c r="C2136" s="355" t="s">
        <v>3606</v>
      </c>
      <c r="D2136" s="355" t="s">
        <v>1035</v>
      </c>
      <c r="E2136" s="350" t="s">
        <v>1060</v>
      </c>
      <c r="F2136" s="355" t="s">
        <v>1018</v>
      </c>
      <c r="G2136" s="350"/>
      <c r="H2136" s="350" t="s">
        <v>100</v>
      </c>
      <c r="I2136" s="356">
        <v>772947000</v>
      </c>
    </row>
    <row r="2137" spans="1:9">
      <c r="A2137" s="355" t="s">
        <v>3606</v>
      </c>
      <c r="B2137" s="355"/>
      <c r="C2137" s="355" t="s">
        <v>3606</v>
      </c>
      <c r="D2137" s="355" t="s">
        <v>1035</v>
      </c>
      <c r="E2137" s="350" t="s">
        <v>1060</v>
      </c>
      <c r="F2137" s="355" t="s">
        <v>1018</v>
      </c>
      <c r="G2137" s="350" t="s">
        <v>1057</v>
      </c>
      <c r="H2137" s="350" t="s">
        <v>495</v>
      </c>
      <c r="I2137" s="356">
        <v>67650000</v>
      </c>
    </row>
    <row r="2138" spans="1:9">
      <c r="A2138" s="355" t="s">
        <v>3606</v>
      </c>
      <c r="B2138" s="355"/>
      <c r="C2138" s="355" t="s">
        <v>3606</v>
      </c>
      <c r="D2138" s="355" t="s">
        <v>1035</v>
      </c>
      <c r="E2138" s="350" t="s">
        <v>1060</v>
      </c>
      <c r="F2138" s="355" t="s">
        <v>1018</v>
      </c>
      <c r="G2138" s="350" t="s">
        <v>1027</v>
      </c>
      <c r="H2138" s="350" t="s">
        <v>193</v>
      </c>
      <c r="I2138" s="356">
        <v>228149000</v>
      </c>
    </row>
    <row r="2139" spans="1:9">
      <c r="A2139" s="355" t="s">
        <v>3606</v>
      </c>
      <c r="B2139" s="355"/>
      <c r="C2139" s="355" t="s">
        <v>3606</v>
      </c>
      <c r="D2139" s="355" t="s">
        <v>1035</v>
      </c>
      <c r="E2139" s="350" t="s">
        <v>1060</v>
      </c>
      <c r="F2139" s="355" t="s">
        <v>1018</v>
      </c>
      <c r="G2139" s="350" t="s">
        <v>1064</v>
      </c>
      <c r="H2139" s="350" t="s">
        <v>540</v>
      </c>
      <c r="I2139" s="356">
        <v>99088000</v>
      </c>
    </row>
    <row r="2140" spans="1:9">
      <c r="A2140" s="355" t="s">
        <v>3606</v>
      </c>
      <c r="B2140" s="355"/>
      <c r="C2140" s="355" t="s">
        <v>3606</v>
      </c>
      <c r="D2140" s="355" t="s">
        <v>1035</v>
      </c>
      <c r="E2140" s="350" t="s">
        <v>1060</v>
      </c>
      <c r="F2140" s="355" t="s">
        <v>1018</v>
      </c>
      <c r="G2140" s="350" t="s">
        <v>1065</v>
      </c>
      <c r="H2140" s="350" t="s">
        <v>103</v>
      </c>
      <c r="I2140" s="356">
        <v>325660000</v>
      </c>
    </row>
    <row r="2141" spans="1:9">
      <c r="A2141" s="355" t="s">
        <v>3606</v>
      </c>
      <c r="B2141" s="355"/>
      <c r="C2141" s="355" t="s">
        <v>3606</v>
      </c>
      <c r="D2141" s="355" t="s">
        <v>1035</v>
      </c>
      <c r="E2141" s="350" t="s">
        <v>1060</v>
      </c>
      <c r="F2141" s="355" t="s">
        <v>1018</v>
      </c>
      <c r="G2141" s="350" t="s">
        <v>1067</v>
      </c>
      <c r="H2141" s="350" t="s">
        <v>194</v>
      </c>
      <c r="I2141" s="356">
        <v>41500000</v>
      </c>
    </row>
    <row r="2142" spans="1:9">
      <c r="A2142" s="355" t="s">
        <v>3606</v>
      </c>
      <c r="B2142" s="355"/>
      <c r="C2142" s="355" t="s">
        <v>3606</v>
      </c>
      <c r="D2142" s="355" t="s">
        <v>1035</v>
      </c>
      <c r="E2142" s="350" t="s">
        <v>1060</v>
      </c>
      <c r="F2142" s="355" t="s">
        <v>1018</v>
      </c>
      <c r="G2142" s="350" t="s">
        <v>3608</v>
      </c>
      <c r="H2142" s="350" t="s">
        <v>104</v>
      </c>
      <c r="I2142" s="356">
        <v>7200000</v>
      </c>
    </row>
    <row r="2143" spans="1:9">
      <c r="A2143" s="355" t="s">
        <v>3606</v>
      </c>
      <c r="B2143" s="355"/>
      <c r="C2143" s="355" t="s">
        <v>3606</v>
      </c>
      <c r="D2143" s="355" t="s">
        <v>1035</v>
      </c>
      <c r="E2143" s="350" t="s">
        <v>1060</v>
      </c>
      <c r="F2143" s="355" t="s">
        <v>1018</v>
      </c>
      <c r="G2143" s="350" t="s">
        <v>3649</v>
      </c>
      <c r="H2143" s="350" t="s">
        <v>353</v>
      </c>
      <c r="I2143" s="356">
        <v>3700000</v>
      </c>
    </row>
    <row r="2144" spans="1:9">
      <c r="A2144" s="349"/>
      <c r="B2144" s="349"/>
      <c r="C2144" s="349"/>
      <c r="D2144" s="349"/>
      <c r="E2144" s="349"/>
      <c r="F2144" s="349"/>
      <c r="G2144" s="349"/>
      <c r="H2144" s="350"/>
      <c r="I2144" s="351"/>
    </row>
    <row r="2145" spans="1:9">
      <c r="A2145" s="355" t="s">
        <v>3606</v>
      </c>
      <c r="B2145" s="355"/>
      <c r="C2145" s="355" t="s">
        <v>3606</v>
      </c>
      <c r="D2145" s="355" t="s">
        <v>1035</v>
      </c>
      <c r="E2145" s="350" t="s">
        <v>1060</v>
      </c>
      <c r="F2145" s="355" t="s">
        <v>1020</v>
      </c>
      <c r="G2145" s="350"/>
      <c r="H2145" s="350" t="s">
        <v>196</v>
      </c>
      <c r="I2145" s="356">
        <v>11550000</v>
      </c>
    </row>
    <row r="2146" spans="1:9">
      <c r="A2146" s="355" t="s">
        <v>3606</v>
      </c>
      <c r="B2146" s="355"/>
      <c r="C2146" s="355" t="s">
        <v>3606</v>
      </c>
      <c r="D2146" s="355" t="s">
        <v>1035</v>
      </c>
      <c r="E2146" s="350" t="s">
        <v>1060</v>
      </c>
      <c r="F2146" s="355" t="s">
        <v>1020</v>
      </c>
      <c r="G2146" s="350" t="s">
        <v>1055</v>
      </c>
      <c r="H2146" s="350" t="s">
        <v>197</v>
      </c>
      <c r="I2146" s="356">
        <v>11550000</v>
      </c>
    </row>
    <row r="2147" spans="1:9">
      <c r="A2147" s="349"/>
      <c r="B2147" s="349"/>
      <c r="C2147" s="349"/>
      <c r="D2147" s="349"/>
      <c r="E2147" s="349"/>
      <c r="F2147" s="349"/>
      <c r="G2147" s="349"/>
      <c r="H2147" s="350"/>
      <c r="I2147" s="351"/>
    </row>
    <row r="2148" spans="1:9" ht="30">
      <c r="A2148" s="355" t="s">
        <v>3606</v>
      </c>
      <c r="B2148" s="355"/>
      <c r="C2148" s="355" t="s">
        <v>3606</v>
      </c>
      <c r="D2148" s="355" t="s">
        <v>1035</v>
      </c>
      <c r="E2148" s="350" t="s">
        <v>1060</v>
      </c>
      <c r="F2148" s="355" t="s">
        <v>1022</v>
      </c>
      <c r="G2148" s="350"/>
      <c r="H2148" s="350" t="s">
        <v>106</v>
      </c>
      <c r="I2148" s="356">
        <v>3476000</v>
      </c>
    </row>
    <row r="2149" spans="1:9" ht="30">
      <c r="A2149" s="355" t="s">
        <v>3606</v>
      </c>
      <c r="B2149" s="355"/>
      <c r="C2149" s="355" t="s">
        <v>3606</v>
      </c>
      <c r="D2149" s="355" t="s">
        <v>1035</v>
      </c>
      <c r="E2149" s="350" t="s">
        <v>1060</v>
      </c>
      <c r="F2149" s="355" t="s">
        <v>1022</v>
      </c>
      <c r="G2149" s="350" t="s">
        <v>1055</v>
      </c>
      <c r="H2149" s="350" t="s">
        <v>109</v>
      </c>
      <c r="I2149" s="356">
        <v>3476000</v>
      </c>
    </row>
    <row r="2150" spans="1:9">
      <c r="A2150" s="355"/>
      <c r="B2150" s="355"/>
      <c r="C2150" s="355"/>
      <c r="D2150" s="355"/>
      <c r="E2150" s="350"/>
      <c r="F2150" s="355"/>
      <c r="G2150" s="350"/>
      <c r="H2150" s="350"/>
      <c r="I2150" s="356"/>
    </row>
    <row r="2151" spans="1:9">
      <c r="A2151" s="355" t="s">
        <v>3606</v>
      </c>
      <c r="B2151" s="355" t="s">
        <v>1035</v>
      </c>
      <c r="C2151" s="355" t="s">
        <v>3606</v>
      </c>
      <c r="D2151" s="355" t="s">
        <v>1035</v>
      </c>
      <c r="E2151" s="350" t="s">
        <v>1060</v>
      </c>
      <c r="F2151" s="355" t="s">
        <v>3618</v>
      </c>
      <c r="G2151" s="350"/>
      <c r="H2151" s="350" t="s">
        <v>796</v>
      </c>
      <c r="I2151" s="356">
        <v>135813000</v>
      </c>
    </row>
    <row r="2152" spans="1:9">
      <c r="A2152" s="355" t="s">
        <v>3606</v>
      </c>
      <c r="B2152" s="355" t="s">
        <v>1035</v>
      </c>
      <c r="C2152" s="355" t="s">
        <v>3606</v>
      </c>
      <c r="D2152" s="355" t="s">
        <v>1035</v>
      </c>
      <c r="E2152" s="350" t="s">
        <v>1060</v>
      </c>
      <c r="F2152" s="355" t="s">
        <v>3618</v>
      </c>
      <c r="G2152" s="350" t="s">
        <v>1016</v>
      </c>
      <c r="H2152" s="350" t="s">
        <v>812</v>
      </c>
      <c r="I2152" s="356">
        <v>25390000</v>
      </c>
    </row>
    <row r="2153" spans="1:9" ht="30">
      <c r="A2153" s="355" t="s">
        <v>3606</v>
      </c>
      <c r="B2153" s="355" t="s">
        <v>1035</v>
      </c>
      <c r="C2153" s="355" t="s">
        <v>3606</v>
      </c>
      <c r="D2153" s="355" t="s">
        <v>1035</v>
      </c>
      <c r="E2153" s="350" t="s">
        <v>1060</v>
      </c>
      <c r="F2153" s="355" t="s">
        <v>3618</v>
      </c>
      <c r="G2153" s="350" t="s">
        <v>1018</v>
      </c>
      <c r="H2153" s="350" t="s">
        <v>797</v>
      </c>
      <c r="I2153" s="356">
        <v>11900000</v>
      </c>
    </row>
    <row r="2154" spans="1:9" ht="30">
      <c r="A2154" s="355" t="s">
        <v>3606</v>
      </c>
      <c r="B2154" s="355" t="s">
        <v>1035</v>
      </c>
      <c r="C2154" s="355" t="s">
        <v>3606</v>
      </c>
      <c r="D2154" s="355" t="s">
        <v>1035</v>
      </c>
      <c r="E2154" s="350" t="s">
        <v>1060</v>
      </c>
      <c r="F2154" s="355" t="s">
        <v>3618</v>
      </c>
      <c r="G2154" s="350" t="s">
        <v>1020</v>
      </c>
      <c r="H2154" s="350" t="s">
        <v>816</v>
      </c>
      <c r="I2154" s="356">
        <v>14187000</v>
      </c>
    </row>
    <row r="2155" spans="1:9" ht="30">
      <c r="A2155" s="355" t="s">
        <v>3606</v>
      </c>
      <c r="B2155" s="355" t="s">
        <v>1035</v>
      </c>
      <c r="C2155" s="355" t="s">
        <v>3606</v>
      </c>
      <c r="D2155" s="355" t="s">
        <v>1035</v>
      </c>
      <c r="E2155" s="350" t="s">
        <v>1060</v>
      </c>
      <c r="F2155" s="355" t="s">
        <v>3618</v>
      </c>
      <c r="G2155" s="350" t="s">
        <v>1055</v>
      </c>
      <c r="H2155" s="350" t="s">
        <v>798</v>
      </c>
      <c r="I2155" s="356">
        <v>12885000</v>
      </c>
    </row>
    <row r="2156" spans="1:9">
      <c r="A2156" s="355" t="s">
        <v>3606</v>
      </c>
      <c r="B2156" s="355" t="s">
        <v>1035</v>
      </c>
      <c r="C2156" s="355" t="s">
        <v>3606</v>
      </c>
      <c r="D2156" s="355" t="s">
        <v>1035</v>
      </c>
      <c r="E2156" s="350" t="s">
        <v>1060</v>
      </c>
      <c r="F2156" s="355" t="s">
        <v>3618</v>
      </c>
      <c r="G2156" s="350" t="s">
        <v>1022</v>
      </c>
      <c r="H2156" s="350" t="s">
        <v>799</v>
      </c>
      <c r="I2156" s="356">
        <v>13050000</v>
      </c>
    </row>
    <row r="2157" spans="1:9" ht="30">
      <c r="A2157" s="355" t="s">
        <v>3606</v>
      </c>
      <c r="B2157" s="355" t="s">
        <v>1035</v>
      </c>
      <c r="C2157" s="355" t="s">
        <v>3606</v>
      </c>
      <c r="D2157" s="355" t="s">
        <v>1035</v>
      </c>
      <c r="E2157" s="350" t="s">
        <v>1060</v>
      </c>
      <c r="F2157" s="355" t="s">
        <v>3618</v>
      </c>
      <c r="G2157" s="350" t="s">
        <v>1025</v>
      </c>
      <c r="H2157" s="350" t="s">
        <v>800</v>
      </c>
      <c r="I2157" s="356">
        <v>58401000</v>
      </c>
    </row>
    <row r="2158" spans="1:9">
      <c r="A2158" s="349"/>
      <c r="B2158" s="349"/>
      <c r="C2158" s="349"/>
      <c r="D2158" s="349"/>
      <c r="E2158" s="349"/>
      <c r="F2158" s="349"/>
      <c r="G2158" s="349"/>
      <c r="H2158" s="350"/>
      <c r="I2158" s="351"/>
    </row>
    <row r="2159" spans="1:9">
      <c r="A2159" s="355" t="s">
        <v>3606</v>
      </c>
      <c r="B2159" s="355" t="s">
        <v>1035</v>
      </c>
      <c r="C2159" s="355" t="s">
        <v>3606</v>
      </c>
      <c r="D2159" s="355" t="s">
        <v>1035</v>
      </c>
      <c r="E2159" s="350" t="s">
        <v>1060</v>
      </c>
      <c r="F2159" s="355" t="s">
        <v>3663</v>
      </c>
      <c r="G2159" s="350"/>
      <c r="H2159" s="350" t="s">
        <v>3905</v>
      </c>
      <c r="I2159" s="356">
        <v>54768000</v>
      </c>
    </row>
    <row r="2160" spans="1:9">
      <c r="A2160" s="355" t="s">
        <v>3606</v>
      </c>
      <c r="B2160" s="355" t="s">
        <v>1035</v>
      </c>
      <c r="C2160" s="355" t="s">
        <v>3606</v>
      </c>
      <c r="D2160" s="355" t="s">
        <v>1035</v>
      </c>
      <c r="E2160" s="350" t="s">
        <v>1060</v>
      </c>
      <c r="F2160" s="355" t="s">
        <v>3663</v>
      </c>
      <c r="G2160" s="350" t="s">
        <v>1016</v>
      </c>
      <c r="H2160" s="350" t="s">
        <v>3906</v>
      </c>
      <c r="I2160" s="356">
        <v>13247000</v>
      </c>
    </row>
    <row r="2161" spans="1:9">
      <c r="A2161" s="355" t="s">
        <v>3606</v>
      </c>
      <c r="B2161" s="355" t="s">
        <v>1035</v>
      </c>
      <c r="C2161" s="355" t="s">
        <v>3606</v>
      </c>
      <c r="D2161" s="355" t="s">
        <v>1035</v>
      </c>
      <c r="E2161" s="350" t="s">
        <v>1060</v>
      </c>
      <c r="F2161" s="355" t="s">
        <v>3663</v>
      </c>
      <c r="G2161" s="350" t="s">
        <v>1018</v>
      </c>
      <c r="H2161" s="350" t="s">
        <v>3907</v>
      </c>
      <c r="I2161" s="356">
        <v>22024000</v>
      </c>
    </row>
    <row r="2162" spans="1:9">
      <c r="A2162" s="355" t="s">
        <v>3606</v>
      </c>
      <c r="B2162" s="355" t="s">
        <v>1035</v>
      </c>
      <c r="C2162" s="355" t="s">
        <v>3606</v>
      </c>
      <c r="D2162" s="355" t="s">
        <v>1035</v>
      </c>
      <c r="E2162" s="350" t="s">
        <v>1060</v>
      </c>
      <c r="F2162" s="355" t="s">
        <v>3663</v>
      </c>
      <c r="G2162" s="350" t="s">
        <v>1020</v>
      </c>
      <c r="H2162" s="350" t="s">
        <v>3908</v>
      </c>
      <c r="I2162" s="356">
        <v>19497000</v>
      </c>
    </row>
    <row r="2163" spans="1:9">
      <c r="A2163" s="349"/>
      <c r="B2163" s="349"/>
      <c r="C2163" s="349"/>
      <c r="D2163" s="349"/>
      <c r="E2163" s="349"/>
      <c r="F2163" s="349"/>
      <c r="G2163" s="349"/>
      <c r="H2163" s="350"/>
      <c r="I2163" s="351"/>
    </row>
    <row r="2164" spans="1:9">
      <c r="A2164" s="352" t="s">
        <v>3606</v>
      </c>
      <c r="B2164" s="352"/>
      <c r="C2164" s="352" t="s">
        <v>3606</v>
      </c>
      <c r="D2164" s="352" t="s">
        <v>1035</v>
      </c>
      <c r="E2164" s="353" t="s">
        <v>1028</v>
      </c>
      <c r="F2164" s="352"/>
      <c r="G2164" s="353"/>
      <c r="H2164" s="353" t="s">
        <v>817</v>
      </c>
      <c r="I2164" s="354">
        <v>2336322000</v>
      </c>
    </row>
    <row r="2165" spans="1:9">
      <c r="A2165" s="349"/>
      <c r="B2165" s="349"/>
      <c r="C2165" s="349"/>
      <c r="D2165" s="349"/>
      <c r="E2165" s="349"/>
      <c r="F2165" s="349"/>
      <c r="G2165" s="349"/>
      <c r="H2165" s="350"/>
      <c r="I2165" s="351"/>
    </row>
    <row r="2166" spans="1:9">
      <c r="A2166" s="355" t="s">
        <v>3606</v>
      </c>
      <c r="B2166" s="355"/>
      <c r="C2166" s="355" t="s">
        <v>3606</v>
      </c>
      <c r="D2166" s="355" t="s">
        <v>1035</v>
      </c>
      <c r="E2166" s="350" t="s">
        <v>1028</v>
      </c>
      <c r="F2166" s="355" t="s">
        <v>1016</v>
      </c>
      <c r="G2166" s="350"/>
      <c r="H2166" s="350" t="s">
        <v>85</v>
      </c>
      <c r="I2166" s="356">
        <v>181120000</v>
      </c>
    </row>
    <row r="2167" spans="1:9">
      <c r="A2167" s="355" t="s">
        <v>3606</v>
      </c>
      <c r="B2167" s="355"/>
      <c r="C2167" s="355" t="s">
        <v>3606</v>
      </c>
      <c r="D2167" s="355" t="s">
        <v>1035</v>
      </c>
      <c r="E2167" s="350" t="s">
        <v>1028</v>
      </c>
      <c r="F2167" s="355" t="s">
        <v>1016</v>
      </c>
      <c r="G2167" s="350" t="s">
        <v>1016</v>
      </c>
      <c r="H2167" s="350" t="s">
        <v>86</v>
      </c>
      <c r="I2167" s="356">
        <v>1092000</v>
      </c>
    </row>
    <row r="2168" spans="1:9">
      <c r="A2168" s="355" t="s">
        <v>3606</v>
      </c>
      <c r="B2168" s="355"/>
      <c r="C2168" s="355" t="s">
        <v>3606</v>
      </c>
      <c r="D2168" s="355" t="s">
        <v>1035</v>
      </c>
      <c r="E2168" s="350" t="s">
        <v>1028</v>
      </c>
      <c r="F2168" s="355" t="s">
        <v>1016</v>
      </c>
      <c r="G2168" s="350" t="s">
        <v>1018</v>
      </c>
      <c r="H2168" s="350" t="s">
        <v>87</v>
      </c>
      <c r="I2168" s="356">
        <v>25200000</v>
      </c>
    </row>
    <row r="2169" spans="1:9">
      <c r="A2169" s="355" t="s">
        <v>3606</v>
      </c>
      <c r="B2169" s="355"/>
      <c r="C2169" s="355" t="s">
        <v>3606</v>
      </c>
      <c r="D2169" s="355" t="s">
        <v>1035</v>
      </c>
      <c r="E2169" s="350" t="s">
        <v>1028</v>
      </c>
      <c r="F2169" s="355" t="s">
        <v>1016</v>
      </c>
      <c r="G2169" s="350" t="s">
        <v>1020</v>
      </c>
      <c r="H2169" s="350" t="s">
        <v>417</v>
      </c>
      <c r="I2169" s="356">
        <v>30075000</v>
      </c>
    </row>
    <row r="2170" spans="1:9" ht="30">
      <c r="A2170" s="355" t="s">
        <v>3606</v>
      </c>
      <c r="B2170" s="355"/>
      <c r="C2170" s="355" t="s">
        <v>3606</v>
      </c>
      <c r="D2170" s="355" t="s">
        <v>1035</v>
      </c>
      <c r="E2170" s="350" t="s">
        <v>1028</v>
      </c>
      <c r="F2170" s="355" t="s">
        <v>1016</v>
      </c>
      <c r="G2170" s="350" t="s">
        <v>1022</v>
      </c>
      <c r="H2170" s="350" t="s">
        <v>88</v>
      </c>
      <c r="I2170" s="356">
        <v>4000000</v>
      </c>
    </row>
    <row r="2171" spans="1:9">
      <c r="A2171" s="355" t="s">
        <v>3606</v>
      </c>
      <c r="B2171" s="355"/>
      <c r="C2171" s="355" t="s">
        <v>3606</v>
      </c>
      <c r="D2171" s="355" t="s">
        <v>1035</v>
      </c>
      <c r="E2171" s="350" t="s">
        <v>1028</v>
      </c>
      <c r="F2171" s="355" t="s">
        <v>1016</v>
      </c>
      <c r="G2171" s="350" t="s">
        <v>1023</v>
      </c>
      <c r="H2171" s="350" t="s">
        <v>89</v>
      </c>
      <c r="I2171" s="356">
        <v>33800000</v>
      </c>
    </row>
    <row r="2172" spans="1:9">
      <c r="A2172" s="355" t="s">
        <v>3606</v>
      </c>
      <c r="B2172" s="355"/>
      <c r="C2172" s="355" t="s">
        <v>3606</v>
      </c>
      <c r="D2172" s="355" t="s">
        <v>1035</v>
      </c>
      <c r="E2172" s="350" t="s">
        <v>1028</v>
      </c>
      <c r="F2172" s="355" t="s">
        <v>1016</v>
      </c>
      <c r="G2172" s="350" t="s">
        <v>1025</v>
      </c>
      <c r="H2172" s="350" t="s">
        <v>90</v>
      </c>
      <c r="I2172" s="356">
        <v>12800000</v>
      </c>
    </row>
    <row r="2173" spans="1:9">
      <c r="A2173" s="355" t="s">
        <v>3606</v>
      </c>
      <c r="B2173" s="355"/>
      <c r="C2173" s="355" t="s">
        <v>3606</v>
      </c>
      <c r="D2173" s="355" t="s">
        <v>1035</v>
      </c>
      <c r="E2173" s="350" t="s">
        <v>1028</v>
      </c>
      <c r="F2173" s="355" t="s">
        <v>1016</v>
      </c>
      <c r="G2173" s="350" t="s">
        <v>1027</v>
      </c>
      <c r="H2173" s="350" t="s">
        <v>91</v>
      </c>
      <c r="I2173" s="356">
        <v>6700000</v>
      </c>
    </row>
    <row r="2174" spans="1:9">
      <c r="A2174" s="355" t="s">
        <v>3606</v>
      </c>
      <c r="B2174" s="355"/>
      <c r="C2174" s="355" t="s">
        <v>3606</v>
      </c>
      <c r="D2174" s="355" t="s">
        <v>1035</v>
      </c>
      <c r="E2174" s="350" t="s">
        <v>1028</v>
      </c>
      <c r="F2174" s="355" t="s">
        <v>1016</v>
      </c>
      <c r="G2174" s="350" t="s">
        <v>1058</v>
      </c>
      <c r="H2174" s="350" t="s">
        <v>92</v>
      </c>
      <c r="I2174" s="356">
        <v>3980000</v>
      </c>
    </row>
    <row r="2175" spans="1:9">
      <c r="A2175" s="355" t="s">
        <v>3606</v>
      </c>
      <c r="B2175" s="355"/>
      <c r="C2175" s="355" t="s">
        <v>3606</v>
      </c>
      <c r="D2175" s="355" t="s">
        <v>1035</v>
      </c>
      <c r="E2175" s="350" t="s">
        <v>1028</v>
      </c>
      <c r="F2175" s="355" t="s">
        <v>1016</v>
      </c>
      <c r="G2175" s="350" t="s">
        <v>1059</v>
      </c>
      <c r="H2175" s="350" t="s">
        <v>93</v>
      </c>
      <c r="I2175" s="356">
        <v>800000</v>
      </c>
    </row>
    <row r="2176" spans="1:9">
      <c r="A2176" s="355" t="s">
        <v>3606</v>
      </c>
      <c r="B2176" s="355"/>
      <c r="C2176" s="355" t="s">
        <v>3606</v>
      </c>
      <c r="D2176" s="355" t="s">
        <v>1035</v>
      </c>
      <c r="E2176" s="350" t="s">
        <v>1028</v>
      </c>
      <c r="F2176" s="355" t="s">
        <v>1016</v>
      </c>
      <c r="G2176" s="350" t="s">
        <v>1030</v>
      </c>
      <c r="H2176" s="350" t="s">
        <v>96</v>
      </c>
      <c r="I2176" s="356">
        <v>2600000</v>
      </c>
    </row>
    <row r="2177" spans="1:9">
      <c r="A2177" s="355" t="s">
        <v>3606</v>
      </c>
      <c r="B2177" s="355"/>
      <c r="C2177" s="355" t="s">
        <v>3606</v>
      </c>
      <c r="D2177" s="355" t="s">
        <v>1035</v>
      </c>
      <c r="E2177" s="350" t="s">
        <v>1028</v>
      </c>
      <c r="F2177" s="355" t="s">
        <v>1016</v>
      </c>
      <c r="G2177" s="350" t="s">
        <v>1062</v>
      </c>
      <c r="H2177" s="350" t="s">
        <v>97</v>
      </c>
      <c r="I2177" s="356">
        <v>26000000</v>
      </c>
    </row>
    <row r="2178" spans="1:9">
      <c r="A2178" s="355" t="s">
        <v>3606</v>
      </c>
      <c r="B2178" s="355"/>
      <c r="C2178" s="355" t="s">
        <v>3606</v>
      </c>
      <c r="D2178" s="355" t="s">
        <v>1035</v>
      </c>
      <c r="E2178" s="350" t="s">
        <v>1028</v>
      </c>
      <c r="F2178" s="355" t="s">
        <v>1016</v>
      </c>
      <c r="G2178" s="350" t="s">
        <v>1063</v>
      </c>
      <c r="H2178" s="350" t="s">
        <v>98</v>
      </c>
      <c r="I2178" s="356">
        <v>2000000</v>
      </c>
    </row>
    <row r="2179" spans="1:9">
      <c r="A2179" s="355" t="s">
        <v>3606</v>
      </c>
      <c r="B2179" s="355"/>
      <c r="C2179" s="355" t="s">
        <v>3606</v>
      </c>
      <c r="D2179" s="355" t="s">
        <v>1035</v>
      </c>
      <c r="E2179" s="350" t="s">
        <v>1028</v>
      </c>
      <c r="F2179" s="355" t="s">
        <v>1016</v>
      </c>
      <c r="G2179" s="350" t="s">
        <v>1032</v>
      </c>
      <c r="H2179" s="350" t="s">
        <v>99</v>
      </c>
      <c r="I2179" s="356">
        <v>32073000</v>
      </c>
    </row>
    <row r="2180" spans="1:9">
      <c r="A2180" s="349"/>
      <c r="B2180" s="349"/>
      <c r="C2180" s="349"/>
      <c r="D2180" s="349"/>
      <c r="E2180" s="349"/>
      <c r="F2180" s="349"/>
      <c r="G2180" s="349"/>
      <c r="H2180" s="350"/>
      <c r="I2180" s="351"/>
    </row>
    <row r="2181" spans="1:9">
      <c r="A2181" s="355" t="s">
        <v>3606</v>
      </c>
      <c r="B2181" s="355"/>
      <c r="C2181" s="355" t="s">
        <v>3606</v>
      </c>
      <c r="D2181" s="355" t="s">
        <v>1035</v>
      </c>
      <c r="E2181" s="350" t="s">
        <v>1028</v>
      </c>
      <c r="F2181" s="355" t="s">
        <v>1018</v>
      </c>
      <c r="G2181" s="350"/>
      <c r="H2181" s="350" t="s">
        <v>100</v>
      </c>
      <c r="I2181" s="356">
        <v>26700000</v>
      </c>
    </row>
    <row r="2182" spans="1:9">
      <c r="A2182" s="355" t="s">
        <v>3606</v>
      </c>
      <c r="B2182" s="355"/>
      <c r="C2182" s="355" t="s">
        <v>3606</v>
      </c>
      <c r="D2182" s="355" t="s">
        <v>1035</v>
      </c>
      <c r="E2182" s="350" t="s">
        <v>1028</v>
      </c>
      <c r="F2182" s="355" t="s">
        <v>1018</v>
      </c>
      <c r="G2182" s="350" t="s">
        <v>1067</v>
      </c>
      <c r="H2182" s="350" t="s">
        <v>194</v>
      </c>
      <c r="I2182" s="356">
        <v>22500000</v>
      </c>
    </row>
    <row r="2183" spans="1:9">
      <c r="A2183" s="355" t="s">
        <v>3606</v>
      </c>
      <c r="B2183" s="355"/>
      <c r="C2183" s="355" t="s">
        <v>3606</v>
      </c>
      <c r="D2183" s="355" t="s">
        <v>1035</v>
      </c>
      <c r="E2183" s="350" t="s">
        <v>1028</v>
      </c>
      <c r="F2183" s="355" t="s">
        <v>1018</v>
      </c>
      <c r="G2183" s="350" t="s">
        <v>3608</v>
      </c>
      <c r="H2183" s="350" t="s">
        <v>104</v>
      </c>
      <c r="I2183" s="356">
        <v>4200000</v>
      </c>
    </row>
    <row r="2184" spans="1:9">
      <c r="A2184" s="349"/>
      <c r="B2184" s="349"/>
      <c r="C2184" s="349"/>
      <c r="D2184" s="349"/>
      <c r="E2184" s="349"/>
      <c r="F2184" s="349"/>
      <c r="G2184" s="349"/>
      <c r="H2184" s="350"/>
      <c r="I2184" s="351"/>
    </row>
    <row r="2185" spans="1:9">
      <c r="A2185" s="355" t="s">
        <v>3606</v>
      </c>
      <c r="B2185" s="355"/>
      <c r="C2185" s="355" t="s">
        <v>3606</v>
      </c>
      <c r="D2185" s="355" t="s">
        <v>1035</v>
      </c>
      <c r="E2185" s="350" t="s">
        <v>1028</v>
      </c>
      <c r="F2185" s="355" t="s">
        <v>1020</v>
      </c>
      <c r="G2185" s="350"/>
      <c r="H2185" s="350" t="s">
        <v>196</v>
      </c>
      <c r="I2185" s="356">
        <v>2250000</v>
      </c>
    </row>
    <row r="2186" spans="1:9">
      <c r="A2186" s="355" t="s">
        <v>3606</v>
      </c>
      <c r="B2186" s="355"/>
      <c r="C2186" s="355" t="s">
        <v>3606</v>
      </c>
      <c r="D2186" s="355" t="s">
        <v>1035</v>
      </c>
      <c r="E2186" s="350" t="s">
        <v>1028</v>
      </c>
      <c r="F2186" s="355" t="s">
        <v>1020</v>
      </c>
      <c r="G2186" s="350" t="s">
        <v>1055</v>
      </c>
      <c r="H2186" s="350" t="s">
        <v>197</v>
      </c>
      <c r="I2186" s="356">
        <v>2250000</v>
      </c>
    </row>
    <row r="2187" spans="1:9">
      <c r="A2187" s="349"/>
      <c r="B2187" s="349"/>
      <c r="C2187" s="349"/>
      <c r="D2187" s="349"/>
      <c r="E2187" s="349"/>
      <c r="F2187" s="349"/>
      <c r="G2187" s="349"/>
      <c r="H2187" s="350"/>
      <c r="I2187" s="351"/>
    </row>
    <row r="2188" spans="1:9" ht="30">
      <c r="A2188" s="355" t="s">
        <v>3606</v>
      </c>
      <c r="B2188" s="355"/>
      <c r="C2188" s="355" t="s">
        <v>3606</v>
      </c>
      <c r="D2188" s="355" t="s">
        <v>1035</v>
      </c>
      <c r="E2188" s="350" t="s">
        <v>1028</v>
      </c>
      <c r="F2188" s="355" t="s">
        <v>1022</v>
      </c>
      <c r="G2188" s="350"/>
      <c r="H2188" s="350" t="s">
        <v>106</v>
      </c>
      <c r="I2188" s="356">
        <v>2500000</v>
      </c>
    </row>
    <row r="2189" spans="1:9" ht="30">
      <c r="A2189" s="355" t="s">
        <v>3606</v>
      </c>
      <c r="B2189" s="355"/>
      <c r="C2189" s="355" t="s">
        <v>3606</v>
      </c>
      <c r="D2189" s="355" t="s">
        <v>1035</v>
      </c>
      <c r="E2189" s="350" t="s">
        <v>1028</v>
      </c>
      <c r="F2189" s="355" t="s">
        <v>1022</v>
      </c>
      <c r="G2189" s="350" t="s">
        <v>1055</v>
      </c>
      <c r="H2189" s="350" t="s">
        <v>109</v>
      </c>
      <c r="I2189" s="356">
        <v>2500000</v>
      </c>
    </row>
    <row r="2190" spans="1:9">
      <c r="A2190" s="349"/>
      <c r="B2190" s="349"/>
      <c r="C2190" s="349"/>
      <c r="D2190" s="349"/>
      <c r="E2190" s="349"/>
      <c r="F2190" s="349"/>
      <c r="G2190" s="349"/>
      <c r="H2190" s="350"/>
      <c r="I2190" s="351"/>
    </row>
    <row r="2191" spans="1:9">
      <c r="A2191" s="355" t="s">
        <v>3606</v>
      </c>
      <c r="B2191" s="355" t="s">
        <v>1035</v>
      </c>
      <c r="C2191" s="355" t="s">
        <v>3606</v>
      </c>
      <c r="D2191" s="355" t="s">
        <v>1035</v>
      </c>
      <c r="E2191" s="350" t="s">
        <v>1028</v>
      </c>
      <c r="F2191" s="355" t="s">
        <v>3618</v>
      </c>
      <c r="G2191" s="350"/>
      <c r="H2191" s="350" t="s">
        <v>796</v>
      </c>
      <c r="I2191" s="356">
        <f>SUM(I2192:I2195)</f>
        <v>64762000</v>
      </c>
    </row>
    <row r="2192" spans="1:9">
      <c r="A2192" s="355" t="s">
        <v>3606</v>
      </c>
      <c r="B2192" s="355" t="s">
        <v>1035</v>
      </c>
      <c r="C2192" s="355" t="s">
        <v>3606</v>
      </c>
      <c r="D2192" s="355" t="s">
        <v>1035</v>
      </c>
      <c r="E2192" s="350" t="s">
        <v>1028</v>
      </c>
      <c r="F2192" s="355" t="s">
        <v>3618</v>
      </c>
      <c r="G2192" s="350" t="s">
        <v>1016</v>
      </c>
      <c r="H2192" s="350" t="s">
        <v>812</v>
      </c>
      <c r="I2192" s="356">
        <v>13000000</v>
      </c>
    </row>
    <row r="2193" spans="1:9" ht="30">
      <c r="A2193" s="355" t="s">
        <v>3606</v>
      </c>
      <c r="B2193" s="355" t="s">
        <v>1035</v>
      </c>
      <c r="C2193" s="355" t="s">
        <v>3606</v>
      </c>
      <c r="D2193" s="355" t="s">
        <v>1035</v>
      </c>
      <c r="E2193" s="350" t="s">
        <v>1028</v>
      </c>
      <c r="F2193" s="355" t="s">
        <v>3618</v>
      </c>
      <c r="G2193" s="350" t="s">
        <v>1018</v>
      </c>
      <c r="H2193" s="350" t="s">
        <v>797</v>
      </c>
      <c r="I2193" s="356">
        <v>10180000</v>
      </c>
    </row>
    <row r="2194" spans="1:9">
      <c r="A2194" s="355" t="s">
        <v>3606</v>
      </c>
      <c r="B2194" s="355" t="s">
        <v>1035</v>
      </c>
      <c r="C2194" s="355" t="s">
        <v>3606</v>
      </c>
      <c r="D2194" s="355" t="s">
        <v>1035</v>
      </c>
      <c r="E2194" s="350" t="s">
        <v>1028</v>
      </c>
      <c r="F2194" s="355" t="s">
        <v>3618</v>
      </c>
      <c r="G2194" s="350" t="s">
        <v>1022</v>
      </c>
      <c r="H2194" s="350" t="s">
        <v>799</v>
      </c>
      <c r="I2194" s="356">
        <v>11582000</v>
      </c>
    </row>
    <row r="2195" spans="1:9" ht="30">
      <c r="A2195" s="355" t="s">
        <v>3606</v>
      </c>
      <c r="B2195" s="355" t="s">
        <v>1035</v>
      </c>
      <c r="C2195" s="355" t="s">
        <v>3606</v>
      </c>
      <c r="D2195" s="355" t="s">
        <v>1035</v>
      </c>
      <c r="E2195" s="350" t="s">
        <v>1028</v>
      </c>
      <c r="F2195" s="355" t="s">
        <v>3618</v>
      </c>
      <c r="G2195" s="350" t="s">
        <v>1025</v>
      </c>
      <c r="H2195" s="350" t="s">
        <v>800</v>
      </c>
      <c r="I2195" s="356">
        <v>30000000</v>
      </c>
    </row>
    <row r="2196" spans="1:9">
      <c r="A2196" s="349"/>
      <c r="B2196" s="349"/>
      <c r="C2196" s="349"/>
      <c r="D2196" s="349"/>
      <c r="E2196" s="349"/>
      <c r="F2196" s="349"/>
      <c r="G2196" s="349"/>
      <c r="H2196" s="350"/>
      <c r="I2196" s="351"/>
    </row>
    <row r="2197" spans="1:9">
      <c r="A2197" s="355" t="s">
        <v>3606</v>
      </c>
      <c r="B2197" s="355" t="s">
        <v>1035</v>
      </c>
      <c r="C2197" s="355" t="s">
        <v>3606</v>
      </c>
      <c r="D2197" s="355" t="s">
        <v>1035</v>
      </c>
      <c r="E2197" s="350" t="s">
        <v>1028</v>
      </c>
      <c r="F2197" s="355" t="s">
        <v>3619</v>
      </c>
      <c r="G2197" s="350"/>
      <c r="H2197" s="350" t="s">
        <v>801</v>
      </c>
      <c r="I2197" s="356">
        <f>SUM(I2198:I2204)</f>
        <v>1339895000</v>
      </c>
    </row>
    <row r="2198" spans="1:9">
      <c r="A2198" s="355" t="s">
        <v>3606</v>
      </c>
      <c r="B2198" s="355" t="s">
        <v>1035</v>
      </c>
      <c r="C2198" s="355" t="s">
        <v>3606</v>
      </c>
      <c r="D2198" s="355" t="s">
        <v>1035</v>
      </c>
      <c r="E2198" s="350" t="s">
        <v>1028</v>
      </c>
      <c r="F2198" s="355" t="s">
        <v>3619</v>
      </c>
      <c r="G2198" s="350" t="s">
        <v>1016</v>
      </c>
      <c r="H2198" s="350" t="s">
        <v>802</v>
      </c>
      <c r="I2198" s="356">
        <v>360000000</v>
      </c>
    </row>
    <row r="2199" spans="1:9">
      <c r="A2199" s="355" t="s">
        <v>3606</v>
      </c>
      <c r="B2199" s="355" t="s">
        <v>1035</v>
      </c>
      <c r="C2199" s="355" t="s">
        <v>3606</v>
      </c>
      <c r="D2199" s="355" t="s">
        <v>1035</v>
      </c>
      <c r="E2199" s="350" t="s">
        <v>1028</v>
      </c>
      <c r="F2199" s="355" t="s">
        <v>3619</v>
      </c>
      <c r="G2199" s="350" t="s">
        <v>1018</v>
      </c>
      <c r="H2199" s="350" t="s">
        <v>803</v>
      </c>
      <c r="I2199" s="356">
        <v>37200000</v>
      </c>
    </row>
    <row r="2200" spans="1:9">
      <c r="A2200" s="355" t="s">
        <v>3606</v>
      </c>
      <c r="B2200" s="355" t="s">
        <v>1035</v>
      </c>
      <c r="C2200" s="355" t="s">
        <v>3606</v>
      </c>
      <c r="D2200" s="355" t="s">
        <v>1035</v>
      </c>
      <c r="E2200" s="350" t="s">
        <v>1028</v>
      </c>
      <c r="F2200" s="355" t="s">
        <v>3619</v>
      </c>
      <c r="G2200" s="350" t="s">
        <v>1020</v>
      </c>
      <c r="H2200" s="350" t="s">
        <v>804</v>
      </c>
      <c r="I2200" s="356">
        <v>621600000</v>
      </c>
    </row>
    <row r="2201" spans="1:9" ht="30">
      <c r="A2201" s="355" t="s">
        <v>3606</v>
      </c>
      <c r="B2201" s="355" t="s">
        <v>1035</v>
      </c>
      <c r="C2201" s="355" t="s">
        <v>3606</v>
      </c>
      <c r="D2201" s="355" t="s">
        <v>1035</v>
      </c>
      <c r="E2201" s="350" t="s">
        <v>1028</v>
      </c>
      <c r="F2201" s="355" t="s">
        <v>3619</v>
      </c>
      <c r="G2201" s="350" t="s">
        <v>1055</v>
      </c>
      <c r="H2201" s="350" t="s">
        <v>805</v>
      </c>
      <c r="I2201" s="356">
        <v>180000000</v>
      </c>
    </row>
    <row r="2202" spans="1:9">
      <c r="A2202" s="355" t="s">
        <v>3606</v>
      </c>
      <c r="B2202" s="355" t="s">
        <v>1035</v>
      </c>
      <c r="C2202" s="355" t="s">
        <v>3606</v>
      </c>
      <c r="D2202" s="355" t="s">
        <v>1035</v>
      </c>
      <c r="E2202" s="350" t="s">
        <v>1028</v>
      </c>
      <c r="F2202" s="355" t="s">
        <v>3619</v>
      </c>
      <c r="G2202" s="350" t="s">
        <v>1022</v>
      </c>
      <c r="H2202" s="350" t="s">
        <v>806</v>
      </c>
      <c r="I2202" s="356">
        <v>15000000</v>
      </c>
    </row>
    <row r="2203" spans="1:9">
      <c r="A2203" s="355" t="s">
        <v>3606</v>
      </c>
      <c r="B2203" s="355" t="s">
        <v>1035</v>
      </c>
      <c r="C2203" s="355" t="s">
        <v>3606</v>
      </c>
      <c r="D2203" s="355" t="s">
        <v>1035</v>
      </c>
      <c r="E2203" s="350" t="s">
        <v>1028</v>
      </c>
      <c r="F2203" s="355" t="s">
        <v>3619</v>
      </c>
      <c r="G2203" s="350" t="s">
        <v>1023</v>
      </c>
      <c r="H2203" s="350" t="s">
        <v>807</v>
      </c>
      <c r="I2203" s="356">
        <v>5250000</v>
      </c>
    </row>
    <row r="2204" spans="1:9">
      <c r="A2204" s="355" t="s">
        <v>3606</v>
      </c>
      <c r="B2204" s="355" t="s">
        <v>1035</v>
      </c>
      <c r="C2204" s="355" t="s">
        <v>3606</v>
      </c>
      <c r="D2204" s="355" t="s">
        <v>1035</v>
      </c>
      <c r="E2204" s="350" t="s">
        <v>1028</v>
      </c>
      <c r="F2204" s="355" t="s">
        <v>3619</v>
      </c>
      <c r="G2204" s="350" t="s">
        <v>1025</v>
      </c>
      <c r="H2204" s="350" t="s">
        <v>3904</v>
      </c>
      <c r="I2204" s="356">
        <v>120845000</v>
      </c>
    </row>
    <row r="2205" spans="1:9">
      <c r="A2205" s="349"/>
      <c r="B2205" s="349"/>
      <c r="C2205" s="349"/>
      <c r="D2205" s="349"/>
      <c r="E2205" s="349"/>
      <c r="F2205" s="349"/>
      <c r="G2205" s="349"/>
      <c r="H2205" s="350"/>
      <c r="I2205" s="351"/>
    </row>
    <row r="2206" spans="1:9" ht="30">
      <c r="A2206" s="355" t="s">
        <v>3606</v>
      </c>
      <c r="B2206" s="355" t="s">
        <v>1035</v>
      </c>
      <c r="C2206" s="355" t="s">
        <v>3606</v>
      </c>
      <c r="D2206" s="355" t="s">
        <v>1035</v>
      </c>
      <c r="E2206" s="350" t="s">
        <v>1028</v>
      </c>
      <c r="F2206" s="355" t="s">
        <v>3662</v>
      </c>
      <c r="G2206" s="350"/>
      <c r="H2206" s="350" t="s">
        <v>808</v>
      </c>
      <c r="I2206" s="356">
        <v>666895000</v>
      </c>
    </row>
    <row r="2207" spans="1:9" ht="30">
      <c r="A2207" s="355" t="s">
        <v>3606</v>
      </c>
      <c r="B2207" s="355" t="s">
        <v>1035</v>
      </c>
      <c r="C2207" s="355" t="s">
        <v>3606</v>
      </c>
      <c r="D2207" s="355" t="s">
        <v>1035</v>
      </c>
      <c r="E2207" s="350" t="s">
        <v>1028</v>
      </c>
      <c r="F2207" s="355" t="s">
        <v>3662</v>
      </c>
      <c r="G2207" s="350" t="s">
        <v>1016</v>
      </c>
      <c r="H2207" s="350" t="s">
        <v>809</v>
      </c>
      <c r="I2207" s="356">
        <v>666895000</v>
      </c>
    </row>
    <row r="2208" spans="1:9">
      <c r="A2208" s="349"/>
      <c r="B2208" s="349"/>
      <c r="C2208" s="349"/>
      <c r="D2208" s="349"/>
      <c r="E2208" s="349"/>
      <c r="F2208" s="349"/>
      <c r="G2208" s="349"/>
      <c r="H2208" s="350"/>
      <c r="I2208" s="351"/>
    </row>
    <row r="2209" spans="1:9">
      <c r="A2209" s="355" t="s">
        <v>3606</v>
      </c>
      <c r="B2209" s="355" t="s">
        <v>1035</v>
      </c>
      <c r="C2209" s="355" t="s">
        <v>3606</v>
      </c>
      <c r="D2209" s="355" t="s">
        <v>1035</v>
      </c>
      <c r="E2209" s="350" t="s">
        <v>1028</v>
      </c>
      <c r="F2209" s="355" t="s">
        <v>3663</v>
      </c>
      <c r="G2209" s="350"/>
      <c r="H2209" s="350" t="s">
        <v>3905</v>
      </c>
      <c r="I2209" s="356">
        <v>52200000</v>
      </c>
    </row>
    <row r="2210" spans="1:9">
      <c r="A2210" s="355" t="s">
        <v>3606</v>
      </c>
      <c r="B2210" s="355" t="s">
        <v>1035</v>
      </c>
      <c r="C2210" s="355" t="s">
        <v>3606</v>
      </c>
      <c r="D2210" s="355" t="s">
        <v>1035</v>
      </c>
      <c r="E2210" s="350" t="s">
        <v>1028</v>
      </c>
      <c r="F2210" s="355" t="s">
        <v>3663</v>
      </c>
      <c r="G2210" s="350" t="s">
        <v>1016</v>
      </c>
      <c r="H2210" s="350" t="s">
        <v>3906</v>
      </c>
      <c r="I2210" s="356">
        <v>20000000</v>
      </c>
    </row>
    <row r="2211" spans="1:9">
      <c r="A2211" s="355" t="s">
        <v>3606</v>
      </c>
      <c r="B2211" s="355" t="s">
        <v>1035</v>
      </c>
      <c r="C2211" s="355" t="s">
        <v>3606</v>
      </c>
      <c r="D2211" s="355" t="s">
        <v>1035</v>
      </c>
      <c r="E2211" s="350" t="s">
        <v>1028</v>
      </c>
      <c r="F2211" s="355" t="s">
        <v>3663</v>
      </c>
      <c r="G2211" s="350" t="s">
        <v>1018</v>
      </c>
      <c r="H2211" s="350" t="s">
        <v>3907</v>
      </c>
      <c r="I2211" s="356">
        <v>5000000</v>
      </c>
    </row>
    <row r="2212" spans="1:9">
      <c r="A2212" s="355" t="s">
        <v>3606</v>
      </c>
      <c r="B2212" s="355" t="s">
        <v>1035</v>
      </c>
      <c r="C2212" s="355" t="s">
        <v>3606</v>
      </c>
      <c r="D2212" s="355" t="s">
        <v>1035</v>
      </c>
      <c r="E2212" s="350" t="s">
        <v>1028</v>
      </c>
      <c r="F2212" s="355" t="s">
        <v>3663</v>
      </c>
      <c r="G2212" s="350" t="s">
        <v>1020</v>
      </c>
      <c r="H2212" s="350" t="s">
        <v>3908</v>
      </c>
      <c r="I2212" s="356">
        <v>27200000</v>
      </c>
    </row>
    <row r="2213" spans="1:9">
      <c r="A2213" s="349"/>
      <c r="B2213" s="349"/>
      <c r="C2213" s="349"/>
      <c r="D2213" s="349"/>
      <c r="E2213" s="349"/>
      <c r="F2213" s="349"/>
      <c r="G2213" s="349"/>
      <c r="H2213" s="350"/>
      <c r="I2213" s="351"/>
    </row>
    <row r="2214" spans="1:9">
      <c r="A2214" s="352" t="s">
        <v>3606</v>
      </c>
      <c r="B2214" s="352"/>
      <c r="C2214" s="352" t="s">
        <v>3606</v>
      </c>
      <c r="D2214" s="352" t="s">
        <v>1035</v>
      </c>
      <c r="E2214" s="353" t="s">
        <v>1030</v>
      </c>
      <c r="F2214" s="352"/>
      <c r="G2214" s="353"/>
      <c r="H2214" s="353" t="s">
        <v>818</v>
      </c>
      <c r="I2214" s="354">
        <v>1076286000</v>
      </c>
    </row>
    <row r="2215" spans="1:9">
      <c r="A2215" s="352"/>
      <c r="B2215" s="352"/>
      <c r="C2215" s="352"/>
      <c r="D2215" s="352"/>
      <c r="E2215" s="353"/>
      <c r="F2215" s="352"/>
      <c r="G2215" s="353"/>
      <c r="H2215" s="353"/>
      <c r="I2215" s="354"/>
    </row>
    <row r="2216" spans="1:9">
      <c r="A2216" s="355" t="s">
        <v>3606</v>
      </c>
      <c r="B2216" s="355"/>
      <c r="C2216" s="355" t="s">
        <v>3606</v>
      </c>
      <c r="D2216" s="355" t="s">
        <v>1035</v>
      </c>
      <c r="E2216" s="350" t="s">
        <v>1030</v>
      </c>
      <c r="F2216" s="355" t="s">
        <v>1016</v>
      </c>
      <c r="G2216" s="350"/>
      <c r="H2216" s="350" t="s">
        <v>85</v>
      </c>
      <c r="I2216" s="358">
        <f>SUM(I2217:I2231)</f>
        <v>181787000</v>
      </c>
    </row>
    <row r="2217" spans="1:9">
      <c r="A2217" s="355" t="s">
        <v>3606</v>
      </c>
      <c r="B2217" s="355"/>
      <c r="C2217" s="355" t="s">
        <v>3606</v>
      </c>
      <c r="D2217" s="355" t="s">
        <v>1035</v>
      </c>
      <c r="E2217" s="350" t="s">
        <v>1030</v>
      </c>
      <c r="F2217" s="355" t="s">
        <v>1016</v>
      </c>
      <c r="G2217" s="350" t="s">
        <v>1016</v>
      </c>
      <c r="H2217" s="350" t="s">
        <v>86</v>
      </c>
      <c r="I2217" s="358">
        <v>2500000</v>
      </c>
    </row>
    <row r="2218" spans="1:9">
      <c r="A2218" s="355" t="s">
        <v>3606</v>
      </c>
      <c r="B2218" s="355"/>
      <c r="C2218" s="355" t="s">
        <v>3606</v>
      </c>
      <c r="D2218" s="355" t="s">
        <v>1035</v>
      </c>
      <c r="E2218" s="350" t="s">
        <v>1030</v>
      </c>
      <c r="F2218" s="355" t="s">
        <v>1016</v>
      </c>
      <c r="G2218" s="350" t="s">
        <v>1018</v>
      </c>
      <c r="H2218" s="350" t="s">
        <v>87</v>
      </c>
      <c r="I2218" s="358">
        <v>8700000</v>
      </c>
    </row>
    <row r="2219" spans="1:9" ht="30">
      <c r="A2219" s="355" t="s">
        <v>3606</v>
      </c>
      <c r="B2219" s="355"/>
      <c r="C2219" s="355" t="s">
        <v>3606</v>
      </c>
      <c r="D2219" s="355" t="s">
        <v>1035</v>
      </c>
      <c r="E2219" s="350" t="s">
        <v>1030</v>
      </c>
      <c r="F2219" s="355" t="s">
        <v>1016</v>
      </c>
      <c r="G2219" s="350" t="s">
        <v>1022</v>
      </c>
      <c r="H2219" s="350" t="s">
        <v>88</v>
      </c>
      <c r="I2219" s="358"/>
    </row>
    <row r="2220" spans="1:9">
      <c r="A2220" s="355" t="s">
        <v>3606</v>
      </c>
      <c r="B2220" s="355"/>
      <c r="C2220" s="355" t="s">
        <v>3606</v>
      </c>
      <c r="D2220" s="355" t="s">
        <v>1035</v>
      </c>
      <c r="E2220" s="350" t="s">
        <v>1030</v>
      </c>
      <c r="F2220" s="355" t="s">
        <v>1016</v>
      </c>
      <c r="G2220" s="350" t="s">
        <v>1023</v>
      </c>
      <c r="H2220" s="350" t="s">
        <v>89</v>
      </c>
      <c r="I2220" s="358">
        <v>29660000</v>
      </c>
    </row>
    <row r="2221" spans="1:9">
      <c r="A2221" s="355" t="s">
        <v>3606</v>
      </c>
      <c r="B2221" s="355"/>
      <c r="C2221" s="355" t="s">
        <v>3606</v>
      </c>
      <c r="D2221" s="355" t="s">
        <v>1035</v>
      </c>
      <c r="E2221" s="350" t="s">
        <v>1030</v>
      </c>
      <c r="F2221" s="355" t="s">
        <v>1016</v>
      </c>
      <c r="G2221" s="350" t="s">
        <v>1025</v>
      </c>
      <c r="H2221" s="350" t="s">
        <v>90</v>
      </c>
      <c r="I2221" s="358">
        <v>9498000</v>
      </c>
    </row>
    <row r="2222" spans="1:9">
      <c r="A2222" s="355" t="s">
        <v>3606</v>
      </c>
      <c r="B2222" s="355"/>
      <c r="C2222" s="355" t="s">
        <v>3606</v>
      </c>
      <c r="D2222" s="355" t="s">
        <v>1035</v>
      </c>
      <c r="E2222" s="350" t="s">
        <v>1030</v>
      </c>
      <c r="F2222" s="355" t="s">
        <v>1016</v>
      </c>
      <c r="G2222" s="350" t="s">
        <v>1057</v>
      </c>
      <c r="H2222" s="350" t="s">
        <v>352</v>
      </c>
      <c r="I2222" s="358">
        <v>6400000</v>
      </c>
    </row>
    <row r="2223" spans="1:9">
      <c r="A2223" s="355" t="s">
        <v>3606</v>
      </c>
      <c r="B2223" s="355"/>
      <c r="C2223" s="355" t="s">
        <v>3606</v>
      </c>
      <c r="D2223" s="355" t="s">
        <v>1035</v>
      </c>
      <c r="E2223" s="350" t="s">
        <v>1030</v>
      </c>
      <c r="F2223" s="355" t="s">
        <v>1016</v>
      </c>
      <c r="G2223" s="350" t="s">
        <v>1027</v>
      </c>
      <c r="H2223" s="350" t="s">
        <v>91</v>
      </c>
      <c r="I2223" s="358">
        <v>11599000</v>
      </c>
    </row>
    <row r="2224" spans="1:9">
      <c r="A2224" s="355" t="s">
        <v>3606</v>
      </c>
      <c r="B2224" s="355"/>
      <c r="C2224" s="355" t="s">
        <v>3606</v>
      </c>
      <c r="D2224" s="355" t="s">
        <v>1035</v>
      </c>
      <c r="E2224" s="350" t="s">
        <v>1030</v>
      </c>
      <c r="F2224" s="355" t="s">
        <v>1016</v>
      </c>
      <c r="G2224" s="350" t="s">
        <v>1058</v>
      </c>
      <c r="H2224" s="350" t="s">
        <v>92</v>
      </c>
      <c r="I2224" s="358">
        <v>6250000</v>
      </c>
    </row>
    <row r="2225" spans="1:9">
      <c r="A2225" s="355" t="s">
        <v>3606</v>
      </c>
      <c r="B2225" s="355"/>
      <c r="C2225" s="355" t="s">
        <v>3606</v>
      </c>
      <c r="D2225" s="355" t="s">
        <v>1035</v>
      </c>
      <c r="E2225" s="350" t="s">
        <v>1030</v>
      </c>
      <c r="F2225" s="355" t="s">
        <v>1016</v>
      </c>
      <c r="G2225" s="350" t="s">
        <v>1059</v>
      </c>
      <c r="H2225" s="350" t="s">
        <v>93</v>
      </c>
      <c r="I2225" s="358">
        <v>4000000</v>
      </c>
    </row>
    <row r="2226" spans="1:9">
      <c r="A2226" s="355" t="s">
        <v>3606</v>
      </c>
      <c r="B2226" s="355"/>
      <c r="C2226" s="355" t="s">
        <v>3606</v>
      </c>
      <c r="D2226" s="355" t="s">
        <v>1035</v>
      </c>
      <c r="E2226" s="350" t="s">
        <v>1030</v>
      </c>
      <c r="F2226" s="355" t="s">
        <v>1016</v>
      </c>
      <c r="G2226" s="350" t="s">
        <v>1060</v>
      </c>
      <c r="H2226" s="350" t="s">
        <v>94</v>
      </c>
      <c r="I2226" s="358">
        <v>66635000</v>
      </c>
    </row>
    <row r="2227" spans="1:9">
      <c r="A2227" s="355" t="s">
        <v>3606</v>
      </c>
      <c r="B2227" s="355"/>
      <c r="C2227" s="355" t="s">
        <v>3606</v>
      </c>
      <c r="D2227" s="355" t="s">
        <v>1035</v>
      </c>
      <c r="E2227" s="350" t="s">
        <v>1030</v>
      </c>
      <c r="F2227" s="355" t="s">
        <v>1016</v>
      </c>
      <c r="G2227" s="350" t="s">
        <v>1028</v>
      </c>
      <c r="H2227" s="350" t="s">
        <v>95</v>
      </c>
      <c r="I2227" s="358">
        <v>1350000</v>
      </c>
    </row>
    <row r="2228" spans="1:9">
      <c r="A2228" s="355" t="s">
        <v>3606</v>
      </c>
      <c r="B2228" s="355"/>
      <c r="C2228" s="355" t="s">
        <v>3606</v>
      </c>
      <c r="D2228" s="355" t="s">
        <v>1035</v>
      </c>
      <c r="E2228" s="350" t="s">
        <v>1030</v>
      </c>
      <c r="F2228" s="355" t="s">
        <v>1016</v>
      </c>
      <c r="G2228" s="350" t="s">
        <v>1030</v>
      </c>
      <c r="H2228" s="350" t="s">
        <v>96</v>
      </c>
      <c r="I2228" s="358">
        <v>2700000</v>
      </c>
    </row>
    <row r="2229" spans="1:9">
      <c r="A2229" s="355" t="s">
        <v>3606</v>
      </c>
      <c r="B2229" s="355"/>
      <c r="C2229" s="355" t="s">
        <v>3606</v>
      </c>
      <c r="D2229" s="355" t="s">
        <v>1035</v>
      </c>
      <c r="E2229" s="350" t="s">
        <v>1030</v>
      </c>
      <c r="F2229" s="355" t="s">
        <v>1016</v>
      </c>
      <c r="G2229" s="350" t="s">
        <v>1062</v>
      </c>
      <c r="H2229" s="350" t="s">
        <v>97</v>
      </c>
      <c r="I2229" s="358">
        <v>9075000</v>
      </c>
    </row>
    <row r="2230" spans="1:9">
      <c r="A2230" s="355" t="s">
        <v>3606</v>
      </c>
      <c r="B2230" s="355"/>
      <c r="C2230" s="355" t="s">
        <v>3606</v>
      </c>
      <c r="D2230" s="355" t="s">
        <v>1035</v>
      </c>
      <c r="E2230" s="350" t="s">
        <v>1030</v>
      </c>
      <c r="F2230" s="355" t="s">
        <v>1016</v>
      </c>
      <c r="G2230" s="350" t="s">
        <v>1063</v>
      </c>
      <c r="H2230" s="350" t="s">
        <v>98</v>
      </c>
      <c r="I2230" s="358">
        <v>3500000</v>
      </c>
    </row>
    <row r="2231" spans="1:9">
      <c r="A2231" s="355" t="s">
        <v>3606</v>
      </c>
      <c r="B2231" s="355"/>
      <c r="C2231" s="355" t="s">
        <v>3606</v>
      </c>
      <c r="D2231" s="355" t="s">
        <v>1035</v>
      </c>
      <c r="E2231" s="350" t="s">
        <v>1030</v>
      </c>
      <c r="F2231" s="355" t="s">
        <v>1016</v>
      </c>
      <c r="G2231" s="350" t="s">
        <v>1032</v>
      </c>
      <c r="H2231" s="350" t="s">
        <v>99</v>
      </c>
      <c r="I2231" s="358">
        <v>19920000</v>
      </c>
    </row>
    <row r="2232" spans="1:9">
      <c r="A2232" s="349"/>
      <c r="B2232" s="349"/>
      <c r="C2232" s="349"/>
      <c r="D2232" s="349"/>
      <c r="E2232" s="349"/>
      <c r="F2232" s="349"/>
      <c r="G2232" s="349"/>
      <c r="H2232" s="350"/>
      <c r="I2232" s="350"/>
    </row>
    <row r="2233" spans="1:9">
      <c r="A2233" s="355" t="s">
        <v>3606</v>
      </c>
      <c r="B2233" s="355"/>
      <c r="C2233" s="355" t="s">
        <v>3606</v>
      </c>
      <c r="D2233" s="355" t="s">
        <v>1035</v>
      </c>
      <c r="E2233" s="350" t="s">
        <v>1030</v>
      </c>
      <c r="F2233" s="355" t="s">
        <v>1018</v>
      </c>
      <c r="G2233" s="350"/>
      <c r="H2233" s="350" t="s">
        <v>100</v>
      </c>
      <c r="I2233" s="358">
        <f>SUM(I2234:I2237)</f>
        <v>757416000</v>
      </c>
    </row>
    <row r="2234" spans="1:9">
      <c r="A2234" s="355" t="s">
        <v>3606</v>
      </c>
      <c r="B2234" s="355"/>
      <c r="C2234" s="355" t="s">
        <v>3606</v>
      </c>
      <c r="D2234" s="355" t="s">
        <v>1035</v>
      </c>
      <c r="E2234" s="350" t="s">
        <v>1030</v>
      </c>
      <c r="F2234" s="355" t="s">
        <v>1018</v>
      </c>
      <c r="G2234" s="350" t="s">
        <v>1027</v>
      </c>
      <c r="H2234" s="350" t="s">
        <v>193</v>
      </c>
      <c r="I2234" s="358">
        <v>5000000</v>
      </c>
    </row>
    <row r="2235" spans="1:9">
      <c r="A2235" s="355" t="s">
        <v>3606</v>
      </c>
      <c r="B2235" s="355"/>
      <c r="C2235" s="355" t="s">
        <v>3606</v>
      </c>
      <c r="D2235" s="355" t="s">
        <v>1035</v>
      </c>
      <c r="E2235" s="350" t="s">
        <v>1030</v>
      </c>
      <c r="F2235" s="355" t="s">
        <v>1018</v>
      </c>
      <c r="G2235" s="350" t="s">
        <v>1064</v>
      </c>
      <c r="H2235" s="350" t="s">
        <v>540</v>
      </c>
      <c r="I2235" s="358">
        <v>4910000</v>
      </c>
    </row>
    <row r="2236" spans="1:9">
      <c r="A2236" s="355" t="s">
        <v>3606</v>
      </c>
      <c r="B2236" s="355"/>
      <c r="C2236" s="355" t="s">
        <v>3606</v>
      </c>
      <c r="D2236" s="355" t="s">
        <v>1035</v>
      </c>
      <c r="E2236" s="350" t="s">
        <v>1030</v>
      </c>
      <c r="F2236" s="355" t="s">
        <v>1018</v>
      </c>
      <c r="G2236" s="350" t="s">
        <v>1065</v>
      </c>
      <c r="H2236" s="350" t="s">
        <v>103</v>
      </c>
      <c r="I2236" s="358">
        <v>719456000</v>
      </c>
    </row>
    <row r="2237" spans="1:9">
      <c r="A2237" s="355" t="s">
        <v>3606</v>
      </c>
      <c r="B2237" s="355"/>
      <c r="C2237" s="355" t="s">
        <v>3606</v>
      </c>
      <c r="D2237" s="355" t="s">
        <v>1035</v>
      </c>
      <c r="E2237" s="350" t="s">
        <v>1030</v>
      </c>
      <c r="F2237" s="355" t="s">
        <v>1018</v>
      </c>
      <c r="G2237" s="350" t="s">
        <v>1067</v>
      </c>
      <c r="H2237" s="350" t="s">
        <v>194</v>
      </c>
      <c r="I2237" s="358">
        <v>28050000</v>
      </c>
    </row>
    <row r="2238" spans="1:9">
      <c r="A2238" s="349"/>
      <c r="B2238" s="349"/>
      <c r="C2238" s="349"/>
      <c r="D2238" s="349"/>
      <c r="E2238" s="349"/>
      <c r="F2238" s="349"/>
      <c r="G2238" s="349"/>
      <c r="H2238" s="350"/>
      <c r="I2238" s="350"/>
    </row>
    <row r="2239" spans="1:9" ht="30">
      <c r="A2239" s="355" t="s">
        <v>3606</v>
      </c>
      <c r="B2239" s="355"/>
      <c r="C2239" s="355" t="s">
        <v>3606</v>
      </c>
      <c r="D2239" s="355" t="s">
        <v>1035</v>
      </c>
      <c r="E2239" s="350" t="s">
        <v>1030</v>
      </c>
      <c r="F2239" s="355" t="s">
        <v>1022</v>
      </c>
      <c r="G2239" s="350"/>
      <c r="H2239" s="350" t="s">
        <v>106</v>
      </c>
      <c r="I2239" s="358">
        <v>2120000</v>
      </c>
    </row>
    <row r="2240" spans="1:9" ht="30">
      <c r="A2240" s="355" t="s">
        <v>3606</v>
      </c>
      <c r="B2240" s="355"/>
      <c r="C2240" s="355" t="s">
        <v>3606</v>
      </c>
      <c r="D2240" s="355" t="s">
        <v>1035</v>
      </c>
      <c r="E2240" s="350" t="s">
        <v>1030</v>
      </c>
      <c r="F2240" s="355" t="s">
        <v>1022</v>
      </c>
      <c r="G2240" s="350" t="s">
        <v>1055</v>
      </c>
      <c r="H2240" s="350" t="s">
        <v>109</v>
      </c>
      <c r="I2240" s="358">
        <v>2120000</v>
      </c>
    </row>
    <row r="2241" spans="1:9">
      <c r="A2241" s="349"/>
      <c r="B2241" s="349"/>
      <c r="C2241" s="349"/>
      <c r="D2241" s="349"/>
      <c r="E2241" s="349"/>
      <c r="F2241" s="349"/>
      <c r="G2241" s="349"/>
      <c r="H2241" s="350"/>
      <c r="I2241" s="350"/>
    </row>
    <row r="2242" spans="1:9">
      <c r="A2242" s="355" t="s">
        <v>3606</v>
      </c>
      <c r="B2242" s="355" t="s">
        <v>1035</v>
      </c>
      <c r="C2242" s="355" t="s">
        <v>3606</v>
      </c>
      <c r="D2242" s="355" t="s">
        <v>1035</v>
      </c>
      <c r="E2242" s="350" t="s">
        <v>1030</v>
      </c>
      <c r="F2242" s="355" t="s">
        <v>3618</v>
      </c>
      <c r="G2242" s="350"/>
      <c r="H2242" s="350" t="s">
        <v>796</v>
      </c>
      <c r="I2242" s="358">
        <f>SUM(I2243:I2248)</f>
        <v>89033000</v>
      </c>
    </row>
    <row r="2243" spans="1:9">
      <c r="A2243" s="355" t="s">
        <v>3606</v>
      </c>
      <c r="B2243" s="355" t="s">
        <v>1035</v>
      </c>
      <c r="C2243" s="355" t="s">
        <v>3606</v>
      </c>
      <c r="D2243" s="355" t="s">
        <v>1035</v>
      </c>
      <c r="E2243" s="350" t="s">
        <v>1030</v>
      </c>
      <c r="F2243" s="355" t="s">
        <v>3618</v>
      </c>
      <c r="G2243" s="350" t="s">
        <v>1016</v>
      </c>
      <c r="H2243" s="350" t="s">
        <v>812</v>
      </c>
      <c r="I2243" s="358">
        <v>6000000</v>
      </c>
    </row>
    <row r="2244" spans="1:9" ht="30">
      <c r="A2244" s="355" t="s">
        <v>3606</v>
      </c>
      <c r="B2244" s="355" t="s">
        <v>1035</v>
      </c>
      <c r="C2244" s="355" t="s">
        <v>3606</v>
      </c>
      <c r="D2244" s="355" t="s">
        <v>1035</v>
      </c>
      <c r="E2244" s="350" t="s">
        <v>1030</v>
      </c>
      <c r="F2244" s="355" t="s">
        <v>3618</v>
      </c>
      <c r="G2244" s="350" t="s">
        <v>1018</v>
      </c>
      <c r="H2244" s="350" t="s">
        <v>797</v>
      </c>
      <c r="I2244" s="358">
        <v>8400000</v>
      </c>
    </row>
    <row r="2245" spans="1:9" ht="30">
      <c r="A2245" s="355" t="s">
        <v>3606</v>
      </c>
      <c r="B2245" s="355" t="s">
        <v>1035</v>
      </c>
      <c r="C2245" s="355" t="s">
        <v>3606</v>
      </c>
      <c r="D2245" s="355" t="s">
        <v>1035</v>
      </c>
      <c r="E2245" s="350" t="s">
        <v>1030</v>
      </c>
      <c r="F2245" s="355" t="s">
        <v>3618</v>
      </c>
      <c r="G2245" s="350" t="s">
        <v>1020</v>
      </c>
      <c r="H2245" s="350" t="s">
        <v>816</v>
      </c>
      <c r="I2245" s="358">
        <v>5220000</v>
      </c>
    </row>
    <row r="2246" spans="1:9" ht="30">
      <c r="A2246" s="355" t="s">
        <v>3606</v>
      </c>
      <c r="B2246" s="355" t="s">
        <v>1035</v>
      </c>
      <c r="C2246" s="355" t="s">
        <v>3606</v>
      </c>
      <c r="D2246" s="355" t="s">
        <v>1035</v>
      </c>
      <c r="E2246" s="350" t="s">
        <v>1030</v>
      </c>
      <c r="F2246" s="355" t="s">
        <v>3618</v>
      </c>
      <c r="G2246" s="350" t="s">
        <v>1055</v>
      </c>
      <c r="H2246" s="350" t="s">
        <v>798</v>
      </c>
      <c r="I2246" s="358">
        <v>6540000</v>
      </c>
    </row>
    <row r="2247" spans="1:9">
      <c r="A2247" s="355" t="s">
        <v>3606</v>
      </c>
      <c r="B2247" s="355" t="s">
        <v>1035</v>
      </c>
      <c r="C2247" s="355" t="s">
        <v>3606</v>
      </c>
      <c r="D2247" s="355" t="s">
        <v>1035</v>
      </c>
      <c r="E2247" s="350" t="s">
        <v>1030</v>
      </c>
      <c r="F2247" s="355" t="s">
        <v>3618</v>
      </c>
      <c r="G2247" s="350" t="s">
        <v>1022</v>
      </c>
      <c r="H2247" s="350" t="s">
        <v>799</v>
      </c>
      <c r="I2247" s="358">
        <v>17275000</v>
      </c>
    </row>
    <row r="2248" spans="1:9" ht="30">
      <c r="A2248" s="355" t="s">
        <v>3606</v>
      </c>
      <c r="B2248" s="355" t="s">
        <v>1035</v>
      </c>
      <c r="C2248" s="355" t="s">
        <v>3606</v>
      </c>
      <c r="D2248" s="355" t="s">
        <v>1035</v>
      </c>
      <c r="E2248" s="350" t="s">
        <v>1030</v>
      </c>
      <c r="F2248" s="355" t="s">
        <v>3618</v>
      </c>
      <c r="G2248" s="350" t="s">
        <v>1025</v>
      </c>
      <c r="H2248" s="350" t="s">
        <v>800</v>
      </c>
      <c r="I2248" s="358">
        <v>45598000</v>
      </c>
    </row>
    <row r="2249" spans="1:9">
      <c r="A2249" s="349"/>
      <c r="B2249" s="349"/>
      <c r="C2249" s="349"/>
      <c r="D2249" s="349"/>
      <c r="E2249" s="349"/>
      <c r="F2249" s="349"/>
      <c r="G2249" s="349"/>
      <c r="H2249" s="350"/>
      <c r="I2249" s="350"/>
    </row>
    <row r="2250" spans="1:9">
      <c r="A2250" s="355" t="s">
        <v>3606</v>
      </c>
      <c r="B2250" s="355" t="s">
        <v>1035</v>
      </c>
      <c r="C2250" s="355" t="s">
        <v>3606</v>
      </c>
      <c r="D2250" s="355" t="s">
        <v>1035</v>
      </c>
      <c r="E2250" s="350" t="s">
        <v>1030</v>
      </c>
      <c r="F2250" s="355" t="s">
        <v>3663</v>
      </c>
      <c r="G2250" s="350"/>
      <c r="H2250" s="350" t="s">
        <v>3905</v>
      </c>
      <c r="I2250" s="358">
        <f>SUM(I2251:I2253)</f>
        <v>45930000</v>
      </c>
    </row>
    <row r="2251" spans="1:9">
      <c r="A2251" s="355" t="s">
        <v>3606</v>
      </c>
      <c r="B2251" s="355" t="s">
        <v>1035</v>
      </c>
      <c r="C2251" s="355" t="s">
        <v>3606</v>
      </c>
      <c r="D2251" s="355" t="s">
        <v>1035</v>
      </c>
      <c r="E2251" s="350" t="s">
        <v>1030</v>
      </c>
      <c r="F2251" s="355" t="s">
        <v>3663</v>
      </c>
      <c r="G2251" s="350" t="s">
        <v>1016</v>
      </c>
      <c r="H2251" s="350" t="s">
        <v>3906</v>
      </c>
      <c r="I2251" s="358">
        <v>19980000</v>
      </c>
    </row>
    <row r="2252" spans="1:9">
      <c r="A2252" s="355" t="s">
        <v>3606</v>
      </c>
      <c r="B2252" s="355" t="s">
        <v>1035</v>
      </c>
      <c r="C2252" s="355" t="s">
        <v>3606</v>
      </c>
      <c r="D2252" s="355" t="s">
        <v>1035</v>
      </c>
      <c r="E2252" s="350" t="s">
        <v>1030</v>
      </c>
      <c r="F2252" s="355" t="s">
        <v>3663</v>
      </c>
      <c r="G2252" s="350" t="s">
        <v>1018</v>
      </c>
      <c r="H2252" s="350" t="s">
        <v>3907</v>
      </c>
      <c r="I2252" s="358">
        <v>15960000</v>
      </c>
    </row>
    <row r="2253" spans="1:9">
      <c r="A2253" s="355" t="s">
        <v>3606</v>
      </c>
      <c r="B2253" s="355" t="s">
        <v>1035</v>
      </c>
      <c r="C2253" s="355" t="s">
        <v>3606</v>
      </c>
      <c r="D2253" s="355" t="s">
        <v>1035</v>
      </c>
      <c r="E2253" s="350" t="s">
        <v>1030</v>
      </c>
      <c r="F2253" s="355" t="s">
        <v>3663</v>
      </c>
      <c r="G2253" s="350" t="s">
        <v>1020</v>
      </c>
      <c r="H2253" s="350" t="s">
        <v>3908</v>
      </c>
      <c r="I2253" s="358">
        <v>9990000</v>
      </c>
    </row>
    <row r="2254" spans="1:9">
      <c r="A2254" s="349"/>
      <c r="B2254" s="349"/>
      <c r="C2254" s="349"/>
      <c r="D2254" s="349"/>
      <c r="E2254" s="349"/>
      <c r="F2254" s="349"/>
      <c r="G2254" s="349"/>
      <c r="H2254" s="350"/>
      <c r="I2254" s="351"/>
    </row>
    <row r="2255" spans="1:9">
      <c r="A2255" s="352" t="s">
        <v>3606</v>
      </c>
      <c r="B2255" s="352"/>
      <c r="C2255" s="352" t="s">
        <v>3606</v>
      </c>
      <c r="D2255" s="352" t="s">
        <v>1035</v>
      </c>
      <c r="E2255" s="353" t="s">
        <v>1061</v>
      </c>
      <c r="F2255" s="352"/>
      <c r="G2255" s="353"/>
      <c r="H2255" s="353" t="s">
        <v>819</v>
      </c>
      <c r="I2255" s="354">
        <v>937088000</v>
      </c>
    </row>
    <row r="2256" spans="1:9">
      <c r="A2256" s="352"/>
      <c r="B2256" s="352"/>
      <c r="C2256" s="352"/>
      <c r="D2256" s="352"/>
      <c r="E2256" s="353"/>
      <c r="F2256" s="352"/>
      <c r="G2256" s="353"/>
      <c r="H2256" s="353"/>
      <c r="I2256" s="354"/>
    </row>
    <row r="2257" spans="1:9">
      <c r="A2257" s="355" t="s">
        <v>3606</v>
      </c>
      <c r="B2257" s="355"/>
      <c r="C2257" s="355" t="s">
        <v>3606</v>
      </c>
      <c r="D2257" s="355" t="s">
        <v>1035</v>
      </c>
      <c r="E2257" s="350" t="s">
        <v>1061</v>
      </c>
      <c r="F2257" s="355" t="s">
        <v>1016</v>
      </c>
      <c r="G2257" s="350"/>
      <c r="H2257" s="350" t="s">
        <v>85</v>
      </c>
      <c r="I2257" s="356">
        <v>207800000</v>
      </c>
    </row>
    <row r="2258" spans="1:9">
      <c r="A2258" s="355" t="s">
        <v>3606</v>
      </c>
      <c r="B2258" s="355"/>
      <c r="C2258" s="355" t="s">
        <v>3606</v>
      </c>
      <c r="D2258" s="355" t="s">
        <v>1035</v>
      </c>
      <c r="E2258" s="350" t="s">
        <v>1061</v>
      </c>
      <c r="F2258" s="355" t="s">
        <v>1016</v>
      </c>
      <c r="G2258" s="350" t="s">
        <v>1016</v>
      </c>
      <c r="H2258" s="350" t="s">
        <v>86</v>
      </c>
      <c r="I2258" s="356">
        <v>2000000</v>
      </c>
    </row>
    <row r="2259" spans="1:9">
      <c r="A2259" s="355" t="s">
        <v>3606</v>
      </c>
      <c r="B2259" s="355"/>
      <c r="C2259" s="355" t="s">
        <v>3606</v>
      </c>
      <c r="D2259" s="355" t="s">
        <v>1035</v>
      </c>
      <c r="E2259" s="350" t="s">
        <v>1061</v>
      </c>
      <c r="F2259" s="355" t="s">
        <v>1016</v>
      </c>
      <c r="G2259" s="350" t="s">
        <v>1018</v>
      </c>
      <c r="H2259" s="350" t="s">
        <v>87</v>
      </c>
      <c r="I2259" s="356">
        <v>21000000</v>
      </c>
    </row>
    <row r="2260" spans="1:9" ht="30">
      <c r="A2260" s="355" t="s">
        <v>3606</v>
      </c>
      <c r="B2260" s="355"/>
      <c r="C2260" s="355" t="s">
        <v>3606</v>
      </c>
      <c r="D2260" s="355" t="s">
        <v>1035</v>
      </c>
      <c r="E2260" s="350" t="s">
        <v>1061</v>
      </c>
      <c r="F2260" s="355" t="s">
        <v>1016</v>
      </c>
      <c r="G2260" s="350" t="s">
        <v>1022</v>
      </c>
      <c r="H2260" s="350" t="s">
        <v>88</v>
      </c>
      <c r="I2260" s="356">
        <v>6000000</v>
      </c>
    </row>
    <row r="2261" spans="1:9">
      <c r="A2261" s="355" t="s">
        <v>3606</v>
      </c>
      <c r="B2261" s="355"/>
      <c r="C2261" s="355" t="s">
        <v>3606</v>
      </c>
      <c r="D2261" s="355" t="s">
        <v>1035</v>
      </c>
      <c r="E2261" s="350" t="s">
        <v>1061</v>
      </c>
      <c r="F2261" s="355" t="s">
        <v>1016</v>
      </c>
      <c r="G2261" s="350" t="s">
        <v>1023</v>
      </c>
      <c r="H2261" s="350" t="s">
        <v>89</v>
      </c>
      <c r="I2261" s="356">
        <v>36000000</v>
      </c>
    </row>
    <row r="2262" spans="1:9">
      <c r="A2262" s="355" t="s">
        <v>3606</v>
      </c>
      <c r="B2262" s="355"/>
      <c r="C2262" s="355" t="s">
        <v>3606</v>
      </c>
      <c r="D2262" s="355" t="s">
        <v>1035</v>
      </c>
      <c r="E2262" s="350" t="s">
        <v>1061</v>
      </c>
      <c r="F2262" s="355" t="s">
        <v>1016</v>
      </c>
      <c r="G2262" s="350" t="s">
        <v>1025</v>
      </c>
      <c r="H2262" s="350" t="s">
        <v>90</v>
      </c>
      <c r="I2262" s="356">
        <v>10000000</v>
      </c>
    </row>
    <row r="2263" spans="1:9">
      <c r="A2263" s="355" t="s">
        <v>3606</v>
      </c>
      <c r="B2263" s="355"/>
      <c r="C2263" s="355" t="s">
        <v>3606</v>
      </c>
      <c r="D2263" s="355" t="s">
        <v>1035</v>
      </c>
      <c r="E2263" s="350" t="s">
        <v>1061</v>
      </c>
      <c r="F2263" s="355" t="s">
        <v>1016</v>
      </c>
      <c r="G2263" s="350" t="s">
        <v>1027</v>
      </c>
      <c r="H2263" s="350" t="s">
        <v>91</v>
      </c>
      <c r="I2263" s="356">
        <v>5000000</v>
      </c>
    </row>
    <row r="2264" spans="1:9">
      <c r="A2264" s="355" t="s">
        <v>3606</v>
      </c>
      <c r="B2264" s="355"/>
      <c r="C2264" s="355" t="s">
        <v>3606</v>
      </c>
      <c r="D2264" s="355" t="s">
        <v>1035</v>
      </c>
      <c r="E2264" s="350" t="s">
        <v>1061</v>
      </c>
      <c r="F2264" s="355" t="s">
        <v>1016</v>
      </c>
      <c r="G2264" s="350" t="s">
        <v>1058</v>
      </c>
      <c r="H2264" s="350" t="s">
        <v>92</v>
      </c>
      <c r="I2264" s="356">
        <v>4000000</v>
      </c>
    </row>
    <row r="2265" spans="1:9">
      <c r="A2265" s="355" t="s">
        <v>3606</v>
      </c>
      <c r="B2265" s="355"/>
      <c r="C2265" s="355" t="s">
        <v>3606</v>
      </c>
      <c r="D2265" s="355" t="s">
        <v>1035</v>
      </c>
      <c r="E2265" s="350" t="s">
        <v>1061</v>
      </c>
      <c r="F2265" s="355" t="s">
        <v>1016</v>
      </c>
      <c r="G2265" s="350" t="s">
        <v>1059</v>
      </c>
      <c r="H2265" s="350" t="s">
        <v>93</v>
      </c>
      <c r="I2265" s="356">
        <v>2000000</v>
      </c>
    </row>
    <row r="2266" spans="1:9">
      <c r="A2266" s="355" t="s">
        <v>3606</v>
      </c>
      <c r="B2266" s="355"/>
      <c r="C2266" s="355" t="s">
        <v>3606</v>
      </c>
      <c r="D2266" s="355" t="s">
        <v>1035</v>
      </c>
      <c r="E2266" s="350" t="s">
        <v>1061</v>
      </c>
      <c r="F2266" s="355" t="s">
        <v>1016</v>
      </c>
      <c r="G2266" s="350" t="s">
        <v>1060</v>
      </c>
      <c r="H2266" s="350" t="s">
        <v>94</v>
      </c>
      <c r="I2266" s="356">
        <v>66300000</v>
      </c>
    </row>
    <row r="2267" spans="1:9">
      <c r="A2267" s="355" t="s">
        <v>3606</v>
      </c>
      <c r="B2267" s="355"/>
      <c r="C2267" s="355" t="s">
        <v>3606</v>
      </c>
      <c r="D2267" s="355" t="s">
        <v>1035</v>
      </c>
      <c r="E2267" s="350" t="s">
        <v>1061</v>
      </c>
      <c r="F2267" s="355" t="s">
        <v>1016</v>
      </c>
      <c r="G2267" s="350" t="s">
        <v>1030</v>
      </c>
      <c r="H2267" s="350" t="s">
        <v>96</v>
      </c>
      <c r="I2267" s="356">
        <v>1500000</v>
      </c>
    </row>
    <row r="2268" spans="1:9">
      <c r="A2268" s="355" t="s">
        <v>3606</v>
      </c>
      <c r="B2268" s="355"/>
      <c r="C2268" s="355" t="s">
        <v>3606</v>
      </c>
      <c r="D2268" s="355" t="s">
        <v>1035</v>
      </c>
      <c r="E2268" s="350" t="s">
        <v>1061</v>
      </c>
      <c r="F2268" s="355" t="s">
        <v>1016</v>
      </c>
      <c r="G2268" s="350" t="s">
        <v>1062</v>
      </c>
      <c r="H2268" s="350" t="s">
        <v>97</v>
      </c>
      <c r="I2268" s="356">
        <v>21000000</v>
      </c>
    </row>
    <row r="2269" spans="1:9">
      <c r="A2269" s="355" t="s">
        <v>3606</v>
      </c>
      <c r="B2269" s="355"/>
      <c r="C2269" s="355" t="s">
        <v>3606</v>
      </c>
      <c r="D2269" s="355" t="s">
        <v>1035</v>
      </c>
      <c r="E2269" s="350" t="s">
        <v>1061</v>
      </c>
      <c r="F2269" s="355" t="s">
        <v>1016</v>
      </c>
      <c r="G2269" s="350" t="s">
        <v>1063</v>
      </c>
      <c r="H2269" s="350" t="s">
        <v>98</v>
      </c>
      <c r="I2269" s="356">
        <v>5000000</v>
      </c>
    </row>
    <row r="2270" spans="1:9">
      <c r="A2270" s="355" t="s">
        <v>3606</v>
      </c>
      <c r="B2270" s="355"/>
      <c r="C2270" s="355" t="s">
        <v>3606</v>
      </c>
      <c r="D2270" s="355" t="s">
        <v>1035</v>
      </c>
      <c r="E2270" s="350" t="s">
        <v>1061</v>
      </c>
      <c r="F2270" s="355" t="s">
        <v>1016</v>
      </c>
      <c r="G2270" s="350" t="s">
        <v>1032</v>
      </c>
      <c r="H2270" s="350" t="s">
        <v>99</v>
      </c>
      <c r="I2270" s="356">
        <v>28000000</v>
      </c>
    </row>
    <row r="2271" spans="1:9">
      <c r="A2271" s="349"/>
      <c r="B2271" s="349"/>
      <c r="C2271" s="349"/>
      <c r="D2271" s="349"/>
      <c r="E2271" s="349"/>
      <c r="F2271" s="349"/>
      <c r="G2271" s="349"/>
      <c r="H2271" s="350"/>
      <c r="I2271" s="351"/>
    </row>
    <row r="2272" spans="1:9">
      <c r="A2272" s="355" t="s">
        <v>3606</v>
      </c>
      <c r="B2272" s="355"/>
      <c r="C2272" s="355" t="s">
        <v>3606</v>
      </c>
      <c r="D2272" s="355" t="s">
        <v>1035</v>
      </c>
      <c r="E2272" s="350" t="s">
        <v>1061</v>
      </c>
      <c r="F2272" s="355" t="s">
        <v>1018</v>
      </c>
      <c r="G2272" s="350"/>
      <c r="H2272" s="350" t="s">
        <v>100</v>
      </c>
      <c r="I2272" s="356">
        <v>22000000</v>
      </c>
    </row>
    <row r="2273" spans="1:9">
      <c r="A2273" s="355" t="s">
        <v>3606</v>
      </c>
      <c r="B2273" s="355"/>
      <c r="C2273" s="355" t="s">
        <v>3606</v>
      </c>
      <c r="D2273" s="355" t="s">
        <v>1035</v>
      </c>
      <c r="E2273" s="350" t="s">
        <v>1061</v>
      </c>
      <c r="F2273" s="355" t="s">
        <v>1018</v>
      </c>
      <c r="G2273" s="350" t="s">
        <v>1067</v>
      </c>
      <c r="H2273" s="350" t="s">
        <v>194</v>
      </c>
      <c r="I2273" s="356">
        <v>17000000</v>
      </c>
    </row>
    <row r="2274" spans="1:9">
      <c r="A2274" s="355" t="s">
        <v>3606</v>
      </c>
      <c r="B2274" s="355"/>
      <c r="C2274" s="355" t="s">
        <v>3606</v>
      </c>
      <c r="D2274" s="355" t="s">
        <v>1035</v>
      </c>
      <c r="E2274" s="350" t="s">
        <v>1061</v>
      </c>
      <c r="F2274" s="355" t="s">
        <v>1018</v>
      </c>
      <c r="G2274" s="350" t="s">
        <v>3608</v>
      </c>
      <c r="H2274" s="350" t="s">
        <v>104</v>
      </c>
      <c r="I2274" s="356">
        <v>5000000</v>
      </c>
    </row>
    <row r="2275" spans="1:9">
      <c r="A2275" s="349"/>
      <c r="B2275" s="349"/>
      <c r="C2275" s="349"/>
      <c r="D2275" s="349"/>
      <c r="E2275" s="349"/>
      <c r="F2275" s="349"/>
      <c r="G2275" s="349"/>
      <c r="H2275" s="350"/>
      <c r="I2275" s="351"/>
    </row>
    <row r="2276" spans="1:9" ht="30">
      <c r="A2276" s="355" t="s">
        <v>3606</v>
      </c>
      <c r="B2276" s="355"/>
      <c r="C2276" s="355" t="s">
        <v>3606</v>
      </c>
      <c r="D2276" s="355" t="s">
        <v>1035</v>
      </c>
      <c r="E2276" s="350" t="s">
        <v>1061</v>
      </c>
      <c r="F2276" s="355" t="s">
        <v>1022</v>
      </c>
      <c r="G2276" s="350"/>
      <c r="H2276" s="350" t="s">
        <v>106</v>
      </c>
      <c r="I2276" s="356">
        <v>5500000</v>
      </c>
    </row>
    <row r="2277" spans="1:9" ht="30">
      <c r="A2277" s="355" t="s">
        <v>3606</v>
      </c>
      <c r="B2277" s="355"/>
      <c r="C2277" s="355" t="s">
        <v>3606</v>
      </c>
      <c r="D2277" s="355" t="s">
        <v>1035</v>
      </c>
      <c r="E2277" s="350" t="s">
        <v>1061</v>
      </c>
      <c r="F2277" s="355" t="s">
        <v>1022</v>
      </c>
      <c r="G2277" s="350" t="s">
        <v>1055</v>
      </c>
      <c r="H2277" s="350" t="s">
        <v>109</v>
      </c>
      <c r="I2277" s="356">
        <v>3000000</v>
      </c>
    </row>
    <row r="2278" spans="1:9">
      <c r="A2278" s="355" t="s">
        <v>3606</v>
      </c>
      <c r="B2278" s="355"/>
      <c r="C2278" s="355" t="s">
        <v>3606</v>
      </c>
      <c r="D2278" s="355" t="s">
        <v>1035</v>
      </c>
      <c r="E2278" s="350" t="s">
        <v>1061</v>
      </c>
      <c r="F2278" s="355" t="s">
        <v>1022</v>
      </c>
      <c r="G2278" s="350" t="s">
        <v>1023</v>
      </c>
      <c r="H2278" s="350" t="s">
        <v>541</v>
      </c>
      <c r="I2278" s="356">
        <v>2500000</v>
      </c>
    </row>
    <row r="2279" spans="1:9">
      <c r="A2279" s="349"/>
      <c r="B2279" s="349"/>
      <c r="C2279" s="349"/>
      <c r="D2279" s="349"/>
      <c r="E2279" s="349"/>
      <c r="F2279" s="349"/>
      <c r="G2279" s="349"/>
      <c r="H2279" s="350"/>
      <c r="I2279" s="351"/>
    </row>
    <row r="2280" spans="1:9">
      <c r="A2280" s="355" t="s">
        <v>3606</v>
      </c>
      <c r="B2280" s="355" t="s">
        <v>1035</v>
      </c>
      <c r="C2280" s="355" t="s">
        <v>3606</v>
      </c>
      <c r="D2280" s="355" t="s">
        <v>1035</v>
      </c>
      <c r="E2280" s="350" t="s">
        <v>1061</v>
      </c>
      <c r="F2280" s="355" t="s">
        <v>3618</v>
      </c>
      <c r="G2280" s="350"/>
      <c r="H2280" s="350" t="s">
        <v>796</v>
      </c>
      <c r="I2280" s="356">
        <v>163000000</v>
      </c>
    </row>
    <row r="2281" spans="1:9">
      <c r="A2281" s="355" t="s">
        <v>3606</v>
      </c>
      <c r="B2281" s="355" t="s">
        <v>1035</v>
      </c>
      <c r="C2281" s="355" t="s">
        <v>3606</v>
      </c>
      <c r="D2281" s="355" t="s">
        <v>1035</v>
      </c>
      <c r="E2281" s="350" t="s">
        <v>1061</v>
      </c>
      <c r="F2281" s="355" t="s">
        <v>3618</v>
      </c>
      <c r="G2281" s="350" t="s">
        <v>1016</v>
      </c>
      <c r="H2281" s="350" t="s">
        <v>812</v>
      </c>
      <c r="I2281" s="356">
        <v>21000000</v>
      </c>
    </row>
    <row r="2282" spans="1:9" ht="30">
      <c r="A2282" s="355" t="s">
        <v>3606</v>
      </c>
      <c r="B2282" s="355" t="s">
        <v>1035</v>
      </c>
      <c r="C2282" s="355" t="s">
        <v>3606</v>
      </c>
      <c r="D2282" s="355" t="s">
        <v>1035</v>
      </c>
      <c r="E2282" s="350" t="s">
        <v>1061</v>
      </c>
      <c r="F2282" s="355" t="s">
        <v>3618</v>
      </c>
      <c r="G2282" s="350" t="s">
        <v>1018</v>
      </c>
      <c r="H2282" s="350" t="s">
        <v>797</v>
      </c>
      <c r="I2282" s="356">
        <v>21000000</v>
      </c>
    </row>
    <row r="2283" spans="1:9" ht="30">
      <c r="A2283" s="355" t="s">
        <v>3606</v>
      </c>
      <c r="B2283" s="355" t="s">
        <v>1035</v>
      </c>
      <c r="C2283" s="355" t="s">
        <v>3606</v>
      </c>
      <c r="D2283" s="355" t="s">
        <v>1035</v>
      </c>
      <c r="E2283" s="350" t="s">
        <v>1061</v>
      </c>
      <c r="F2283" s="355" t="s">
        <v>3618</v>
      </c>
      <c r="G2283" s="350" t="s">
        <v>1020</v>
      </c>
      <c r="H2283" s="350" t="s">
        <v>816</v>
      </c>
      <c r="I2283" s="356">
        <v>24000000</v>
      </c>
    </row>
    <row r="2284" spans="1:9" ht="30">
      <c r="A2284" s="355" t="s">
        <v>3606</v>
      </c>
      <c r="B2284" s="355" t="s">
        <v>1035</v>
      </c>
      <c r="C2284" s="355" t="s">
        <v>3606</v>
      </c>
      <c r="D2284" s="355" t="s">
        <v>1035</v>
      </c>
      <c r="E2284" s="350" t="s">
        <v>1061</v>
      </c>
      <c r="F2284" s="355" t="s">
        <v>3618</v>
      </c>
      <c r="G2284" s="350" t="s">
        <v>1055</v>
      </c>
      <c r="H2284" s="350" t="s">
        <v>798</v>
      </c>
      <c r="I2284" s="356">
        <v>22000000</v>
      </c>
    </row>
    <row r="2285" spans="1:9">
      <c r="A2285" s="355" t="s">
        <v>3606</v>
      </c>
      <c r="B2285" s="355" t="s">
        <v>1035</v>
      </c>
      <c r="C2285" s="355" t="s">
        <v>3606</v>
      </c>
      <c r="D2285" s="355" t="s">
        <v>1035</v>
      </c>
      <c r="E2285" s="350" t="s">
        <v>1061</v>
      </c>
      <c r="F2285" s="355" t="s">
        <v>3618</v>
      </c>
      <c r="G2285" s="350" t="s">
        <v>1022</v>
      </c>
      <c r="H2285" s="350" t="s">
        <v>799</v>
      </c>
      <c r="I2285" s="356">
        <v>30000000</v>
      </c>
    </row>
    <row r="2286" spans="1:9" ht="30">
      <c r="A2286" s="355" t="s">
        <v>3606</v>
      </c>
      <c r="B2286" s="355" t="s">
        <v>1035</v>
      </c>
      <c r="C2286" s="355" t="s">
        <v>3606</v>
      </c>
      <c r="D2286" s="355" t="s">
        <v>1035</v>
      </c>
      <c r="E2286" s="350" t="s">
        <v>1061</v>
      </c>
      <c r="F2286" s="355" t="s">
        <v>3618</v>
      </c>
      <c r="G2286" s="350" t="s">
        <v>1025</v>
      </c>
      <c r="H2286" s="350" t="s">
        <v>800</v>
      </c>
      <c r="I2286" s="356">
        <v>45000000</v>
      </c>
    </row>
    <row r="2287" spans="1:9">
      <c r="A2287" s="349"/>
      <c r="B2287" s="349"/>
      <c r="C2287" s="349"/>
      <c r="D2287" s="349"/>
      <c r="E2287" s="349"/>
      <c r="F2287" s="349"/>
      <c r="G2287" s="349"/>
      <c r="H2287" s="350"/>
      <c r="I2287" s="351"/>
    </row>
    <row r="2288" spans="1:9" ht="30">
      <c r="A2288" s="355" t="s">
        <v>3606</v>
      </c>
      <c r="B2288" s="355" t="s">
        <v>1035</v>
      </c>
      <c r="C2288" s="355" t="s">
        <v>3606</v>
      </c>
      <c r="D2288" s="355" t="s">
        <v>1035</v>
      </c>
      <c r="E2288" s="350" t="s">
        <v>1061</v>
      </c>
      <c r="F2288" s="355" t="s">
        <v>3662</v>
      </c>
      <c r="G2288" s="350"/>
      <c r="H2288" s="350" t="s">
        <v>808</v>
      </c>
      <c r="I2288" s="356">
        <v>483788000</v>
      </c>
    </row>
    <row r="2289" spans="1:9" ht="30">
      <c r="A2289" s="355" t="s">
        <v>3606</v>
      </c>
      <c r="B2289" s="355" t="s">
        <v>1035</v>
      </c>
      <c r="C2289" s="355" t="s">
        <v>3606</v>
      </c>
      <c r="D2289" s="355" t="s">
        <v>1035</v>
      </c>
      <c r="E2289" s="350" t="s">
        <v>1061</v>
      </c>
      <c r="F2289" s="355" t="s">
        <v>3662</v>
      </c>
      <c r="G2289" s="350" t="s">
        <v>1016</v>
      </c>
      <c r="H2289" s="350" t="s">
        <v>809</v>
      </c>
      <c r="I2289" s="356">
        <v>483788000</v>
      </c>
    </row>
    <row r="2290" spans="1:9">
      <c r="A2290" s="349"/>
      <c r="B2290" s="349"/>
      <c r="C2290" s="349"/>
      <c r="D2290" s="349"/>
      <c r="E2290" s="349"/>
      <c r="F2290" s="349"/>
      <c r="G2290" s="349"/>
      <c r="H2290" s="350"/>
      <c r="I2290" s="351"/>
    </row>
    <row r="2291" spans="1:9">
      <c r="A2291" s="355" t="s">
        <v>3606</v>
      </c>
      <c r="B2291" s="355" t="s">
        <v>1035</v>
      </c>
      <c r="C2291" s="355" t="s">
        <v>3606</v>
      </c>
      <c r="D2291" s="355" t="s">
        <v>1035</v>
      </c>
      <c r="E2291" s="350" t="s">
        <v>1061</v>
      </c>
      <c r="F2291" s="355" t="s">
        <v>3663</v>
      </c>
      <c r="G2291" s="350"/>
      <c r="H2291" s="350" t="s">
        <v>3905</v>
      </c>
      <c r="I2291" s="356">
        <v>55000000</v>
      </c>
    </row>
    <row r="2292" spans="1:9">
      <c r="A2292" s="355" t="s">
        <v>3606</v>
      </c>
      <c r="B2292" s="355" t="s">
        <v>1035</v>
      </c>
      <c r="C2292" s="355" t="s">
        <v>3606</v>
      </c>
      <c r="D2292" s="355" t="s">
        <v>1035</v>
      </c>
      <c r="E2292" s="350" t="s">
        <v>1061</v>
      </c>
      <c r="F2292" s="355" t="s">
        <v>3663</v>
      </c>
      <c r="G2292" s="350" t="s">
        <v>1016</v>
      </c>
      <c r="H2292" s="350" t="s">
        <v>3906</v>
      </c>
      <c r="I2292" s="356">
        <v>20000000</v>
      </c>
    </row>
    <row r="2293" spans="1:9">
      <c r="A2293" s="355" t="s">
        <v>3606</v>
      </c>
      <c r="B2293" s="355" t="s">
        <v>1035</v>
      </c>
      <c r="C2293" s="355" t="s">
        <v>3606</v>
      </c>
      <c r="D2293" s="355" t="s">
        <v>1035</v>
      </c>
      <c r="E2293" s="350" t="s">
        <v>1061</v>
      </c>
      <c r="F2293" s="355" t="s">
        <v>3663</v>
      </c>
      <c r="G2293" s="350" t="s">
        <v>1018</v>
      </c>
      <c r="H2293" s="350" t="s">
        <v>3907</v>
      </c>
      <c r="I2293" s="356">
        <v>15000000</v>
      </c>
    </row>
    <row r="2294" spans="1:9">
      <c r="A2294" s="355" t="s">
        <v>3606</v>
      </c>
      <c r="B2294" s="355" t="s">
        <v>1035</v>
      </c>
      <c r="C2294" s="355" t="s">
        <v>3606</v>
      </c>
      <c r="D2294" s="355" t="s">
        <v>1035</v>
      </c>
      <c r="E2294" s="350" t="s">
        <v>1061</v>
      </c>
      <c r="F2294" s="355" t="s">
        <v>3663</v>
      </c>
      <c r="G2294" s="350" t="s">
        <v>1020</v>
      </c>
      <c r="H2294" s="350" t="s">
        <v>3908</v>
      </c>
      <c r="I2294" s="356">
        <v>20000000</v>
      </c>
    </row>
    <row r="2295" spans="1:9">
      <c r="A2295" s="349"/>
      <c r="B2295" s="349"/>
      <c r="C2295" s="349"/>
      <c r="D2295" s="349"/>
      <c r="E2295" s="349"/>
      <c r="F2295" s="349"/>
      <c r="G2295" s="349"/>
      <c r="H2295" s="350"/>
      <c r="I2295" s="351"/>
    </row>
    <row r="2296" spans="1:9">
      <c r="A2296" s="352" t="s">
        <v>3606</v>
      </c>
      <c r="B2296" s="352"/>
      <c r="C2296" s="352" t="s">
        <v>3606</v>
      </c>
      <c r="D2296" s="352" t="s">
        <v>1035</v>
      </c>
      <c r="E2296" s="353" t="s">
        <v>1062</v>
      </c>
      <c r="F2296" s="352"/>
      <c r="G2296" s="353"/>
      <c r="H2296" s="353" t="s">
        <v>820</v>
      </c>
      <c r="I2296" s="354">
        <v>2051401000</v>
      </c>
    </row>
    <row r="2297" spans="1:9">
      <c r="A2297" s="349"/>
      <c r="B2297" s="349"/>
      <c r="C2297" s="349"/>
      <c r="D2297" s="349"/>
      <c r="E2297" s="349"/>
      <c r="F2297" s="349"/>
      <c r="G2297" s="349"/>
      <c r="H2297" s="350"/>
      <c r="I2297" s="351"/>
    </row>
    <row r="2298" spans="1:9">
      <c r="A2298" s="355" t="s">
        <v>3606</v>
      </c>
      <c r="B2298" s="355"/>
      <c r="C2298" s="355" t="s">
        <v>3606</v>
      </c>
      <c r="D2298" s="355" t="s">
        <v>1035</v>
      </c>
      <c r="E2298" s="350" t="s">
        <v>1062</v>
      </c>
      <c r="F2298" s="355" t="s">
        <v>1016</v>
      </c>
      <c r="G2298" s="350"/>
      <c r="H2298" s="350" t="s">
        <v>85</v>
      </c>
      <c r="I2298" s="356">
        <v>235887000</v>
      </c>
    </row>
    <row r="2299" spans="1:9">
      <c r="A2299" s="355" t="s">
        <v>3606</v>
      </c>
      <c r="B2299" s="355"/>
      <c r="C2299" s="355" t="s">
        <v>3606</v>
      </c>
      <c r="D2299" s="355" t="s">
        <v>1035</v>
      </c>
      <c r="E2299" s="350" t="s">
        <v>1062</v>
      </c>
      <c r="F2299" s="355" t="s">
        <v>1016</v>
      </c>
      <c r="G2299" s="350" t="s">
        <v>1016</v>
      </c>
      <c r="H2299" s="350" t="s">
        <v>86</v>
      </c>
      <c r="I2299" s="356">
        <v>2000000</v>
      </c>
    </row>
    <row r="2300" spans="1:9">
      <c r="A2300" s="355" t="s">
        <v>3606</v>
      </c>
      <c r="B2300" s="355"/>
      <c r="C2300" s="355" t="s">
        <v>3606</v>
      </c>
      <c r="D2300" s="355" t="s">
        <v>1035</v>
      </c>
      <c r="E2300" s="350" t="s">
        <v>1062</v>
      </c>
      <c r="F2300" s="355" t="s">
        <v>1016</v>
      </c>
      <c r="G2300" s="350" t="s">
        <v>1018</v>
      </c>
      <c r="H2300" s="350" t="s">
        <v>87</v>
      </c>
      <c r="I2300" s="356">
        <v>17400000</v>
      </c>
    </row>
    <row r="2301" spans="1:9" ht="30">
      <c r="A2301" s="355" t="s">
        <v>3606</v>
      </c>
      <c r="B2301" s="355"/>
      <c r="C2301" s="355" t="s">
        <v>3606</v>
      </c>
      <c r="D2301" s="355" t="s">
        <v>1035</v>
      </c>
      <c r="E2301" s="350" t="s">
        <v>1062</v>
      </c>
      <c r="F2301" s="355" t="s">
        <v>1016</v>
      </c>
      <c r="G2301" s="350" t="s">
        <v>1022</v>
      </c>
      <c r="H2301" s="350" t="s">
        <v>88</v>
      </c>
      <c r="I2301" s="356">
        <v>4250000</v>
      </c>
    </row>
    <row r="2302" spans="1:9">
      <c r="A2302" s="355" t="s">
        <v>3606</v>
      </c>
      <c r="B2302" s="355"/>
      <c r="C2302" s="355" t="s">
        <v>3606</v>
      </c>
      <c r="D2302" s="355" t="s">
        <v>1035</v>
      </c>
      <c r="E2302" s="350" t="s">
        <v>1062</v>
      </c>
      <c r="F2302" s="355" t="s">
        <v>1016</v>
      </c>
      <c r="G2302" s="350" t="s">
        <v>1023</v>
      </c>
      <c r="H2302" s="350" t="s">
        <v>89</v>
      </c>
      <c r="I2302" s="356">
        <v>37800000</v>
      </c>
    </row>
    <row r="2303" spans="1:9">
      <c r="A2303" s="355" t="s">
        <v>3606</v>
      </c>
      <c r="B2303" s="355"/>
      <c r="C2303" s="355" t="s">
        <v>3606</v>
      </c>
      <c r="D2303" s="355" t="s">
        <v>1035</v>
      </c>
      <c r="E2303" s="350" t="s">
        <v>1062</v>
      </c>
      <c r="F2303" s="355" t="s">
        <v>1016</v>
      </c>
      <c r="G2303" s="350" t="s">
        <v>1025</v>
      </c>
      <c r="H2303" s="350" t="s">
        <v>90</v>
      </c>
      <c r="I2303" s="356">
        <v>4000000</v>
      </c>
    </row>
    <row r="2304" spans="1:9">
      <c r="A2304" s="355" t="s">
        <v>3606</v>
      </c>
      <c r="B2304" s="355"/>
      <c r="C2304" s="355" t="s">
        <v>3606</v>
      </c>
      <c r="D2304" s="355" t="s">
        <v>1035</v>
      </c>
      <c r="E2304" s="350" t="s">
        <v>1062</v>
      </c>
      <c r="F2304" s="355" t="s">
        <v>1016</v>
      </c>
      <c r="G2304" s="350" t="s">
        <v>1057</v>
      </c>
      <c r="H2304" s="350" t="s">
        <v>352</v>
      </c>
      <c r="I2304" s="356">
        <v>6000000</v>
      </c>
    </row>
    <row r="2305" spans="1:9">
      <c r="A2305" s="355" t="s">
        <v>3606</v>
      </c>
      <c r="B2305" s="355"/>
      <c r="C2305" s="355" t="s">
        <v>3606</v>
      </c>
      <c r="D2305" s="355" t="s">
        <v>1035</v>
      </c>
      <c r="E2305" s="350" t="s">
        <v>1062</v>
      </c>
      <c r="F2305" s="355" t="s">
        <v>1016</v>
      </c>
      <c r="G2305" s="350" t="s">
        <v>1027</v>
      </c>
      <c r="H2305" s="350" t="s">
        <v>91</v>
      </c>
      <c r="I2305" s="356">
        <v>9903000</v>
      </c>
    </row>
    <row r="2306" spans="1:9">
      <c r="A2306" s="355" t="s">
        <v>3606</v>
      </c>
      <c r="B2306" s="355"/>
      <c r="C2306" s="355" t="s">
        <v>3606</v>
      </c>
      <c r="D2306" s="355" t="s">
        <v>1035</v>
      </c>
      <c r="E2306" s="350" t="s">
        <v>1062</v>
      </c>
      <c r="F2306" s="355" t="s">
        <v>1016</v>
      </c>
      <c r="G2306" s="350" t="s">
        <v>1058</v>
      </c>
      <c r="H2306" s="350" t="s">
        <v>92</v>
      </c>
      <c r="I2306" s="356">
        <v>4590000</v>
      </c>
    </row>
    <row r="2307" spans="1:9">
      <c r="A2307" s="355" t="s">
        <v>3606</v>
      </c>
      <c r="B2307" s="355"/>
      <c r="C2307" s="355" t="s">
        <v>3606</v>
      </c>
      <c r="D2307" s="355" t="s">
        <v>1035</v>
      </c>
      <c r="E2307" s="350" t="s">
        <v>1062</v>
      </c>
      <c r="F2307" s="355" t="s">
        <v>1016</v>
      </c>
      <c r="G2307" s="350" t="s">
        <v>1059</v>
      </c>
      <c r="H2307" s="350" t="s">
        <v>93</v>
      </c>
      <c r="I2307" s="356">
        <v>5664000</v>
      </c>
    </row>
    <row r="2308" spans="1:9">
      <c r="A2308" s="355" t="s">
        <v>3606</v>
      </c>
      <c r="B2308" s="355"/>
      <c r="C2308" s="355" t="s">
        <v>3606</v>
      </c>
      <c r="D2308" s="355" t="s">
        <v>1035</v>
      </c>
      <c r="E2308" s="350" t="s">
        <v>1062</v>
      </c>
      <c r="F2308" s="355" t="s">
        <v>1016</v>
      </c>
      <c r="G2308" s="350" t="s">
        <v>1060</v>
      </c>
      <c r="H2308" s="350" t="s">
        <v>94</v>
      </c>
      <c r="I2308" s="356">
        <v>70700000</v>
      </c>
    </row>
    <row r="2309" spans="1:9">
      <c r="A2309" s="355" t="s">
        <v>3606</v>
      </c>
      <c r="B2309" s="355"/>
      <c r="C2309" s="355" t="s">
        <v>3606</v>
      </c>
      <c r="D2309" s="355" t="s">
        <v>1035</v>
      </c>
      <c r="E2309" s="350" t="s">
        <v>1062</v>
      </c>
      <c r="F2309" s="355" t="s">
        <v>1016</v>
      </c>
      <c r="G2309" s="350" t="s">
        <v>1030</v>
      </c>
      <c r="H2309" s="350" t="s">
        <v>96</v>
      </c>
      <c r="I2309" s="356">
        <v>3150000</v>
      </c>
    </row>
    <row r="2310" spans="1:9">
      <c r="A2310" s="355" t="s">
        <v>3606</v>
      </c>
      <c r="B2310" s="355"/>
      <c r="C2310" s="355" t="s">
        <v>3606</v>
      </c>
      <c r="D2310" s="355" t="s">
        <v>1035</v>
      </c>
      <c r="E2310" s="350" t="s">
        <v>1062</v>
      </c>
      <c r="F2310" s="355" t="s">
        <v>1016</v>
      </c>
      <c r="G2310" s="350" t="s">
        <v>1062</v>
      </c>
      <c r="H2310" s="350" t="s">
        <v>97</v>
      </c>
      <c r="I2310" s="356">
        <v>15030000</v>
      </c>
    </row>
    <row r="2311" spans="1:9">
      <c r="A2311" s="355" t="s">
        <v>3606</v>
      </c>
      <c r="B2311" s="355"/>
      <c r="C2311" s="355" t="s">
        <v>3606</v>
      </c>
      <c r="D2311" s="355" t="s">
        <v>1035</v>
      </c>
      <c r="E2311" s="350" t="s">
        <v>1062</v>
      </c>
      <c r="F2311" s="355" t="s">
        <v>1016</v>
      </c>
      <c r="G2311" s="350" t="s">
        <v>1063</v>
      </c>
      <c r="H2311" s="350" t="s">
        <v>98</v>
      </c>
      <c r="I2311" s="356">
        <v>2800000</v>
      </c>
    </row>
    <row r="2312" spans="1:9">
      <c r="A2312" s="355" t="s">
        <v>3606</v>
      </c>
      <c r="B2312" s="355"/>
      <c r="C2312" s="355" t="s">
        <v>3606</v>
      </c>
      <c r="D2312" s="355" t="s">
        <v>1035</v>
      </c>
      <c r="E2312" s="350" t="s">
        <v>1062</v>
      </c>
      <c r="F2312" s="355" t="s">
        <v>1016</v>
      </c>
      <c r="G2312" s="350" t="s">
        <v>1032</v>
      </c>
      <c r="H2312" s="350" t="s">
        <v>99</v>
      </c>
      <c r="I2312" s="356">
        <v>52600000</v>
      </c>
    </row>
    <row r="2313" spans="1:9">
      <c r="A2313" s="349"/>
      <c r="B2313" s="349"/>
      <c r="C2313" s="349"/>
      <c r="D2313" s="349"/>
      <c r="E2313" s="349"/>
      <c r="F2313" s="349"/>
      <c r="G2313" s="349"/>
      <c r="H2313" s="350"/>
      <c r="I2313" s="351"/>
    </row>
    <row r="2314" spans="1:9">
      <c r="A2314" s="355" t="s">
        <v>3606</v>
      </c>
      <c r="B2314" s="355"/>
      <c r="C2314" s="355" t="s">
        <v>3606</v>
      </c>
      <c r="D2314" s="355" t="s">
        <v>1035</v>
      </c>
      <c r="E2314" s="350" t="s">
        <v>1062</v>
      </c>
      <c r="F2314" s="355" t="s">
        <v>1018</v>
      </c>
      <c r="G2314" s="350"/>
      <c r="H2314" s="350" t="s">
        <v>100</v>
      </c>
      <c r="I2314" s="356">
        <v>1619300000</v>
      </c>
    </row>
    <row r="2315" spans="1:9">
      <c r="A2315" s="355" t="s">
        <v>3606</v>
      </c>
      <c r="B2315" s="355"/>
      <c r="C2315" s="355" t="s">
        <v>3606</v>
      </c>
      <c r="D2315" s="355" t="s">
        <v>1035</v>
      </c>
      <c r="E2315" s="350" t="s">
        <v>1062</v>
      </c>
      <c r="F2315" s="355" t="s">
        <v>1018</v>
      </c>
      <c r="G2315" s="350" t="s">
        <v>1027</v>
      </c>
      <c r="H2315" s="350" t="s">
        <v>193</v>
      </c>
      <c r="I2315" s="356">
        <v>94300000</v>
      </c>
    </row>
    <row r="2316" spans="1:9" ht="30">
      <c r="A2316" s="355" t="s">
        <v>3606</v>
      </c>
      <c r="B2316" s="355"/>
      <c r="C2316" s="355" t="s">
        <v>3606</v>
      </c>
      <c r="D2316" s="355" t="s">
        <v>1035</v>
      </c>
      <c r="E2316" s="350" t="s">
        <v>1062</v>
      </c>
      <c r="F2316" s="355" t="s">
        <v>1018</v>
      </c>
      <c r="G2316" s="350" t="s">
        <v>1059</v>
      </c>
      <c r="H2316" s="350" t="s">
        <v>697</v>
      </c>
      <c r="I2316" s="356">
        <v>1490000000</v>
      </c>
    </row>
    <row r="2317" spans="1:9">
      <c r="A2317" s="355" t="s">
        <v>3606</v>
      </c>
      <c r="B2317" s="355"/>
      <c r="C2317" s="355" t="s">
        <v>3606</v>
      </c>
      <c r="D2317" s="355" t="s">
        <v>1035</v>
      </c>
      <c r="E2317" s="350" t="s">
        <v>1062</v>
      </c>
      <c r="F2317" s="355" t="s">
        <v>1018</v>
      </c>
      <c r="G2317" s="350" t="s">
        <v>1067</v>
      </c>
      <c r="H2317" s="350" t="s">
        <v>194</v>
      </c>
      <c r="I2317" s="356">
        <v>35000000</v>
      </c>
    </row>
    <row r="2318" spans="1:9">
      <c r="A2318" s="349"/>
      <c r="B2318" s="349"/>
      <c r="C2318" s="349"/>
      <c r="D2318" s="349"/>
      <c r="E2318" s="349"/>
      <c r="F2318" s="349"/>
      <c r="G2318" s="349"/>
      <c r="H2318" s="350"/>
      <c r="I2318" s="351"/>
    </row>
    <row r="2319" spans="1:9">
      <c r="A2319" s="355" t="s">
        <v>3606</v>
      </c>
      <c r="B2319" s="355"/>
      <c r="C2319" s="355" t="s">
        <v>3606</v>
      </c>
      <c r="D2319" s="355" t="s">
        <v>1035</v>
      </c>
      <c r="E2319" s="350" t="s">
        <v>1062</v>
      </c>
      <c r="F2319" s="355" t="s">
        <v>1020</v>
      </c>
      <c r="G2319" s="350"/>
      <c r="H2319" s="350" t="s">
        <v>196</v>
      </c>
      <c r="I2319" s="356">
        <v>6000000</v>
      </c>
    </row>
    <row r="2320" spans="1:9">
      <c r="A2320" s="355" t="s">
        <v>3606</v>
      </c>
      <c r="B2320" s="355"/>
      <c r="C2320" s="355" t="s">
        <v>3606</v>
      </c>
      <c r="D2320" s="355" t="s">
        <v>1035</v>
      </c>
      <c r="E2320" s="350" t="s">
        <v>1062</v>
      </c>
      <c r="F2320" s="355" t="s">
        <v>1020</v>
      </c>
      <c r="G2320" s="350" t="s">
        <v>1055</v>
      </c>
      <c r="H2320" s="350" t="s">
        <v>197</v>
      </c>
      <c r="I2320" s="356">
        <v>6000000</v>
      </c>
    </row>
    <row r="2321" spans="1:9">
      <c r="A2321" s="349"/>
      <c r="B2321" s="349"/>
      <c r="C2321" s="349"/>
      <c r="D2321" s="349"/>
      <c r="E2321" s="349"/>
      <c r="F2321" s="349"/>
      <c r="G2321" s="349"/>
      <c r="H2321" s="350"/>
      <c r="I2321" s="351"/>
    </row>
    <row r="2322" spans="1:9" ht="30">
      <c r="A2322" s="355" t="s">
        <v>3606</v>
      </c>
      <c r="B2322" s="355"/>
      <c r="C2322" s="355" t="s">
        <v>3606</v>
      </c>
      <c r="D2322" s="355" t="s">
        <v>1035</v>
      </c>
      <c r="E2322" s="350" t="s">
        <v>1062</v>
      </c>
      <c r="F2322" s="355" t="s">
        <v>1022</v>
      </c>
      <c r="G2322" s="350"/>
      <c r="H2322" s="350" t="s">
        <v>106</v>
      </c>
      <c r="I2322" s="356">
        <v>2194000</v>
      </c>
    </row>
    <row r="2323" spans="1:9" ht="30">
      <c r="A2323" s="355" t="s">
        <v>3606</v>
      </c>
      <c r="B2323" s="355"/>
      <c r="C2323" s="355" t="s">
        <v>3606</v>
      </c>
      <c r="D2323" s="355" t="s">
        <v>1035</v>
      </c>
      <c r="E2323" s="350" t="s">
        <v>1062</v>
      </c>
      <c r="F2323" s="355" t="s">
        <v>1022</v>
      </c>
      <c r="G2323" s="350" t="s">
        <v>1055</v>
      </c>
      <c r="H2323" s="350" t="s">
        <v>109</v>
      </c>
      <c r="I2323" s="356">
        <v>2194000</v>
      </c>
    </row>
    <row r="2324" spans="1:9">
      <c r="A2324" s="349"/>
      <c r="B2324" s="349"/>
      <c r="C2324" s="349"/>
      <c r="D2324" s="349"/>
      <c r="E2324" s="349"/>
      <c r="F2324" s="349"/>
      <c r="G2324" s="349"/>
      <c r="H2324" s="350"/>
      <c r="I2324" s="351"/>
    </row>
    <row r="2325" spans="1:9" ht="30">
      <c r="A2325" s="355" t="s">
        <v>3606</v>
      </c>
      <c r="B2325" s="355"/>
      <c r="C2325" s="355" t="s">
        <v>3606</v>
      </c>
      <c r="D2325" s="355" t="s">
        <v>1035</v>
      </c>
      <c r="E2325" s="350" t="s">
        <v>1062</v>
      </c>
      <c r="F2325" s="355" t="s">
        <v>1057</v>
      </c>
      <c r="G2325" s="350"/>
      <c r="H2325" s="350" t="s">
        <v>111</v>
      </c>
      <c r="I2325" s="356">
        <v>33749000</v>
      </c>
    </row>
    <row r="2326" spans="1:9" ht="30">
      <c r="A2326" s="355" t="s">
        <v>3606</v>
      </c>
      <c r="B2326" s="355"/>
      <c r="C2326" s="355" t="s">
        <v>3606</v>
      </c>
      <c r="D2326" s="355" t="s">
        <v>1035</v>
      </c>
      <c r="E2326" s="350" t="s">
        <v>1062</v>
      </c>
      <c r="F2326" s="355" t="s">
        <v>1057</v>
      </c>
      <c r="G2326" s="350" t="s">
        <v>1020</v>
      </c>
      <c r="H2326" s="350" t="s">
        <v>112</v>
      </c>
      <c r="I2326" s="356">
        <v>33749000</v>
      </c>
    </row>
    <row r="2327" spans="1:9">
      <c r="A2327" s="349"/>
      <c r="B2327" s="349"/>
      <c r="C2327" s="349"/>
      <c r="D2327" s="349"/>
      <c r="E2327" s="349"/>
      <c r="F2327" s="349"/>
      <c r="G2327" s="349"/>
      <c r="H2327" s="350"/>
      <c r="I2327" s="351"/>
    </row>
    <row r="2328" spans="1:9">
      <c r="A2328" s="355" t="s">
        <v>3606</v>
      </c>
      <c r="B2328" s="355" t="s">
        <v>1035</v>
      </c>
      <c r="C2328" s="355" t="s">
        <v>3606</v>
      </c>
      <c r="D2328" s="355" t="s">
        <v>1035</v>
      </c>
      <c r="E2328" s="350" t="s">
        <v>1062</v>
      </c>
      <c r="F2328" s="355" t="s">
        <v>3618</v>
      </c>
      <c r="G2328" s="350"/>
      <c r="H2328" s="350" t="s">
        <v>796</v>
      </c>
      <c r="I2328" s="356">
        <v>94402000</v>
      </c>
    </row>
    <row r="2329" spans="1:9">
      <c r="A2329" s="355" t="s">
        <v>3606</v>
      </c>
      <c r="B2329" s="355" t="s">
        <v>1035</v>
      </c>
      <c r="C2329" s="355" t="s">
        <v>3606</v>
      </c>
      <c r="D2329" s="355" t="s">
        <v>1035</v>
      </c>
      <c r="E2329" s="350" t="s">
        <v>1062</v>
      </c>
      <c r="F2329" s="355" t="s">
        <v>3618</v>
      </c>
      <c r="G2329" s="350" t="s">
        <v>1016</v>
      </c>
      <c r="H2329" s="350" t="s">
        <v>812</v>
      </c>
      <c r="I2329" s="356">
        <v>6000000</v>
      </c>
    </row>
    <row r="2330" spans="1:9" ht="30">
      <c r="A2330" s="355" t="s">
        <v>3606</v>
      </c>
      <c r="B2330" s="355" t="s">
        <v>1035</v>
      </c>
      <c r="C2330" s="355" t="s">
        <v>3606</v>
      </c>
      <c r="D2330" s="355" t="s">
        <v>1035</v>
      </c>
      <c r="E2330" s="350" t="s">
        <v>1062</v>
      </c>
      <c r="F2330" s="355" t="s">
        <v>3618</v>
      </c>
      <c r="G2330" s="350" t="s">
        <v>1018</v>
      </c>
      <c r="H2330" s="350" t="s">
        <v>797</v>
      </c>
      <c r="I2330" s="356">
        <v>6810000</v>
      </c>
    </row>
    <row r="2331" spans="1:9" ht="30">
      <c r="A2331" s="355" t="s">
        <v>3606</v>
      </c>
      <c r="B2331" s="355" t="s">
        <v>1035</v>
      </c>
      <c r="C2331" s="355" t="s">
        <v>3606</v>
      </c>
      <c r="D2331" s="355" t="s">
        <v>1035</v>
      </c>
      <c r="E2331" s="350" t="s">
        <v>1062</v>
      </c>
      <c r="F2331" s="355" t="s">
        <v>3618</v>
      </c>
      <c r="G2331" s="350" t="s">
        <v>1020</v>
      </c>
      <c r="H2331" s="350" t="s">
        <v>816</v>
      </c>
      <c r="I2331" s="356">
        <v>8235000</v>
      </c>
    </row>
    <row r="2332" spans="1:9" ht="30">
      <c r="A2332" s="355" t="s">
        <v>3606</v>
      </c>
      <c r="B2332" s="355" t="s">
        <v>1035</v>
      </c>
      <c r="C2332" s="355" t="s">
        <v>3606</v>
      </c>
      <c r="D2332" s="355" t="s">
        <v>1035</v>
      </c>
      <c r="E2332" s="350" t="s">
        <v>1062</v>
      </c>
      <c r="F2332" s="355" t="s">
        <v>3618</v>
      </c>
      <c r="G2332" s="350" t="s">
        <v>1055</v>
      </c>
      <c r="H2332" s="350" t="s">
        <v>798</v>
      </c>
      <c r="I2332" s="356">
        <v>7440000</v>
      </c>
    </row>
    <row r="2333" spans="1:9">
      <c r="A2333" s="355" t="s">
        <v>3606</v>
      </c>
      <c r="B2333" s="355" t="s">
        <v>1035</v>
      </c>
      <c r="C2333" s="355" t="s">
        <v>3606</v>
      </c>
      <c r="D2333" s="355" t="s">
        <v>1035</v>
      </c>
      <c r="E2333" s="350" t="s">
        <v>1062</v>
      </c>
      <c r="F2333" s="355" t="s">
        <v>3618</v>
      </c>
      <c r="G2333" s="350" t="s">
        <v>1022</v>
      </c>
      <c r="H2333" s="350" t="s">
        <v>799</v>
      </c>
      <c r="I2333" s="356">
        <v>12072000</v>
      </c>
    </row>
    <row r="2334" spans="1:9" ht="30">
      <c r="A2334" s="355" t="s">
        <v>3606</v>
      </c>
      <c r="B2334" s="355" t="s">
        <v>1035</v>
      </c>
      <c r="C2334" s="355" t="s">
        <v>3606</v>
      </c>
      <c r="D2334" s="355" t="s">
        <v>1035</v>
      </c>
      <c r="E2334" s="350" t="s">
        <v>1062</v>
      </c>
      <c r="F2334" s="355" t="s">
        <v>3618</v>
      </c>
      <c r="G2334" s="350" t="s">
        <v>1025</v>
      </c>
      <c r="H2334" s="350" t="s">
        <v>800</v>
      </c>
      <c r="I2334" s="356">
        <v>53845000</v>
      </c>
    </row>
    <row r="2335" spans="1:9">
      <c r="A2335" s="349"/>
      <c r="B2335" s="349"/>
      <c r="C2335" s="349"/>
      <c r="D2335" s="349"/>
      <c r="E2335" s="349"/>
      <c r="F2335" s="349"/>
      <c r="G2335" s="349"/>
      <c r="H2335" s="350"/>
      <c r="I2335" s="351"/>
    </row>
    <row r="2336" spans="1:9">
      <c r="A2336" s="355" t="s">
        <v>3606</v>
      </c>
      <c r="B2336" s="355" t="s">
        <v>1035</v>
      </c>
      <c r="C2336" s="355" t="s">
        <v>3606</v>
      </c>
      <c r="D2336" s="355" t="s">
        <v>1035</v>
      </c>
      <c r="E2336" s="350" t="s">
        <v>1062</v>
      </c>
      <c r="F2336" s="355" t="s">
        <v>3663</v>
      </c>
      <c r="G2336" s="350"/>
      <c r="H2336" s="350" t="s">
        <v>3905</v>
      </c>
      <c r="I2336" s="356">
        <v>59869000</v>
      </c>
    </row>
    <row r="2337" spans="1:9">
      <c r="A2337" s="355" t="s">
        <v>3606</v>
      </c>
      <c r="B2337" s="355" t="s">
        <v>1035</v>
      </c>
      <c r="C2337" s="355" t="s">
        <v>3606</v>
      </c>
      <c r="D2337" s="355" t="s">
        <v>1035</v>
      </c>
      <c r="E2337" s="350" t="s">
        <v>1062</v>
      </c>
      <c r="F2337" s="355" t="s">
        <v>3663</v>
      </c>
      <c r="G2337" s="350" t="s">
        <v>1016</v>
      </c>
      <c r="H2337" s="350" t="s">
        <v>3906</v>
      </c>
      <c r="I2337" s="356">
        <v>19919000</v>
      </c>
    </row>
    <row r="2338" spans="1:9">
      <c r="A2338" s="355" t="s">
        <v>3606</v>
      </c>
      <c r="B2338" s="355" t="s">
        <v>1035</v>
      </c>
      <c r="C2338" s="355" t="s">
        <v>3606</v>
      </c>
      <c r="D2338" s="355" t="s">
        <v>1035</v>
      </c>
      <c r="E2338" s="350" t="s">
        <v>1062</v>
      </c>
      <c r="F2338" s="355" t="s">
        <v>3663</v>
      </c>
      <c r="G2338" s="350" t="s">
        <v>1018</v>
      </c>
      <c r="H2338" s="350" t="s">
        <v>3907</v>
      </c>
      <c r="I2338" s="356">
        <v>20000000</v>
      </c>
    </row>
    <row r="2339" spans="1:9">
      <c r="A2339" s="355" t="s">
        <v>3606</v>
      </c>
      <c r="B2339" s="355" t="s">
        <v>1035</v>
      </c>
      <c r="C2339" s="355" t="s">
        <v>3606</v>
      </c>
      <c r="D2339" s="355" t="s">
        <v>1035</v>
      </c>
      <c r="E2339" s="350" t="s">
        <v>1062</v>
      </c>
      <c r="F2339" s="355" t="s">
        <v>3663</v>
      </c>
      <c r="G2339" s="350" t="s">
        <v>1020</v>
      </c>
      <c r="H2339" s="350" t="s">
        <v>3908</v>
      </c>
      <c r="I2339" s="356">
        <v>19950000</v>
      </c>
    </row>
    <row r="2340" spans="1:9">
      <c r="A2340" s="349"/>
      <c r="B2340" s="349"/>
      <c r="C2340" s="349"/>
      <c r="D2340" s="349"/>
      <c r="E2340" s="349"/>
      <c r="F2340" s="349"/>
      <c r="G2340" s="349"/>
      <c r="H2340" s="350"/>
      <c r="I2340" s="351"/>
    </row>
    <row r="2341" spans="1:9">
      <c r="A2341" s="352" t="s">
        <v>3606</v>
      </c>
      <c r="B2341" s="352"/>
      <c r="C2341" s="352" t="s">
        <v>3606</v>
      </c>
      <c r="D2341" s="352" t="s">
        <v>1035</v>
      </c>
      <c r="E2341" s="353" t="s">
        <v>1063</v>
      </c>
      <c r="F2341" s="352"/>
      <c r="G2341" s="353"/>
      <c r="H2341" s="353" t="s">
        <v>821</v>
      </c>
      <c r="I2341" s="354">
        <v>1680126000</v>
      </c>
    </row>
    <row r="2342" spans="1:9">
      <c r="A2342" s="349"/>
      <c r="B2342" s="349"/>
      <c r="C2342" s="349"/>
      <c r="D2342" s="349"/>
      <c r="E2342" s="349"/>
      <c r="F2342" s="349"/>
      <c r="G2342" s="349"/>
      <c r="H2342" s="350"/>
      <c r="I2342" s="351"/>
    </row>
    <row r="2343" spans="1:9">
      <c r="A2343" s="355" t="s">
        <v>3606</v>
      </c>
      <c r="B2343" s="355"/>
      <c r="C2343" s="355" t="s">
        <v>3606</v>
      </c>
      <c r="D2343" s="355" t="s">
        <v>1035</v>
      </c>
      <c r="E2343" s="350" t="s">
        <v>1063</v>
      </c>
      <c r="F2343" s="355" t="s">
        <v>1016</v>
      </c>
      <c r="G2343" s="350"/>
      <c r="H2343" s="350" t="s">
        <v>85</v>
      </c>
      <c r="I2343" s="356">
        <v>220350000</v>
      </c>
    </row>
    <row r="2344" spans="1:9">
      <c r="A2344" s="355" t="s">
        <v>3606</v>
      </c>
      <c r="B2344" s="355"/>
      <c r="C2344" s="355" t="s">
        <v>3606</v>
      </c>
      <c r="D2344" s="355" t="s">
        <v>1035</v>
      </c>
      <c r="E2344" s="350" t="s">
        <v>1063</v>
      </c>
      <c r="F2344" s="355" t="s">
        <v>1016</v>
      </c>
      <c r="G2344" s="350" t="s">
        <v>1016</v>
      </c>
      <c r="H2344" s="350" t="s">
        <v>86</v>
      </c>
      <c r="I2344" s="356">
        <v>2400000</v>
      </c>
    </row>
    <row r="2345" spans="1:9">
      <c r="A2345" s="355" t="s">
        <v>3606</v>
      </c>
      <c r="B2345" s="355"/>
      <c r="C2345" s="355" t="s">
        <v>3606</v>
      </c>
      <c r="D2345" s="355" t="s">
        <v>1035</v>
      </c>
      <c r="E2345" s="350" t="s">
        <v>1063</v>
      </c>
      <c r="F2345" s="355" t="s">
        <v>1016</v>
      </c>
      <c r="G2345" s="350" t="s">
        <v>1018</v>
      </c>
      <c r="H2345" s="350" t="s">
        <v>87</v>
      </c>
      <c r="I2345" s="356">
        <v>37800000</v>
      </c>
    </row>
    <row r="2346" spans="1:9" ht="30">
      <c r="A2346" s="355" t="s">
        <v>3606</v>
      </c>
      <c r="B2346" s="355"/>
      <c r="C2346" s="355" t="s">
        <v>3606</v>
      </c>
      <c r="D2346" s="355" t="s">
        <v>1035</v>
      </c>
      <c r="E2346" s="350" t="s">
        <v>1063</v>
      </c>
      <c r="F2346" s="355" t="s">
        <v>1016</v>
      </c>
      <c r="G2346" s="350" t="s">
        <v>1022</v>
      </c>
      <c r="H2346" s="350" t="s">
        <v>88</v>
      </c>
      <c r="I2346" s="356">
        <v>3800000</v>
      </c>
    </row>
    <row r="2347" spans="1:9">
      <c r="A2347" s="355" t="s">
        <v>3606</v>
      </c>
      <c r="B2347" s="355"/>
      <c r="C2347" s="355" t="s">
        <v>3606</v>
      </c>
      <c r="D2347" s="355" t="s">
        <v>1035</v>
      </c>
      <c r="E2347" s="350" t="s">
        <v>1063</v>
      </c>
      <c r="F2347" s="355" t="s">
        <v>1016</v>
      </c>
      <c r="G2347" s="350" t="s">
        <v>1023</v>
      </c>
      <c r="H2347" s="350" t="s">
        <v>89</v>
      </c>
      <c r="I2347" s="356">
        <v>34200000</v>
      </c>
    </row>
    <row r="2348" spans="1:9">
      <c r="A2348" s="355" t="s">
        <v>3606</v>
      </c>
      <c r="B2348" s="355"/>
      <c r="C2348" s="355" t="s">
        <v>3606</v>
      </c>
      <c r="D2348" s="355" t="s">
        <v>1035</v>
      </c>
      <c r="E2348" s="350" t="s">
        <v>1063</v>
      </c>
      <c r="F2348" s="355" t="s">
        <v>1016</v>
      </c>
      <c r="G2348" s="350" t="s">
        <v>1025</v>
      </c>
      <c r="H2348" s="350" t="s">
        <v>90</v>
      </c>
      <c r="I2348" s="356">
        <v>19800000</v>
      </c>
    </row>
    <row r="2349" spans="1:9">
      <c r="A2349" s="355" t="s">
        <v>3606</v>
      </c>
      <c r="B2349" s="355"/>
      <c r="C2349" s="355" t="s">
        <v>3606</v>
      </c>
      <c r="D2349" s="355" t="s">
        <v>1035</v>
      </c>
      <c r="E2349" s="350" t="s">
        <v>1063</v>
      </c>
      <c r="F2349" s="355" t="s">
        <v>1016</v>
      </c>
      <c r="G2349" s="350" t="s">
        <v>1027</v>
      </c>
      <c r="H2349" s="350" t="s">
        <v>91</v>
      </c>
      <c r="I2349" s="356">
        <v>10000000</v>
      </c>
    </row>
    <row r="2350" spans="1:9">
      <c r="A2350" s="355" t="s">
        <v>3606</v>
      </c>
      <c r="B2350" s="355"/>
      <c r="C2350" s="355" t="s">
        <v>3606</v>
      </c>
      <c r="D2350" s="355" t="s">
        <v>1035</v>
      </c>
      <c r="E2350" s="350" t="s">
        <v>1063</v>
      </c>
      <c r="F2350" s="355" t="s">
        <v>1016</v>
      </c>
      <c r="G2350" s="350" t="s">
        <v>1058</v>
      </c>
      <c r="H2350" s="350" t="s">
        <v>92</v>
      </c>
      <c r="I2350" s="356">
        <v>3600000</v>
      </c>
    </row>
    <row r="2351" spans="1:9">
      <c r="A2351" s="355" t="s">
        <v>3606</v>
      </c>
      <c r="B2351" s="355"/>
      <c r="C2351" s="355" t="s">
        <v>3606</v>
      </c>
      <c r="D2351" s="355" t="s">
        <v>1035</v>
      </c>
      <c r="E2351" s="350" t="s">
        <v>1063</v>
      </c>
      <c r="F2351" s="355" t="s">
        <v>1016</v>
      </c>
      <c r="G2351" s="350" t="s">
        <v>1059</v>
      </c>
      <c r="H2351" s="350" t="s">
        <v>93</v>
      </c>
      <c r="I2351" s="356">
        <v>2400000</v>
      </c>
    </row>
    <row r="2352" spans="1:9">
      <c r="A2352" s="355" t="s">
        <v>3606</v>
      </c>
      <c r="B2352" s="355"/>
      <c r="C2352" s="355" t="s">
        <v>3606</v>
      </c>
      <c r="D2352" s="355" t="s">
        <v>1035</v>
      </c>
      <c r="E2352" s="350" t="s">
        <v>1063</v>
      </c>
      <c r="F2352" s="355" t="s">
        <v>1016</v>
      </c>
      <c r="G2352" s="350" t="s">
        <v>1060</v>
      </c>
      <c r="H2352" s="350" t="s">
        <v>94</v>
      </c>
      <c r="I2352" s="356">
        <v>41550000</v>
      </c>
    </row>
    <row r="2353" spans="1:9">
      <c r="A2353" s="355" t="s">
        <v>3606</v>
      </c>
      <c r="B2353" s="355"/>
      <c r="C2353" s="355" t="s">
        <v>3606</v>
      </c>
      <c r="D2353" s="355" t="s">
        <v>1035</v>
      </c>
      <c r="E2353" s="350" t="s">
        <v>1063</v>
      </c>
      <c r="F2353" s="355" t="s">
        <v>1016</v>
      </c>
      <c r="G2353" s="350" t="s">
        <v>1030</v>
      </c>
      <c r="H2353" s="350" t="s">
        <v>96</v>
      </c>
      <c r="I2353" s="356">
        <v>3000000</v>
      </c>
    </row>
    <row r="2354" spans="1:9">
      <c r="A2354" s="355" t="s">
        <v>3606</v>
      </c>
      <c r="B2354" s="355"/>
      <c r="C2354" s="355" t="s">
        <v>3606</v>
      </c>
      <c r="D2354" s="355" t="s">
        <v>1035</v>
      </c>
      <c r="E2354" s="350" t="s">
        <v>1063</v>
      </c>
      <c r="F2354" s="355" t="s">
        <v>1016</v>
      </c>
      <c r="G2354" s="350" t="s">
        <v>1062</v>
      </c>
      <c r="H2354" s="350" t="s">
        <v>97</v>
      </c>
      <c r="I2354" s="356">
        <v>22400000</v>
      </c>
    </row>
    <row r="2355" spans="1:9">
      <c r="A2355" s="355" t="s">
        <v>3606</v>
      </c>
      <c r="B2355" s="355"/>
      <c r="C2355" s="355" t="s">
        <v>3606</v>
      </c>
      <c r="D2355" s="355" t="s">
        <v>1035</v>
      </c>
      <c r="E2355" s="350" t="s">
        <v>1063</v>
      </c>
      <c r="F2355" s="355" t="s">
        <v>1016</v>
      </c>
      <c r="G2355" s="350" t="s">
        <v>1063</v>
      </c>
      <c r="H2355" s="350" t="s">
        <v>98</v>
      </c>
      <c r="I2355" s="356">
        <v>7400000</v>
      </c>
    </row>
    <row r="2356" spans="1:9">
      <c r="A2356" s="355" t="s">
        <v>3606</v>
      </c>
      <c r="B2356" s="355"/>
      <c r="C2356" s="355" t="s">
        <v>3606</v>
      </c>
      <c r="D2356" s="355" t="s">
        <v>1035</v>
      </c>
      <c r="E2356" s="350" t="s">
        <v>1063</v>
      </c>
      <c r="F2356" s="355" t="s">
        <v>1016</v>
      </c>
      <c r="G2356" s="350" t="s">
        <v>1032</v>
      </c>
      <c r="H2356" s="350" t="s">
        <v>99</v>
      </c>
      <c r="I2356" s="356">
        <v>32000000</v>
      </c>
    </row>
    <row r="2357" spans="1:9">
      <c r="A2357" s="349"/>
      <c r="B2357" s="349"/>
      <c r="C2357" s="349"/>
      <c r="D2357" s="349"/>
      <c r="E2357" s="349"/>
      <c r="F2357" s="349"/>
      <c r="G2357" s="349"/>
      <c r="H2357" s="350"/>
      <c r="I2357" s="351"/>
    </row>
    <row r="2358" spans="1:9">
      <c r="A2358" s="355" t="s">
        <v>3606</v>
      </c>
      <c r="B2358" s="355"/>
      <c r="C2358" s="355" t="s">
        <v>3606</v>
      </c>
      <c r="D2358" s="355" t="s">
        <v>1035</v>
      </c>
      <c r="E2358" s="350" t="s">
        <v>1063</v>
      </c>
      <c r="F2358" s="355" t="s">
        <v>1018</v>
      </c>
      <c r="G2358" s="350"/>
      <c r="H2358" s="350" t="s">
        <v>100</v>
      </c>
      <c r="I2358" s="356">
        <v>525050000</v>
      </c>
    </row>
    <row r="2359" spans="1:9">
      <c r="A2359" s="355" t="s">
        <v>3606</v>
      </c>
      <c r="B2359" s="355"/>
      <c r="C2359" s="355" t="s">
        <v>3606</v>
      </c>
      <c r="D2359" s="355" t="s">
        <v>1035</v>
      </c>
      <c r="E2359" s="350" t="s">
        <v>1063</v>
      </c>
      <c r="F2359" s="355" t="s">
        <v>1018</v>
      </c>
      <c r="G2359" s="350" t="s">
        <v>1027</v>
      </c>
      <c r="H2359" s="350" t="s">
        <v>193</v>
      </c>
      <c r="I2359" s="356">
        <v>20000000</v>
      </c>
    </row>
    <row r="2360" spans="1:9">
      <c r="A2360" s="355" t="s">
        <v>3606</v>
      </c>
      <c r="B2360" s="355"/>
      <c r="C2360" s="355" t="s">
        <v>3606</v>
      </c>
      <c r="D2360" s="355" t="s">
        <v>1035</v>
      </c>
      <c r="E2360" s="350" t="s">
        <v>1063</v>
      </c>
      <c r="F2360" s="355" t="s">
        <v>1018</v>
      </c>
      <c r="G2360" s="350" t="s">
        <v>1064</v>
      </c>
      <c r="H2360" s="350" t="s">
        <v>540</v>
      </c>
      <c r="I2360" s="356">
        <v>60000000</v>
      </c>
    </row>
    <row r="2361" spans="1:9">
      <c r="A2361" s="355" t="s">
        <v>3606</v>
      </c>
      <c r="B2361" s="355"/>
      <c r="C2361" s="355" t="s">
        <v>3606</v>
      </c>
      <c r="D2361" s="355" t="s">
        <v>1035</v>
      </c>
      <c r="E2361" s="350" t="s">
        <v>1063</v>
      </c>
      <c r="F2361" s="355" t="s">
        <v>1018</v>
      </c>
      <c r="G2361" s="350" t="s">
        <v>1065</v>
      </c>
      <c r="H2361" s="350" t="s">
        <v>103</v>
      </c>
      <c r="I2361" s="356">
        <v>10000000</v>
      </c>
    </row>
    <row r="2362" spans="1:9">
      <c r="A2362" s="355" t="s">
        <v>3606</v>
      </c>
      <c r="B2362" s="355"/>
      <c r="C2362" s="355" t="s">
        <v>3606</v>
      </c>
      <c r="D2362" s="355" t="s">
        <v>1035</v>
      </c>
      <c r="E2362" s="350" t="s">
        <v>1063</v>
      </c>
      <c r="F2362" s="355" t="s">
        <v>1018</v>
      </c>
      <c r="G2362" s="350" t="s">
        <v>1067</v>
      </c>
      <c r="H2362" s="350" t="s">
        <v>194</v>
      </c>
      <c r="I2362" s="356">
        <v>27600000</v>
      </c>
    </row>
    <row r="2363" spans="1:9">
      <c r="A2363" s="355" t="s">
        <v>3606</v>
      </c>
      <c r="B2363" s="355"/>
      <c r="C2363" s="355" t="s">
        <v>3606</v>
      </c>
      <c r="D2363" s="355" t="s">
        <v>1035</v>
      </c>
      <c r="E2363" s="350" t="s">
        <v>1063</v>
      </c>
      <c r="F2363" s="355" t="s">
        <v>1018</v>
      </c>
      <c r="G2363" s="350" t="s">
        <v>3609</v>
      </c>
      <c r="H2363" s="350" t="s">
        <v>105</v>
      </c>
      <c r="I2363" s="356">
        <v>407450000</v>
      </c>
    </row>
    <row r="2364" spans="1:9">
      <c r="A2364" s="349"/>
      <c r="B2364" s="349"/>
      <c r="C2364" s="349"/>
      <c r="D2364" s="349"/>
      <c r="E2364" s="349"/>
      <c r="F2364" s="349"/>
      <c r="G2364" s="349"/>
      <c r="H2364" s="350"/>
      <c r="I2364" s="351"/>
    </row>
    <row r="2365" spans="1:9">
      <c r="A2365" s="355" t="s">
        <v>3606</v>
      </c>
      <c r="B2365" s="355"/>
      <c r="C2365" s="355" t="s">
        <v>3606</v>
      </c>
      <c r="D2365" s="355" t="s">
        <v>1035</v>
      </c>
      <c r="E2365" s="350" t="s">
        <v>1063</v>
      </c>
      <c r="F2365" s="355" t="s">
        <v>1020</v>
      </c>
      <c r="G2365" s="350"/>
      <c r="H2365" s="350" t="s">
        <v>196</v>
      </c>
      <c r="I2365" s="356">
        <v>6000000</v>
      </c>
    </row>
    <row r="2366" spans="1:9">
      <c r="A2366" s="355" t="s">
        <v>3606</v>
      </c>
      <c r="B2366" s="355"/>
      <c r="C2366" s="355" t="s">
        <v>3606</v>
      </c>
      <c r="D2366" s="355" t="s">
        <v>1035</v>
      </c>
      <c r="E2366" s="350" t="s">
        <v>1063</v>
      </c>
      <c r="F2366" s="355" t="s">
        <v>1020</v>
      </c>
      <c r="G2366" s="350" t="s">
        <v>1055</v>
      </c>
      <c r="H2366" s="350" t="s">
        <v>197</v>
      </c>
      <c r="I2366" s="356">
        <v>6000000</v>
      </c>
    </row>
    <row r="2367" spans="1:9">
      <c r="A2367" s="349"/>
      <c r="B2367" s="349"/>
      <c r="C2367" s="349"/>
      <c r="D2367" s="349"/>
      <c r="E2367" s="349"/>
      <c r="F2367" s="349"/>
      <c r="G2367" s="349"/>
      <c r="H2367" s="350"/>
      <c r="I2367" s="351"/>
    </row>
    <row r="2368" spans="1:9" ht="30">
      <c r="A2368" s="355" t="s">
        <v>3606</v>
      </c>
      <c r="B2368" s="355"/>
      <c r="C2368" s="355" t="s">
        <v>3606</v>
      </c>
      <c r="D2368" s="355" t="s">
        <v>1035</v>
      </c>
      <c r="E2368" s="350" t="s">
        <v>1063</v>
      </c>
      <c r="F2368" s="355" t="s">
        <v>1022</v>
      </c>
      <c r="G2368" s="350"/>
      <c r="H2368" s="350" t="s">
        <v>106</v>
      </c>
      <c r="I2368" s="356">
        <v>6262000</v>
      </c>
    </row>
    <row r="2369" spans="1:9">
      <c r="A2369" s="355" t="s">
        <v>3606</v>
      </c>
      <c r="B2369" s="355"/>
      <c r="C2369" s="355" t="s">
        <v>3606</v>
      </c>
      <c r="D2369" s="355" t="s">
        <v>1035</v>
      </c>
      <c r="E2369" s="350" t="s">
        <v>1063</v>
      </c>
      <c r="F2369" s="355" t="s">
        <v>1022</v>
      </c>
      <c r="G2369" s="350" t="s">
        <v>1016</v>
      </c>
      <c r="H2369" s="350" t="s">
        <v>201</v>
      </c>
      <c r="I2369" s="356">
        <v>6262000</v>
      </c>
    </row>
    <row r="2370" spans="1:9">
      <c r="A2370" s="349"/>
      <c r="B2370" s="349"/>
      <c r="C2370" s="349"/>
      <c r="D2370" s="349"/>
      <c r="E2370" s="349"/>
      <c r="F2370" s="349"/>
      <c r="G2370" s="349"/>
      <c r="H2370" s="350"/>
      <c r="I2370" s="351"/>
    </row>
    <row r="2371" spans="1:9">
      <c r="A2371" s="355" t="s">
        <v>3606</v>
      </c>
      <c r="B2371" s="355" t="s">
        <v>1035</v>
      </c>
      <c r="C2371" s="355" t="s">
        <v>3606</v>
      </c>
      <c r="D2371" s="355" t="s">
        <v>1035</v>
      </c>
      <c r="E2371" s="350" t="s">
        <v>1063</v>
      </c>
      <c r="F2371" s="355" t="s">
        <v>3618</v>
      </c>
      <c r="G2371" s="350"/>
      <c r="H2371" s="350" t="s">
        <v>796</v>
      </c>
      <c r="I2371" s="356">
        <v>159256000</v>
      </c>
    </row>
    <row r="2372" spans="1:9">
      <c r="A2372" s="355" t="s">
        <v>3606</v>
      </c>
      <c r="B2372" s="355" t="s">
        <v>1035</v>
      </c>
      <c r="C2372" s="355" t="s">
        <v>3606</v>
      </c>
      <c r="D2372" s="355" t="s">
        <v>1035</v>
      </c>
      <c r="E2372" s="350" t="s">
        <v>1063</v>
      </c>
      <c r="F2372" s="355" t="s">
        <v>3618</v>
      </c>
      <c r="G2372" s="350" t="s">
        <v>1016</v>
      </c>
      <c r="H2372" s="350" t="s">
        <v>812</v>
      </c>
      <c r="I2372" s="356">
        <v>21600000</v>
      </c>
    </row>
    <row r="2373" spans="1:9" ht="30">
      <c r="A2373" s="355" t="s">
        <v>3606</v>
      </c>
      <c r="B2373" s="355" t="s">
        <v>1035</v>
      </c>
      <c r="C2373" s="355" t="s">
        <v>3606</v>
      </c>
      <c r="D2373" s="355" t="s">
        <v>1035</v>
      </c>
      <c r="E2373" s="350" t="s">
        <v>1063</v>
      </c>
      <c r="F2373" s="355" t="s">
        <v>3618</v>
      </c>
      <c r="G2373" s="350" t="s">
        <v>1018</v>
      </c>
      <c r="H2373" s="350" t="s">
        <v>797</v>
      </c>
      <c r="I2373" s="356">
        <v>20600000</v>
      </c>
    </row>
    <row r="2374" spans="1:9" ht="30">
      <c r="A2374" s="355" t="s">
        <v>3606</v>
      </c>
      <c r="B2374" s="355" t="s">
        <v>1035</v>
      </c>
      <c r="C2374" s="355" t="s">
        <v>3606</v>
      </c>
      <c r="D2374" s="355" t="s">
        <v>1035</v>
      </c>
      <c r="E2374" s="350" t="s">
        <v>1063</v>
      </c>
      <c r="F2374" s="355" t="s">
        <v>3618</v>
      </c>
      <c r="G2374" s="350" t="s">
        <v>1054</v>
      </c>
      <c r="H2374" s="350" t="s">
        <v>822</v>
      </c>
      <c r="I2374" s="356">
        <v>16000000</v>
      </c>
    </row>
    <row r="2375" spans="1:9" ht="30">
      <c r="A2375" s="355" t="s">
        <v>3606</v>
      </c>
      <c r="B2375" s="355" t="s">
        <v>1035</v>
      </c>
      <c r="C2375" s="355" t="s">
        <v>3606</v>
      </c>
      <c r="D2375" s="355" t="s">
        <v>1035</v>
      </c>
      <c r="E2375" s="350" t="s">
        <v>1063</v>
      </c>
      <c r="F2375" s="355" t="s">
        <v>3618</v>
      </c>
      <c r="G2375" s="350" t="s">
        <v>1055</v>
      </c>
      <c r="H2375" s="350" t="s">
        <v>798</v>
      </c>
      <c r="I2375" s="356">
        <v>12000000</v>
      </c>
    </row>
    <row r="2376" spans="1:9">
      <c r="A2376" s="355" t="s">
        <v>3606</v>
      </c>
      <c r="B2376" s="355" t="s">
        <v>1035</v>
      </c>
      <c r="C2376" s="355" t="s">
        <v>3606</v>
      </c>
      <c r="D2376" s="355" t="s">
        <v>1035</v>
      </c>
      <c r="E2376" s="350" t="s">
        <v>1063</v>
      </c>
      <c r="F2376" s="355" t="s">
        <v>3618</v>
      </c>
      <c r="G2376" s="350" t="s">
        <v>1022</v>
      </c>
      <c r="H2376" s="350" t="s">
        <v>799</v>
      </c>
      <c r="I2376" s="356">
        <v>32000000</v>
      </c>
    </row>
    <row r="2377" spans="1:9" ht="30">
      <c r="A2377" s="355" t="s">
        <v>3606</v>
      </c>
      <c r="B2377" s="355" t="s">
        <v>1035</v>
      </c>
      <c r="C2377" s="355" t="s">
        <v>3606</v>
      </c>
      <c r="D2377" s="355" t="s">
        <v>1035</v>
      </c>
      <c r="E2377" s="350" t="s">
        <v>1063</v>
      </c>
      <c r="F2377" s="355" t="s">
        <v>3618</v>
      </c>
      <c r="G2377" s="350" t="s">
        <v>1025</v>
      </c>
      <c r="H2377" s="350" t="s">
        <v>800</v>
      </c>
      <c r="I2377" s="356">
        <v>57056000</v>
      </c>
    </row>
    <row r="2378" spans="1:9">
      <c r="A2378" s="349"/>
      <c r="B2378" s="349"/>
      <c r="C2378" s="349"/>
      <c r="D2378" s="349"/>
      <c r="E2378" s="349"/>
      <c r="F2378" s="349"/>
      <c r="G2378" s="349"/>
      <c r="H2378" s="350"/>
      <c r="I2378" s="351"/>
    </row>
    <row r="2379" spans="1:9">
      <c r="A2379" s="355" t="s">
        <v>3606</v>
      </c>
      <c r="B2379" s="355" t="s">
        <v>1035</v>
      </c>
      <c r="C2379" s="355" t="s">
        <v>3606</v>
      </c>
      <c r="D2379" s="355" t="s">
        <v>1035</v>
      </c>
      <c r="E2379" s="350" t="s">
        <v>1063</v>
      </c>
      <c r="F2379" s="355" t="s">
        <v>3619</v>
      </c>
      <c r="G2379" s="350"/>
      <c r="H2379" s="350" t="s">
        <v>801</v>
      </c>
      <c r="I2379" s="356">
        <v>401344000</v>
      </c>
    </row>
    <row r="2380" spans="1:9">
      <c r="A2380" s="355" t="s">
        <v>3606</v>
      </c>
      <c r="B2380" s="355" t="s">
        <v>1035</v>
      </c>
      <c r="C2380" s="355" t="s">
        <v>3606</v>
      </c>
      <c r="D2380" s="355" t="s">
        <v>1035</v>
      </c>
      <c r="E2380" s="350" t="s">
        <v>1063</v>
      </c>
      <c r="F2380" s="355" t="s">
        <v>3619</v>
      </c>
      <c r="G2380" s="350" t="s">
        <v>1016</v>
      </c>
      <c r="H2380" s="350" t="s">
        <v>802</v>
      </c>
      <c r="I2380" s="356">
        <v>120000000</v>
      </c>
    </row>
    <row r="2381" spans="1:9">
      <c r="A2381" s="355" t="s">
        <v>3606</v>
      </c>
      <c r="B2381" s="355" t="s">
        <v>1035</v>
      </c>
      <c r="C2381" s="355" t="s">
        <v>3606</v>
      </c>
      <c r="D2381" s="355" t="s">
        <v>1035</v>
      </c>
      <c r="E2381" s="350" t="s">
        <v>1063</v>
      </c>
      <c r="F2381" s="355" t="s">
        <v>3619</v>
      </c>
      <c r="G2381" s="350" t="s">
        <v>1018</v>
      </c>
      <c r="H2381" s="350" t="s">
        <v>803</v>
      </c>
      <c r="I2381" s="356">
        <v>18000000</v>
      </c>
    </row>
    <row r="2382" spans="1:9">
      <c r="A2382" s="355" t="s">
        <v>3606</v>
      </c>
      <c r="B2382" s="355" t="s">
        <v>1035</v>
      </c>
      <c r="C2382" s="355" t="s">
        <v>3606</v>
      </c>
      <c r="D2382" s="355" t="s">
        <v>1035</v>
      </c>
      <c r="E2382" s="350" t="s">
        <v>1063</v>
      </c>
      <c r="F2382" s="355" t="s">
        <v>3619</v>
      </c>
      <c r="G2382" s="350" t="s">
        <v>1020</v>
      </c>
      <c r="H2382" s="350" t="s">
        <v>804</v>
      </c>
      <c r="I2382" s="356">
        <v>117600000</v>
      </c>
    </row>
    <row r="2383" spans="1:9" ht="30">
      <c r="A2383" s="355" t="s">
        <v>3606</v>
      </c>
      <c r="B2383" s="355" t="s">
        <v>1035</v>
      </c>
      <c r="C2383" s="355" t="s">
        <v>3606</v>
      </c>
      <c r="D2383" s="355" t="s">
        <v>1035</v>
      </c>
      <c r="E2383" s="350" t="s">
        <v>1063</v>
      </c>
      <c r="F2383" s="355" t="s">
        <v>3619</v>
      </c>
      <c r="G2383" s="350" t="s">
        <v>1055</v>
      </c>
      <c r="H2383" s="350" t="s">
        <v>805</v>
      </c>
      <c r="I2383" s="356">
        <v>4800000</v>
      </c>
    </row>
    <row r="2384" spans="1:9">
      <c r="A2384" s="355" t="s">
        <v>3606</v>
      </c>
      <c r="B2384" s="355" t="s">
        <v>1035</v>
      </c>
      <c r="C2384" s="355" t="s">
        <v>3606</v>
      </c>
      <c r="D2384" s="355" t="s">
        <v>1035</v>
      </c>
      <c r="E2384" s="350" t="s">
        <v>1063</v>
      </c>
      <c r="F2384" s="355" t="s">
        <v>3619</v>
      </c>
      <c r="G2384" s="350" t="s">
        <v>1022</v>
      </c>
      <c r="H2384" s="350" t="s">
        <v>806</v>
      </c>
      <c r="I2384" s="356">
        <v>6000000</v>
      </c>
    </row>
    <row r="2385" spans="1:9">
      <c r="A2385" s="355" t="s">
        <v>3606</v>
      </c>
      <c r="B2385" s="355" t="s">
        <v>1035</v>
      </c>
      <c r="C2385" s="355" t="s">
        <v>3606</v>
      </c>
      <c r="D2385" s="355" t="s">
        <v>1035</v>
      </c>
      <c r="E2385" s="350" t="s">
        <v>1063</v>
      </c>
      <c r="F2385" s="355" t="s">
        <v>3619</v>
      </c>
      <c r="G2385" s="350" t="s">
        <v>1023</v>
      </c>
      <c r="H2385" s="350" t="s">
        <v>807</v>
      </c>
      <c r="I2385" s="356">
        <v>10000000</v>
      </c>
    </row>
    <row r="2386" spans="1:9">
      <c r="A2386" s="355" t="s">
        <v>3606</v>
      </c>
      <c r="B2386" s="355" t="s">
        <v>1035</v>
      </c>
      <c r="C2386" s="355" t="s">
        <v>3606</v>
      </c>
      <c r="D2386" s="355" t="s">
        <v>1035</v>
      </c>
      <c r="E2386" s="350" t="s">
        <v>1063</v>
      </c>
      <c r="F2386" s="355" t="s">
        <v>3619</v>
      </c>
      <c r="G2386" s="350" t="s">
        <v>1025</v>
      </c>
      <c r="H2386" s="350" t="s">
        <v>3904</v>
      </c>
      <c r="I2386" s="356">
        <v>124944000</v>
      </c>
    </row>
    <row r="2387" spans="1:9">
      <c r="A2387" s="349"/>
      <c r="B2387" s="349"/>
      <c r="C2387" s="349"/>
      <c r="D2387" s="349"/>
      <c r="E2387" s="349"/>
      <c r="F2387" s="349"/>
      <c r="G2387" s="349"/>
      <c r="H2387" s="350"/>
      <c r="I2387" s="351"/>
    </row>
    <row r="2388" spans="1:9" ht="30">
      <c r="A2388" s="355" t="s">
        <v>3606</v>
      </c>
      <c r="B2388" s="355" t="s">
        <v>1035</v>
      </c>
      <c r="C2388" s="355" t="s">
        <v>3606</v>
      </c>
      <c r="D2388" s="355" t="s">
        <v>1035</v>
      </c>
      <c r="E2388" s="350" t="s">
        <v>1063</v>
      </c>
      <c r="F2388" s="355" t="s">
        <v>3662</v>
      </c>
      <c r="G2388" s="350"/>
      <c r="H2388" s="350" t="s">
        <v>808</v>
      </c>
      <c r="I2388" s="356">
        <v>310864000</v>
      </c>
    </row>
    <row r="2389" spans="1:9" ht="30">
      <c r="A2389" s="355" t="s">
        <v>3606</v>
      </c>
      <c r="B2389" s="355" t="s">
        <v>1035</v>
      </c>
      <c r="C2389" s="355" t="s">
        <v>3606</v>
      </c>
      <c r="D2389" s="355" t="s">
        <v>1035</v>
      </c>
      <c r="E2389" s="350" t="s">
        <v>1063</v>
      </c>
      <c r="F2389" s="355" t="s">
        <v>3662</v>
      </c>
      <c r="G2389" s="350" t="s">
        <v>1016</v>
      </c>
      <c r="H2389" s="350" t="s">
        <v>809</v>
      </c>
      <c r="I2389" s="356">
        <v>310864000</v>
      </c>
    </row>
    <row r="2390" spans="1:9">
      <c r="A2390" s="349"/>
      <c r="B2390" s="349"/>
      <c r="C2390" s="349"/>
      <c r="D2390" s="349"/>
      <c r="E2390" s="349"/>
      <c r="F2390" s="349"/>
      <c r="G2390" s="349"/>
      <c r="H2390" s="350"/>
      <c r="I2390" s="351"/>
    </row>
    <row r="2391" spans="1:9">
      <c r="A2391" s="355" t="s">
        <v>3606</v>
      </c>
      <c r="B2391" s="355" t="s">
        <v>1035</v>
      </c>
      <c r="C2391" s="355" t="s">
        <v>3606</v>
      </c>
      <c r="D2391" s="355" t="s">
        <v>1035</v>
      </c>
      <c r="E2391" s="350" t="s">
        <v>1063</v>
      </c>
      <c r="F2391" s="355" t="s">
        <v>3663</v>
      </c>
      <c r="G2391" s="350"/>
      <c r="H2391" s="350" t="s">
        <v>3905</v>
      </c>
      <c r="I2391" s="356">
        <v>51000000</v>
      </c>
    </row>
    <row r="2392" spans="1:9">
      <c r="A2392" s="355" t="s">
        <v>3606</v>
      </c>
      <c r="B2392" s="355" t="s">
        <v>1035</v>
      </c>
      <c r="C2392" s="355" t="s">
        <v>3606</v>
      </c>
      <c r="D2392" s="355" t="s">
        <v>1035</v>
      </c>
      <c r="E2392" s="350" t="s">
        <v>1063</v>
      </c>
      <c r="F2392" s="355" t="s">
        <v>3663</v>
      </c>
      <c r="G2392" s="350" t="s">
        <v>1016</v>
      </c>
      <c r="H2392" s="350" t="s">
        <v>3906</v>
      </c>
      <c r="I2392" s="356">
        <v>20000000</v>
      </c>
    </row>
    <row r="2393" spans="1:9">
      <c r="A2393" s="355" t="s">
        <v>3606</v>
      </c>
      <c r="B2393" s="355" t="s">
        <v>1035</v>
      </c>
      <c r="C2393" s="355" t="s">
        <v>3606</v>
      </c>
      <c r="D2393" s="355" t="s">
        <v>1035</v>
      </c>
      <c r="E2393" s="350" t="s">
        <v>1063</v>
      </c>
      <c r="F2393" s="355" t="s">
        <v>3663</v>
      </c>
      <c r="G2393" s="350" t="s">
        <v>1018</v>
      </c>
      <c r="H2393" s="350" t="s">
        <v>3907</v>
      </c>
      <c r="I2393" s="356">
        <v>16000000</v>
      </c>
    </row>
    <row r="2394" spans="1:9">
      <c r="A2394" s="355" t="s">
        <v>3606</v>
      </c>
      <c r="B2394" s="355" t="s">
        <v>1035</v>
      </c>
      <c r="C2394" s="355" t="s">
        <v>3606</v>
      </c>
      <c r="D2394" s="355" t="s">
        <v>1035</v>
      </c>
      <c r="E2394" s="350" t="s">
        <v>1063</v>
      </c>
      <c r="F2394" s="355" t="s">
        <v>3663</v>
      </c>
      <c r="G2394" s="350" t="s">
        <v>1020</v>
      </c>
      <c r="H2394" s="350" t="s">
        <v>3908</v>
      </c>
      <c r="I2394" s="356">
        <v>15000000</v>
      </c>
    </row>
    <row r="2395" spans="1:9">
      <c r="A2395" s="349"/>
      <c r="B2395" s="349"/>
      <c r="C2395" s="349"/>
      <c r="D2395" s="349"/>
      <c r="E2395" s="349"/>
      <c r="F2395" s="349"/>
      <c r="G2395" s="349"/>
      <c r="H2395" s="350"/>
      <c r="I2395" s="351"/>
    </row>
    <row r="2396" spans="1:9">
      <c r="A2396" s="352" t="s">
        <v>3606</v>
      </c>
      <c r="B2396" s="352"/>
      <c r="C2396" s="352" t="s">
        <v>3606</v>
      </c>
      <c r="D2396" s="352" t="s">
        <v>1035</v>
      </c>
      <c r="E2396" s="353" t="s">
        <v>1032</v>
      </c>
      <c r="F2396" s="352"/>
      <c r="G2396" s="353"/>
      <c r="H2396" s="353" t="s">
        <v>823</v>
      </c>
      <c r="I2396" s="354">
        <v>1730186000</v>
      </c>
    </row>
    <row r="2397" spans="1:9">
      <c r="A2397" s="349"/>
      <c r="B2397" s="349"/>
      <c r="C2397" s="349"/>
      <c r="D2397" s="349"/>
      <c r="E2397" s="349"/>
      <c r="F2397" s="349"/>
      <c r="G2397" s="349"/>
      <c r="H2397" s="350"/>
      <c r="I2397" s="351"/>
    </row>
    <row r="2398" spans="1:9">
      <c r="A2398" s="355" t="s">
        <v>3606</v>
      </c>
      <c r="B2398" s="355"/>
      <c r="C2398" s="355" t="s">
        <v>3606</v>
      </c>
      <c r="D2398" s="355" t="s">
        <v>1035</v>
      </c>
      <c r="E2398" s="350" t="s">
        <v>1032</v>
      </c>
      <c r="F2398" s="355" t="s">
        <v>1016</v>
      </c>
      <c r="G2398" s="350"/>
      <c r="H2398" s="350" t="s">
        <v>85</v>
      </c>
      <c r="I2398" s="356">
        <v>197939500</v>
      </c>
    </row>
    <row r="2399" spans="1:9">
      <c r="A2399" s="355" t="s">
        <v>3606</v>
      </c>
      <c r="B2399" s="355"/>
      <c r="C2399" s="355" t="s">
        <v>3606</v>
      </c>
      <c r="D2399" s="355" t="s">
        <v>1035</v>
      </c>
      <c r="E2399" s="350" t="s">
        <v>1032</v>
      </c>
      <c r="F2399" s="355" t="s">
        <v>1016</v>
      </c>
      <c r="G2399" s="350" t="s">
        <v>1016</v>
      </c>
      <c r="H2399" s="350" t="s">
        <v>86</v>
      </c>
      <c r="I2399" s="356">
        <v>1800000</v>
      </c>
    </row>
    <row r="2400" spans="1:9">
      <c r="A2400" s="355" t="s">
        <v>3606</v>
      </c>
      <c r="B2400" s="355"/>
      <c r="C2400" s="355" t="s">
        <v>3606</v>
      </c>
      <c r="D2400" s="355" t="s">
        <v>1035</v>
      </c>
      <c r="E2400" s="350" t="s">
        <v>1032</v>
      </c>
      <c r="F2400" s="355" t="s">
        <v>1016</v>
      </c>
      <c r="G2400" s="350" t="s">
        <v>1018</v>
      </c>
      <c r="H2400" s="350" t="s">
        <v>87</v>
      </c>
      <c r="I2400" s="356">
        <v>25000000</v>
      </c>
    </row>
    <row r="2401" spans="1:9" ht="30">
      <c r="A2401" s="355" t="s">
        <v>3606</v>
      </c>
      <c r="B2401" s="355"/>
      <c r="C2401" s="355" t="s">
        <v>3606</v>
      </c>
      <c r="D2401" s="355" t="s">
        <v>1035</v>
      </c>
      <c r="E2401" s="350" t="s">
        <v>1032</v>
      </c>
      <c r="F2401" s="355" t="s">
        <v>1016</v>
      </c>
      <c r="G2401" s="350" t="s">
        <v>1022</v>
      </c>
      <c r="H2401" s="350" t="s">
        <v>88</v>
      </c>
      <c r="I2401" s="356">
        <v>4000000</v>
      </c>
    </row>
    <row r="2402" spans="1:9">
      <c r="A2402" s="355" t="s">
        <v>3606</v>
      </c>
      <c r="B2402" s="355"/>
      <c r="C2402" s="355" t="s">
        <v>3606</v>
      </c>
      <c r="D2402" s="355" t="s">
        <v>1035</v>
      </c>
      <c r="E2402" s="350" t="s">
        <v>1032</v>
      </c>
      <c r="F2402" s="355" t="s">
        <v>1016</v>
      </c>
      <c r="G2402" s="350" t="s">
        <v>1023</v>
      </c>
      <c r="H2402" s="350" t="s">
        <v>89</v>
      </c>
      <c r="I2402" s="356">
        <v>50400000</v>
      </c>
    </row>
    <row r="2403" spans="1:9">
      <c r="A2403" s="355" t="s">
        <v>3606</v>
      </c>
      <c r="B2403" s="355"/>
      <c r="C2403" s="355" t="s">
        <v>3606</v>
      </c>
      <c r="D2403" s="355" t="s">
        <v>1035</v>
      </c>
      <c r="E2403" s="350" t="s">
        <v>1032</v>
      </c>
      <c r="F2403" s="355" t="s">
        <v>1016</v>
      </c>
      <c r="G2403" s="350" t="s">
        <v>1025</v>
      </c>
      <c r="H2403" s="350" t="s">
        <v>90</v>
      </c>
      <c r="I2403" s="356">
        <v>15200000</v>
      </c>
    </row>
    <row r="2404" spans="1:9">
      <c r="A2404" s="355" t="s">
        <v>3606</v>
      </c>
      <c r="B2404" s="355"/>
      <c r="C2404" s="355" t="s">
        <v>3606</v>
      </c>
      <c r="D2404" s="355" t="s">
        <v>1035</v>
      </c>
      <c r="E2404" s="350" t="s">
        <v>1032</v>
      </c>
      <c r="F2404" s="355" t="s">
        <v>1016</v>
      </c>
      <c r="G2404" s="350" t="s">
        <v>1057</v>
      </c>
      <c r="H2404" s="350" t="s">
        <v>352</v>
      </c>
      <c r="I2404" s="356">
        <v>12000000</v>
      </c>
    </row>
    <row r="2405" spans="1:9">
      <c r="A2405" s="355" t="s">
        <v>3606</v>
      </c>
      <c r="B2405" s="355"/>
      <c r="C2405" s="355" t="s">
        <v>3606</v>
      </c>
      <c r="D2405" s="355" t="s">
        <v>1035</v>
      </c>
      <c r="E2405" s="350" t="s">
        <v>1032</v>
      </c>
      <c r="F2405" s="355" t="s">
        <v>1016</v>
      </c>
      <c r="G2405" s="350" t="s">
        <v>1027</v>
      </c>
      <c r="H2405" s="350" t="s">
        <v>91</v>
      </c>
      <c r="I2405" s="356">
        <v>13850000</v>
      </c>
    </row>
    <row r="2406" spans="1:9">
      <c r="A2406" s="355" t="s">
        <v>3606</v>
      </c>
      <c r="B2406" s="355"/>
      <c r="C2406" s="355" t="s">
        <v>3606</v>
      </c>
      <c r="D2406" s="355" t="s">
        <v>1035</v>
      </c>
      <c r="E2406" s="350" t="s">
        <v>1032</v>
      </c>
      <c r="F2406" s="355" t="s">
        <v>1016</v>
      </c>
      <c r="G2406" s="350" t="s">
        <v>1058</v>
      </c>
      <c r="H2406" s="350" t="s">
        <v>92</v>
      </c>
      <c r="I2406" s="356">
        <v>6700500</v>
      </c>
    </row>
    <row r="2407" spans="1:9">
      <c r="A2407" s="355" t="s">
        <v>3606</v>
      </c>
      <c r="B2407" s="355"/>
      <c r="C2407" s="355" t="s">
        <v>3606</v>
      </c>
      <c r="D2407" s="355" t="s">
        <v>1035</v>
      </c>
      <c r="E2407" s="350" t="s">
        <v>1032</v>
      </c>
      <c r="F2407" s="355" t="s">
        <v>1016</v>
      </c>
      <c r="G2407" s="350" t="s">
        <v>1059</v>
      </c>
      <c r="H2407" s="350" t="s">
        <v>93</v>
      </c>
      <c r="I2407" s="356">
        <v>3740000</v>
      </c>
    </row>
    <row r="2408" spans="1:9">
      <c r="A2408" s="355" t="s">
        <v>3606</v>
      </c>
      <c r="B2408" s="355"/>
      <c r="C2408" s="355" t="s">
        <v>3606</v>
      </c>
      <c r="D2408" s="355" t="s">
        <v>1035</v>
      </c>
      <c r="E2408" s="350" t="s">
        <v>1032</v>
      </c>
      <c r="F2408" s="355" t="s">
        <v>1016</v>
      </c>
      <c r="G2408" s="350" t="s">
        <v>1060</v>
      </c>
      <c r="H2408" s="350" t="s">
        <v>94</v>
      </c>
      <c r="I2408" s="356">
        <v>22639000</v>
      </c>
    </row>
    <row r="2409" spans="1:9">
      <c r="A2409" s="355" t="s">
        <v>3606</v>
      </c>
      <c r="B2409" s="355"/>
      <c r="C2409" s="355" t="s">
        <v>3606</v>
      </c>
      <c r="D2409" s="355" t="s">
        <v>1035</v>
      </c>
      <c r="E2409" s="350" t="s">
        <v>1032</v>
      </c>
      <c r="F2409" s="355" t="s">
        <v>1016</v>
      </c>
      <c r="G2409" s="350" t="s">
        <v>1030</v>
      </c>
      <c r="H2409" s="350" t="s">
        <v>96</v>
      </c>
      <c r="I2409" s="356">
        <v>1080000</v>
      </c>
    </row>
    <row r="2410" spans="1:9">
      <c r="A2410" s="355" t="s">
        <v>3606</v>
      </c>
      <c r="B2410" s="355"/>
      <c r="C2410" s="355" t="s">
        <v>3606</v>
      </c>
      <c r="D2410" s="355" t="s">
        <v>1035</v>
      </c>
      <c r="E2410" s="350" t="s">
        <v>1032</v>
      </c>
      <c r="F2410" s="355" t="s">
        <v>1016</v>
      </c>
      <c r="G2410" s="350" t="s">
        <v>1062</v>
      </c>
      <c r="H2410" s="350" t="s">
        <v>97</v>
      </c>
      <c r="I2410" s="356">
        <v>8750000</v>
      </c>
    </row>
    <row r="2411" spans="1:9">
      <c r="A2411" s="355" t="s">
        <v>3606</v>
      </c>
      <c r="B2411" s="355"/>
      <c r="C2411" s="355" t="s">
        <v>3606</v>
      </c>
      <c r="D2411" s="355" t="s">
        <v>1035</v>
      </c>
      <c r="E2411" s="350" t="s">
        <v>1032</v>
      </c>
      <c r="F2411" s="355" t="s">
        <v>1016</v>
      </c>
      <c r="G2411" s="350" t="s">
        <v>1063</v>
      </c>
      <c r="H2411" s="350" t="s">
        <v>98</v>
      </c>
      <c r="I2411" s="356">
        <v>4850000</v>
      </c>
    </row>
    <row r="2412" spans="1:9">
      <c r="A2412" s="355" t="s">
        <v>3606</v>
      </c>
      <c r="B2412" s="355"/>
      <c r="C2412" s="355" t="s">
        <v>3606</v>
      </c>
      <c r="D2412" s="355" t="s">
        <v>1035</v>
      </c>
      <c r="E2412" s="350" t="s">
        <v>1032</v>
      </c>
      <c r="F2412" s="355" t="s">
        <v>1016</v>
      </c>
      <c r="G2412" s="350" t="s">
        <v>1032</v>
      </c>
      <c r="H2412" s="350" t="s">
        <v>99</v>
      </c>
      <c r="I2412" s="356">
        <v>27930000</v>
      </c>
    </row>
    <row r="2413" spans="1:9">
      <c r="A2413" s="349"/>
      <c r="B2413" s="349"/>
      <c r="C2413" s="349"/>
      <c r="D2413" s="349"/>
      <c r="E2413" s="349"/>
      <c r="F2413" s="349"/>
      <c r="G2413" s="349"/>
      <c r="H2413" s="350"/>
      <c r="I2413" s="351"/>
    </row>
    <row r="2414" spans="1:9">
      <c r="A2414" s="355" t="s">
        <v>3606</v>
      </c>
      <c r="B2414" s="355"/>
      <c r="C2414" s="355" t="s">
        <v>3606</v>
      </c>
      <c r="D2414" s="355" t="s">
        <v>1035</v>
      </c>
      <c r="E2414" s="350" t="s">
        <v>1032</v>
      </c>
      <c r="F2414" s="355" t="s">
        <v>1018</v>
      </c>
      <c r="G2414" s="350"/>
      <c r="H2414" s="350" t="s">
        <v>100</v>
      </c>
      <c r="I2414" s="356">
        <v>1028682000</v>
      </c>
    </row>
    <row r="2415" spans="1:9">
      <c r="A2415" s="355" t="s">
        <v>3606</v>
      </c>
      <c r="B2415" s="355"/>
      <c r="C2415" s="355" t="s">
        <v>3606</v>
      </c>
      <c r="D2415" s="355" t="s">
        <v>1035</v>
      </c>
      <c r="E2415" s="350" t="s">
        <v>1032</v>
      </c>
      <c r="F2415" s="355" t="s">
        <v>1018</v>
      </c>
      <c r="G2415" s="350" t="s">
        <v>1027</v>
      </c>
      <c r="H2415" s="350" t="s">
        <v>193</v>
      </c>
      <c r="I2415" s="356">
        <v>75000000</v>
      </c>
    </row>
    <row r="2416" spans="1:9">
      <c r="A2416" s="355" t="s">
        <v>3606</v>
      </c>
      <c r="B2416" s="355"/>
      <c r="C2416" s="355" t="s">
        <v>3606</v>
      </c>
      <c r="D2416" s="355" t="s">
        <v>1035</v>
      </c>
      <c r="E2416" s="350" t="s">
        <v>1032</v>
      </c>
      <c r="F2416" s="355" t="s">
        <v>1018</v>
      </c>
      <c r="G2416" s="350" t="s">
        <v>1067</v>
      </c>
      <c r="H2416" s="350" t="s">
        <v>194</v>
      </c>
      <c r="I2416" s="356">
        <v>21800000</v>
      </c>
    </row>
    <row r="2417" spans="1:9">
      <c r="A2417" s="355" t="s">
        <v>3606</v>
      </c>
      <c r="B2417" s="355"/>
      <c r="C2417" s="355" t="s">
        <v>3606</v>
      </c>
      <c r="D2417" s="355" t="s">
        <v>1035</v>
      </c>
      <c r="E2417" s="350" t="s">
        <v>1032</v>
      </c>
      <c r="F2417" s="355" t="s">
        <v>1018</v>
      </c>
      <c r="G2417" s="350" t="s">
        <v>3608</v>
      </c>
      <c r="H2417" s="350" t="s">
        <v>104</v>
      </c>
      <c r="I2417" s="356">
        <v>6000000</v>
      </c>
    </row>
    <row r="2418" spans="1:9">
      <c r="A2418" s="355" t="s">
        <v>3606</v>
      </c>
      <c r="B2418" s="355"/>
      <c r="C2418" s="355" t="s">
        <v>3606</v>
      </c>
      <c r="D2418" s="355" t="s">
        <v>1035</v>
      </c>
      <c r="E2418" s="350" t="s">
        <v>1032</v>
      </c>
      <c r="F2418" s="355" t="s">
        <v>1018</v>
      </c>
      <c r="G2418" s="350" t="s">
        <v>3609</v>
      </c>
      <c r="H2418" s="350" t="s">
        <v>105</v>
      </c>
      <c r="I2418" s="356">
        <v>925882000</v>
      </c>
    </row>
    <row r="2419" spans="1:9">
      <c r="A2419" s="349"/>
      <c r="B2419" s="349"/>
      <c r="C2419" s="349"/>
      <c r="D2419" s="349"/>
      <c r="E2419" s="349"/>
      <c r="F2419" s="349"/>
      <c r="G2419" s="349"/>
      <c r="H2419" s="350"/>
      <c r="I2419" s="351"/>
    </row>
    <row r="2420" spans="1:9" ht="30">
      <c r="A2420" s="355" t="s">
        <v>3606</v>
      </c>
      <c r="B2420" s="355"/>
      <c r="C2420" s="355" t="s">
        <v>3606</v>
      </c>
      <c r="D2420" s="355" t="s">
        <v>1035</v>
      </c>
      <c r="E2420" s="350" t="s">
        <v>1032</v>
      </c>
      <c r="F2420" s="355" t="s">
        <v>1022</v>
      </c>
      <c r="G2420" s="350"/>
      <c r="H2420" s="350" t="s">
        <v>106</v>
      </c>
      <c r="I2420" s="356">
        <v>2000000</v>
      </c>
    </row>
    <row r="2421" spans="1:9" ht="30">
      <c r="A2421" s="355" t="s">
        <v>3606</v>
      </c>
      <c r="B2421" s="355"/>
      <c r="C2421" s="355" t="s">
        <v>3606</v>
      </c>
      <c r="D2421" s="355" t="s">
        <v>1035</v>
      </c>
      <c r="E2421" s="350" t="s">
        <v>1032</v>
      </c>
      <c r="F2421" s="355" t="s">
        <v>1022</v>
      </c>
      <c r="G2421" s="350" t="s">
        <v>1055</v>
      </c>
      <c r="H2421" s="350" t="s">
        <v>109</v>
      </c>
      <c r="I2421" s="356">
        <v>2000000</v>
      </c>
    </row>
    <row r="2422" spans="1:9">
      <c r="A2422" s="349"/>
      <c r="B2422" s="349"/>
      <c r="C2422" s="349"/>
      <c r="D2422" s="349"/>
      <c r="E2422" s="349"/>
      <c r="F2422" s="349"/>
      <c r="G2422" s="349"/>
      <c r="H2422" s="350"/>
      <c r="I2422" s="351"/>
    </row>
    <row r="2423" spans="1:9">
      <c r="A2423" s="355" t="s">
        <v>3606</v>
      </c>
      <c r="B2423" s="355" t="s">
        <v>1035</v>
      </c>
      <c r="C2423" s="355" t="s">
        <v>3606</v>
      </c>
      <c r="D2423" s="355" t="s">
        <v>1035</v>
      </c>
      <c r="E2423" s="350" t="s">
        <v>1032</v>
      </c>
      <c r="F2423" s="355" t="s">
        <v>3618</v>
      </c>
      <c r="G2423" s="350"/>
      <c r="H2423" s="350" t="s">
        <v>796</v>
      </c>
      <c r="I2423" s="356">
        <v>109084500</v>
      </c>
    </row>
    <row r="2424" spans="1:9">
      <c r="A2424" s="355" t="s">
        <v>3606</v>
      </c>
      <c r="B2424" s="355" t="s">
        <v>1035</v>
      </c>
      <c r="C2424" s="355" t="s">
        <v>3606</v>
      </c>
      <c r="D2424" s="355" t="s">
        <v>1035</v>
      </c>
      <c r="E2424" s="350" t="s">
        <v>1032</v>
      </c>
      <c r="F2424" s="355" t="s">
        <v>3618</v>
      </c>
      <c r="G2424" s="350" t="s">
        <v>1016</v>
      </c>
      <c r="H2424" s="350" t="s">
        <v>812</v>
      </c>
      <c r="I2424" s="356">
        <v>7420000</v>
      </c>
    </row>
    <row r="2425" spans="1:9" ht="30">
      <c r="A2425" s="355" t="s">
        <v>3606</v>
      </c>
      <c r="B2425" s="355" t="s">
        <v>1035</v>
      </c>
      <c r="C2425" s="355" t="s">
        <v>3606</v>
      </c>
      <c r="D2425" s="355" t="s">
        <v>1035</v>
      </c>
      <c r="E2425" s="350" t="s">
        <v>1032</v>
      </c>
      <c r="F2425" s="355" t="s">
        <v>3618</v>
      </c>
      <c r="G2425" s="350" t="s">
        <v>1018</v>
      </c>
      <c r="H2425" s="350" t="s">
        <v>797</v>
      </c>
      <c r="I2425" s="356">
        <v>10000000</v>
      </c>
    </row>
    <row r="2426" spans="1:9" ht="30">
      <c r="A2426" s="355" t="s">
        <v>3606</v>
      </c>
      <c r="B2426" s="355" t="s">
        <v>1035</v>
      </c>
      <c r="C2426" s="355" t="s">
        <v>3606</v>
      </c>
      <c r="D2426" s="355" t="s">
        <v>1035</v>
      </c>
      <c r="E2426" s="350" t="s">
        <v>1032</v>
      </c>
      <c r="F2426" s="355" t="s">
        <v>3618</v>
      </c>
      <c r="G2426" s="350" t="s">
        <v>1055</v>
      </c>
      <c r="H2426" s="350" t="s">
        <v>798</v>
      </c>
      <c r="I2426" s="356">
        <v>35659000</v>
      </c>
    </row>
    <row r="2427" spans="1:9">
      <c r="A2427" s="355" t="s">
        <v>3606</v>
      </c>
      <c r="B2427" s="355" t="s">
        <v>1035</v>
      </c>
      <c r="C2427" s="355" t="s">
        <v>3606</v>
      </c>
      <c r="D2427" s="355" t="s">
        <v>1035</v>
      </c>
      <c r="E2427" s="350" t="s">
        <v>1032</v>
      </c>
      <c r="F2427" s="355" t="s">
        <v>3618</v>
      </c>
      <c r="G2427" s="350" t="s">
        <v>1022</v>
      </c>
      <c r="H2427" s="350" t="s">
        <v>799</v>
      </c>
      <c r="I2427" s="356">
        <v>14880000</v>
      </c>
    </row>
    <row r="2428" spans="1:9" ht="30">
      <c r="A2428" s="355" t="s">
        <v>3606</v>
      </c>
      <c r="B2428" s="355" t="s">
        <v>1035</v>
      </c>
      <c r="C2428" s="355" t="s">
        <v>3606</v>
      </c>
      <c r="D2428" s="355" t="s">
        <v>1035</v>
      </c>
      <c r="E2428" s="350" t="s">
        <v>1032</v>
      </c>
      <c r="F2428" s="355" t="s">
        <v>3618</v>
      </c>
      <c r="G2428" s="350" t="s">
        <v>1025</v>
      </c>
      <c r="H2428" s="350" t="s">
        <v>800</v>
      </c>
      <c r="I2428" s="356">
        <v>41125500</v>
      </c>
    </row>
    <row r="2429" spans="1:9">
      <c r="A2429" s="349"/>
      <c r="B2429" s="349"/>
      <c r="C2429" s="349"/>
      <c r="D2429" s="349"/>
      <c r="E2429" s="349"/>
      <c r="F2429" s="349"/>
      <c r="G2429" s="349"/>
      <c r="H2429" s="350"/>
      <c r="I2429" s="351"/>
    </row>
    <row r="2430" spans="1:9">
      <c r="A2430" s="355" t="s">
        <v>3606</v>
      </c>
      <c r="B2430" s="355" t="s">
        <v>1035</v>
      </c>
      <c r="C2430" s="355" t="s">
        <v>3606</v>
      </c>
      <c r="D2430" s="355" t="s">
        <v>1035</v>
      </c>
      <c r="E2430" s="350" t="s">
        <v>1032</v>
      </c>
      <c r="F2430" s="355" t="s">
        <v>3619</v>
      </c>
      <c r="G2430" s="350"/>
      <c r="H2430" s="350" t="s">
        <v>801</v>
      </c>
      <c r="I2430" s="356">
        <v>338890000</v>
      </c>
    </row>
    <row r="2431" spans="1:9">
      <c r="A2431" s="355" t="s">
        <v>3606</v>
      </c>
      <c r="B2431" s="355" t="s">
        <v>1035</v>
      </c>
      <c r="C2431" s="355" t="s">
        <v>3606</v>
      </c>
      <c r="D2431" s="355" t="s">
        <v>1035</v>
      </c>
      <c r="E2431" s="350" t="s">
        <v>1032</v>
      </c>
      <c r="F2431" s="355" t="s">
        <v>3619</v>
      </c>
      <c r="G2431" s="350" t="s">
        <v>1016</v>
      </c>
      <c r="H2431" s="350" t="s">
        <v>802</v>
      </c>
      <c r="I2431" s="356">
        <v>66000000</v>
      </c>
    </row>
    <row r="2432" spans="1:9">
      <c r="A2432" s="355" t="s">
        <v>3606</v>
      </c>
      <c r="B2432" s="355" t="s">
        <v>1035</v>
      </c>
      <c r="C2432" s="355" t="s">
        <v>3606</v>
      </c>
      <c r="D2432" s="355" t="s">
        <v>1035</v>
      </c>
      <c r="E2432" s="350" t="s">
        <v>1032</v>
      </c>
      <c r="F2432" s="355" t="s">
        <v>3619</v>
      </c>
      <c r="G2432" s="350" t="s">
        <v>1018</v>
      </c>
      <c r="H2432" s="350" t="s">
        <v>803</v>
      </c>
      <c r="I2432" s="356">
        <v>51480000</v>
      </c>
    </row>
    <row r="2433" spans="1:9" ht="30">
      <c r="A2433" s="355" t="s">
        <v>3606</v>
      </c>
      <c r="B2433" s="355" t="s">
        <v>1035</v>
      </c>
      <c r="C2433" s="355" t="s">
        <v>3606</v>
      </c>
      <c r="D2433" s="355" t="s">
        <v>1035</v>
      </c>
      <c r="E2433" s="350" t="s">
        <v>1032</v>
      </c>
      <c r="F2433" s="355" t="s">
        <v>3619</v>
      </c>
      <c r="G2433" s="350" t="s">
        <v>1055</v>
      </c>
      <c r="H2433" s="350" t="s">
        <v>805</v>
      </c>
      <c r="I2433" s="356">
        <v>3570000</v>
      </c>
    </row>
    <row r="2434" spans="1:9">
      <c r="A2434" s="355" t="s">
        <v>3606</v>
      </c>
      <c r="B2434" s="355" t="s">
        <v>1035</v>
      </c>
      <c r="C2434" s="355" t="s">
        <v>3606</v>
      </c>
      <c r="D2434" s="355" t="s">
        <v>1035</v>
      </c>
      <c r="E2434" s="350" t="s">
        <v>1032</v>
      </c>
      <c r="F2434" s="355" t="s">
        <v>3619</v>
      </c>
      <c r="G2434" s="350" t="s">
        <v>1023</v>
      </c>
      <c r="H2434" s="350" t="s">
        <v>807</v>
      </c>
      <c r="I2434" s="356">
        <v>7000000</v>
      </c>
    </row>
    <row r="2435" spans="1:9">
      <c r="A2435" s="355" t="s">
        <v>3606</v>
      </c>
      <c r="B2435" s="355" t="s">
        <v>1035</v>
      </c>
      <c r="C2435" s="355" t="s">
        <v>3606</v>
      </c>
      <c r="D2435" s="355" t="s">
        <v>1035</v>
      </c>
      <c r="E2435" s="350" t="s">
        <v>1032</v>
      </c>
      <c r="F2435" s="355" t="s">
        <v>3619</v>
      </c>
      <c r="G2435" s="350" t="s">
        <v>1025</v>
      </c>
      <c r="H2435" s="350" t="s">
        <v>3904</v>
      </c>
      <c r="I2435" s="356">
        <v>210840000</v>
      </c>
    </row>
    <row r="2436" spans="1:9">
      <c r="A2436" s="349"/>
      <c r="B2436" s="349"/>
      <c r="C2436" s="349"/>
      <c r="D2436" s="349"/>
      <c r="E2436" s="349"/>
      <c r="F2436" s="349"/>
      <c r="G2436" s="349"/>
      <c r="H2436" s="350"/>
      <c r="I2436" s="351"/>
    </row>
    <row r="2437" spans="1:9">
      <c r="A2437" s="355" t="s">
        <v>3606</v>
      </c>
      <c r="B2437" s="355" t="s">
        <v>1035</v>
      </c>
      <c r="C2437" s="355" t="s">
        <v>3606</v>
      </c>
      <c r="D2437" s="355" t="s">
        <v>1035</v>
      </c>
      <c r="E2437" s="350" t="s">
        <v>1032</v>
      </c>
      <c r="F2437" s="355" t="s">
        <v>3663</v>
      </c>
      <c r="G2437" s="350"/>
      <c r="H2437" s="350" t="s">
        <v>3905</v>
      </c>
      <c r="I2437" s="356">
        <v>53590000</v>
      </c>
    </row>
    <row r="2438" spans="1:9">
      <c r="A2438" s="355" t="s">
        <v>3606</v>
      </c>
      <c r="B2438" s="355" t="s">
        <v>1035</v>
      </c>
      <c r="C2438" s="355" t="s">
        <v>3606</v>
      </c>
      <c r="D2438" s="355" t="s">
        <v>1035</v>
      </c>
      <c r="E2438" s="350" t="s">
        <v>1032</v>
      </c>
      <c r="F2438" s="355" t="s">
        <v>3663</v>
      </c>
      <c r="G2438" s="350" t="s">
        <v>1016</v>
      </c>
      <c r="H2438" s="350" t="s">
        <v>3906</v>
      </c>
      <c r="I2438" s="356">
        <v>26000000</v>
      </c>
    </row>
    <row r="2439" spans="1:9">
      <c r="A2439" s="355" t="s">
        <v>3606</v>
      </c>
      <c r="B2439" s="355" t="s">
        <v>1035</v>
      </c>
      <c r="C2439" s="355" t="s">
        <v>3606</v>
      </c>
      <c r="D2439" s="355" t="s">
        <v>1035</v>
      </c>
      <c r="E2439" s="350" t="s">
        <v>1032</v>
      </c>
      <c r="F2439" s="355" t="s">
        <v>3663</v>
      </c>
      <c r="G2439" s="350" t="s">
        <v>1018</v>
      </c>
      <c r="H2439" s="350" t="s">
        <v>3907</v>
      </c>
      <c r="I2439" s="356">
        <v>7590000</v>
      </c>
    </row>
    <row r="2440" spans="1:9">
      <c r="A2440" s="355" t="s">
        <v>3606</v>
      </c>
      <c r="B2440" s="355" t="s">
        <v>1035</v>
      </c>
      <c r="C2440" s="355" t="s">
        <v>3606</v>
      </c>
      <c r="D2440" s="355" t="s">
        <v>1035</v>
      </c>
      <c r="E2440" s="350" t="s">
        <v>1032</v>
      </c>
      <c r="F2440" s="355" t="s">
        <v>3663</v>
      </c>
      <c r="G2440" s="350" t="s">
        <v>1020</v>
      </c>
      <c r="H2440" s="350" t="s">
        <v>3908</v>
      </c>
      <c r="I2440" s="356">
        <v>20000000</v>
      </c>
    </row>
    <row r="2441" spans="1:9">
      <c r="A2441" s="349"/>
      <c r="B2441" s="349"/>
      <c r="C2441" s="349"/>
      <c r="D2441" s="349"/>
      <c r="E2441" s="349"/>
      <c r="F2441" s="349"/>
      <c r="G2441" s="349"/>
      <c r="H2441" s="350"/>
      <c r="I2441" s="351"/>
    </row>
    <row r="2442" spans="1:9">
      <c r="A2442" s="352" t="s">
        <v>3606</v>
      </c>
      <c r="B2442" s="352"/>
      <c r="C2442" s="352" t="s">
        <v>3606</v>
      </c>
      <c r="D2442" s="352" t="s">
        <v>1035</v>
      </c>
      <c r="E2442" s="353" t="s">
        <v>1035</v>
      </c>
      <c r="F2442" s="352"/>
      <c r="G2442" s="353"/>
      <c r="H2442" s="353" t="s">
        <v>824</v>
      </c>
      <c r="I2442" s="354">
        <v>1306637000</v>
      </c>
    </row>
    <row r="2443" spans="1:9">
      <c r="A2443" s="349"/>
      <c r="B2443" s="349"/>
      <c r="C2443" s="349"/>
      <c r="D2443" s="349"/>
      <c r="E2443" s="349"/>
      <c r="F2443" s="349"/>
      <c r="G2443" s="349"/>
      <c r="H2443" s="350"/>
      <c r="I2443" s="351"/>
    </row>
    <row r="2444" spans="1:9">
      <c r="A2444" s="355" t="s">
        <v>3606</v>
      </c>
      <c r="B2444" s="355"/>
      <c r="C2444" s="355" t="s">
        <v>3606</v>
      </c>
      <c r="D2444" s="355" t="s">
        <v>1035</v>
      </c>
      <c r="E2444" s="350" t="s">
        <v>1035</v>
      </c>
      <c r="F2444" s="355" t="s">
        <v>1016</v>
      </c>
      <c r="G2444" s="350"/>
      <c r="H2444" s="350" t="s">
        <v>85</v>
      </c>
      <c r="I2444" s="358">
        <f>SUM(I2445:I2457)</f>
        <v>227080000</v>
      </c>
    </row>
    <row r="2445" spans="1:9">
      <c r="A2445" s="355" t="s">
        <v>3606</v>
      </c>
      <c r="B2445" s="355"/>
      <c r="C2445" s="355" t="s">
        <v>3606</v>
      </c>
      <c r="D2445" s="355" t="s">
        <v>1035</v>
      </c>
      <c r="E2445" s="350" t="s">
        <v>1035</v>
      </c>
      <c r="F2445" s="355" t="s">
        <v>1016</v>
      </c>
      <c r="G2445" s="350" t="s">
        <v>1016</v>
      </c>
      <c r="H2445" s="350" t="s">
        <v>86</v>
      </c>
      <c r="I2445" s="358">
        <v>1950000</v>
      </c>
    </row>
    <row r="2446" spans="1:9">
      <c r="A2446" s="355" t="s">
        <v>3606</v>
      </c>
      <c r="B2446" s="355"/>
      <c r="C2446" s="355" t="s">
        <v>3606</v>
      </c>
      <c r="D2446" s="355" t="s">
        <v>1035</v>
      </c>
      <c r="E2446" s="350" t="s">
        <v>1035</v>
      </c>
      <c r="F2446" s="355" t="s">
        <v>1016</v>
      </c>
      <c r="G2446" s="350" t="s">
        <v>1018</v>
      </c>
      <c r="H2446" s="350" t="s">
        <v>87</v>
      </c>
      <c r="I2446" s="358">
        <v>15900000</v>
      </c>
    </row>
    <row r="2447" spans="1:9" ht="30">
      <c r="A2447" s="355" t="s">
        <v>3606</v>
      </c>
      <c r="B2447" s="355"/>
      <c r="C2447" s="355" t="s">
        <v>3606</v>
      </c>
      <c r="D2447" s="355" t="s">
        <v>1035</v>
      </c>
      <c r="E2447" s="350" t="s">
        <v>1035</v>
      </c>
      <c r="F2447" s="355" t="s">
        <v>1016</v>
      </c>
      <c r="G2447" s="350" t="s">
        <v>1022</v>
      </c>
      <c r="H2447" s="350" t="s">
        <v>88</v>
      </c>
      <c r="I2447" s="358">
        <v>7470000</v>
      </c>
    </row>
    <row r="2448" spans="1:9">
      <c r="A2448" s="355" t="s">
        <v>3606</v>
      </c>
      <c r="B2448" s="355"/>
      <c r="C2448" s="355" t="s">
        <v>3606</v>
      </c>
      <c r="D2448" s="355" t="s">
        <v>1035</v>
      </c>
      <c r="E2448" s="350" t="s">
        <v>1035</v>
      </c>
      <c r="F2448" s="355" t="s">
        <v>1016</v>
      </c>
      <c r="G2448" s="350" t="s">
        <v>1023</v>
      </c>
      <c r="H2448" s="350" t="s">
        <v>89</v>
      </c>
      <c r="I2448" s="358">
        <v>46242000</v>
      </c>
    </row>
    <row r="2449" spans="1:9">
      <c r="A2449" s="355" t="s">
        <v>3606</v>
      </c>
      <c r="B2449" s="355"/>
      <c r="C2449" s="355" t="s">
        <v>3606</v>
      </c>
      <c r="D2449" s="355" t="s">
        <v>1035</v>
      </c>
      <c r="E2449" s="350" t="s">
        <v>1035</v>
      </c>
      <c r="F2449" s="355" t="s">
        <v>1016</v>
      </c>
      <c r="G2449" s="350" t="s">
        <v>1025</v>
      </c>
      <c r="H2449" s="350" t="s">
        <v>90</v>
      </c>
      <c r="I2449" s="358">
        <v>7609000</v>
      </c>
    </row>
    <row r="2450" spans="1:9">
      <c r="A2450" s="355" t="s">
        <v>3606</v>
      </c>
      <c r="B2450" s="355"/>
      <c r="C2450" s="355" t="s">
        <v>3606</v>
      </c>
      <c r="D2450" s="355" t="s">
        <v>1035</v>
      </c>
      <c r="E2450" s="350" t="s">
        <v>1035</v>
      </c>
      <c r="F2450" s="355" t="s">
        <v>1016</v>
      </c>
      <c r="G2450" s="350" t="s">
        <v>1027</v>
      </c>
      <c r="H2450" s="350" t="s">
        <v>91</v>
      </c>
      <c r="I2450" s="358">
        <v>11774000</v>
      </c>
    </row>
    <row r="2451" spans="1:9">
      <c r="A2451" s="355" t="s">
        <v>3606</v>
      </c>
      <c r="B2451" s="355"/>
      <c r="C2451" s="355" t="s">
        <v>3606</v>
      </c>
      <c r="D2451" s="355" t="s">
        <v>1035</v>
      </c>
      <c r="E2451" s="350" t="s">
        <v>1035</v>
      </c>
      <c r="F2451" s="355" t="s">
        <v>1016</v>
      </c>
      <c r="G2451" s="350" t="s">
        <v>1058</v>
      </c>
      <c r="H2451" s="350" t="s">
        <v>92</v>
      </c>
      <c r="I2451" s="358">
        <v>4163000</v>
      </c>
    </row>
    <row r="2452" spans="1:9">
      <c r="A2452" s="355" t="s">
        <v>3606</v>
      </c>
      <c r="B2452" s="355"/>
      <c r="C2452" s="355" t="s">
        <v>3606</v>
      </c>
      <c r="D2452" s="355" t="s">
        <v>1035</v>
      </c>
      <c r="E2452" s="350" t="s">
        <v>1035</v>
      </c>
      <c r="F2452" s="355" t="s">
        <v>1016</v>
      </c>
      <c r="G2452" s="350" t="s">
        <v>1059</v>
      </c>
      <c r="H2452" s="350" t="s">
        <v>93</v>
      </c>
      <c r="I2452" s="358">
        <v>4500000</v>
      </c>
    </row>
    <row r="2453" spans="1:9">
      <c r="A2453" s="355" t="s">
        <v>3606</v>
      </c>
      <c r="B2453" s="355"/>
      <c r="C2453" s="355" t="s">
        <v>3606</v>
      </c>
      <c r="D2453" s="355" t="s">
        <v>1035</v>
      </c>
      <c r="E2453" s="350" t="s">
        <v>1035</v>
      </c>
      <c r="F2453" s="355" t="s">
        <v>1016</v>
      </c>
      <c r="G2453" s="350" t="s">
        <v>1060</v>
      </c>
      <c r="H2453" s="350" t="s">
        <v>94</v>
      </c>
      <c r="I2453" s="358">
        <v>53492000</v>
      </c>
    </row>
    <row r="2454" spans="1:9">
      <c r="A2454" s="355" t="s">
        <v>3606</v>
      </c>
      <c r="B2454" s="355"/>
      <c r="C2454" s="355" t="s">
        <v>3606</v>
      </c>
      <c r="D2454" s="355" t="s">
        <v>1035</v>
      </c>
      <c r="E2454" s="350" t="s">
        <v>1035</v>
      </c>
      <c r="F2454" s="355" t="s">
        <v>1016</v>
      </c>
      <c r="G2454" s="350" t="s">
        <v>1030</v>
      </c>
      <c r="H2454" s="350" t="s">
        <v>96</v>
      </c>
      <c r="I2454" s="358">
        <v>1200000</v>
      </c>
    </row>
    <row r="2455" spans="1:9">
      <c r="A2455" s="355" t="s">
        <v>3606</v>
      </c>
      <c r="B2455" s="355"/>
      <c r="C2455" s="355" t="s">
        <v>3606</v>
      </c>
      <c r="D2455" s="355" t="s">
        <v>1035</v>
      </c>
      <c r="E2455" s="350" t="s">
        <v>1035</v>
      </c>
      <c r="F2455" s="355" t="s">
        <v>1016</v>
      </c>
      <c r="G2455" s="350" t="s">
        <v>1062</v>
      </c>
      <c r="H2455" s="350" t="s">
        <v>97</v>
      </c>
      <c r="I2455" s="358">
        <v>19680000</v>
      </c>
    </row>
    <row r="2456" spans="1:9">
      <c r="A2456" s="355" t="s">
        <v>3606</v>
      </c>
      <c r="B2456" s="355"/>
      <c r="C2456" s="355" t="s">
        <v>3606</v>
      </c>
      <c r="D2456" s="355" t="s">
        <v>1035</v>
      </c>
      <c r="E2456" s="350" t="s">
        <v>1035</v>
      </c>
      <c r="F2456" s="355" t="s">
        <v>1016</v>
      </c>
      <c r="G2456" s="350" t="s">
        <v>1063</v>
      </c>
      <c r="H2456" s="350" t="s">
        <v>98</v>
      </c>
      <c r="I2456" s="358">
        <v>2560000</v>
      </c>
    </row>
    <row r="2457" spans="1:9">
      <c r="A2457" s="355" t="s">
        <v>3606</v>
      </c>
      <c r="B2457" s="355"/>
      <c r="C2457" s="355" t="s">
        <v>3606</v>
      </c>
      <c r="D2457" s="355" t="s">
        <v>1035</v>
      </c>
      <c r="E2457" s="350" t="s">
        <v>1035</v>
      </c>
      <c r="F2457" s="355" t="s">
        <v>1016</v>
      </c>
      <c r="G2457" s="350" t="s">
        <v>1032</v>
      </c>
      <c r="H2457" s="350" t="s">
        <v>99</v>
      </c>
      <c r="I2457" s="358">
        <v>50540000</v>
      </c>
    </row>
    <row r="2458" spans="1:9">
      <c r="A2458" s="375"/>
      <c r="B2458" s="375"/>
      <c r="C2458" s="375"/>
      <c r="D2458" s="375"/>
      <c r="E2458" s="375"/>
      <c r="F2458" s="375"/>
      <c r="G2458" s="375"/>
      <c r="H2458" s="350"/>
      <c r="I2458" s="350"/>
    </row>
    <row r="2459" spans="1:9">
      <c r="A2459" s="355" t="s">
        <v>3606</v>
      </c>
      <c r="B2459" s="355"/>
      <c r="C2459" s="355" t="s">
        <v>3606</v>
      </c>
      <c r="D2459" s="355" t="s">
        <v>1035</v>
      </c>
      <c r="E2459" s="350" t="s">
        <v>1035</v>
      </c>
      <c r="F2459" s="355" t="s">
        <v>1018</v>
      </c>
      <c r="G2459" s="350"/>
      <c r="H2459" s="350" t="s">
        <v>100</v>
      </c>
      <c r="I2459" s="358">
        <f>SUM(I2460:I2463)</f>
        <v>868851000</v>
      </c>
    </row>
    <row r="2460" spans="1:9">
      <c r="A2460" s="355" t="s">
        <v>3606</v>
      </c>
      <c r="B2460" s="355"/>
      <c r="C2460" s="355" t="s">
        <v>3606</v>
      </c>
      <c r="D2460" s="355" t="s">
        <v>1035</v>
      </c>
      <c r="E2460" s="350" t="s">
        <v>1035</v>
      </c>
      <c r="F2460" s="355" t="s">
        <v>1018</v>
      </c>
      <c r="G2460" s="350" t="s">
        <v>1027</v>
      </c>
      <c r="H2460" s="350" t="s">
        <v>193</v>
      </c>
      <c r="I2460" s="358">
        <v>32392000</v>
      </c>
    </row>
    <row r="2461" spans="1:9">
      <c r="A2461" s="355" t="s">
        <v>3606</v>
      </c>
      <c r="B2461" s="355"/>
      <c r="C2461" s="355" t="s">
        <v>3606</v>
      </c>
      <c r="D2461" s="355" t="s">
        <v>1035</v>
      </c>
      <c r="E2461" s="350" t="s">
        <v>1035</v>
      </c>
      <c r="F2461" s="355" t="s">
        <v>1018</v>
      </c>
      <c r="G2461" s="350" t="s">
        <v>1058</v>
      </c>
      <c r="H2461" s="350" t="s">
        <v>696</v>
      </c>
      <c r="I2461" s="358">
        <v>3350000</v>
      </c>
    </row>
    <row r="2462" spans="1:9">
      <c r="A2462" s="355" t="s">
        <v>3606</v>
      </c>
      <c r="B2462" s="355"/>
      <c r="C2462" s="355" t="s">
        <v>3606</v>
      </c>
      <c r="D2462" s="355" t="s">
        <v>1035</v>
      </c>
      <c r="E2462" s="350" t="s">
        <v>1035</v>
      </c>
      <c r="F2462" s="355" t="s">
        <v>1018</v>
      </c>
      <c r="G2462" s="350" t="s">
        <v>1065</v>
      </c>
      <c r="H2462" s="350" t="s">
        <v>103</v>
      </c>
      <c r="I2462" s="358">
        <v>6560000</v>
      </c>
    </row>
    <row r="2463" spans="1:9" ht="30">
      <c r="A2463" s="355" t="s">
        <v>3606</v>
      </c>
      <c r="B2463" s="355"/>
      <c r="C2463" s="355" t="s">
        <v>3606</v>
      </c>
      <c r="D2463" s="355" t="s">
        <v>1035</v>
      </c>
      <c r="E2463" s="350" t="s">
        <v>1035</v>
      </c>
      <c r="F2463" s="355" t="s">
        <v>1018</v>
      </c>
      <c r="G2463" s="350" t="s">
        <v>3650</v>
      </c>
      <c r="H2463" s="350" t="s">
        <v>814</v>
      </c>
      <c r="I2463" s="358">
        <v>826549000</v>
      </c>
    </row>
    <row r="2464" spans="1:9">
      <c r="A2464" s="375"/>
      <c r="B2464" s="375"/>
      <c r="C2464" s="375"/>
      <c r="D2464" s="375"/>
      <c r="E2464" s="375"/>
      <c r="F2464" s="375"/>
      <c r="G2464" s="375"/>
      <c r="H2464" s="350"/>
      <c r="I2464" s="350"/>
    </row>
    <row r="2465" spans="1:9">
      <c r="A2465" s="355" t="s">
        <v>3606</v>
      </c>
      <c r="B2465" s="355"/>
      <c r="C2465" s="355" t="s">
        <v>3606</v>
      </c>
      <c r="D2465" s="355" t="s">
        <v>1035</v>
      </c>
      <c r="E2465" s="350" t="s">
        <v>1035</v>
      </c>
      <c r="F2465" s="355" t="s">
        <v>1020</v>
      </c>
      <c r="G2465" s="350"/>
      <c r="H2465" s="350" t="s">
        <v>196</v>
      </c>
      <c r="I2465" s="358">
        <v>12600000</v>
      </c>
    </row>
    <row r="2466" spans="1:9">
      <c r="A2466" s="355" t="s">
        <v>3606</v>
      </c>
      <c r="B2466" s="355"/>
      <c r="C2466" s="355" t="s">
        <v>3606</v>
      </c>
      <c r="D2466" s="355" t="s">
        <v>1035</v>
      </c>
      <c r="E2466" s="350" t="s">
        <v>1035</v>
      </c>
      <c r="F2466" s="355" t="s">
        <v>1020</v>
      </c>
      <c r="G2466" s="350" t="s">
        <v>1055</v>
      </c>
      <c r="H2466" s="350" t="s">
        <v>197</v>
      </c>
      <c r="I2466" s="358">
        <v>12600000</v>
      </c>
    </row>
    <row r="2467" spans="1:9">
      <c r="A2467" s="375"/>
      <c r="B2467" s="375"/>
      <c r="C2467" s="375"/>
      <c r="D2467" s="375"/>
      <c r="E2467" s="375"/>
      <c r="F2467" s="375"/>
      <c r="G2467" s="375"/>
      <c r="H2467" s="350"/>
      <c r="I2467" s="350"/>
    </row>
    <row r="2468" spans="1:9" ht="30">
      <c r="A2468" s="355" t="s">
        <v>3606</v>
      </c>
      <c r="B2468" s="355"/>
      <c r="C2468" s="355" t="s">
        <v>3606</v>
      </c>
      <c r="D2468" s="355" t="s">
        <v>1035</v>
      </c>
      <c r="E2468" s="350" t="s">
        <v>1035</v>
      </c>
      <c r="F2468" s="355" t="s">
        <v>1022</v>
      </c>
      <c r="G2468" s="350"/>
      <c r="H2468" s="350" t="s">
        <v>106</v>
      </c>
      <c r="I2468" s="358">
        <v>3402000</v>
      </c>
    </row>
    <row r="2469" spans="1:9" ht="30">
      <c r="A2469" s="355" t="s">
        <v>3606</v>
      </c>
      <c r="B2469" s="355"/>
      <c r="C2469" s="355" t="s">
        <v>3606</v>
      </c>
      <c r="D2469" s="355" t="s">
        <v>1035</v>
      </c>
      <c r="E2469" s="350" t="s">
        <v>1035</v>
      </c>
      <c r="F2469" s="355" t="s">
        <v>1022</v>
      </c>
      <c r="G2469" s="350" t="s">
        <v>1055</v>
      </c>
      <c r="H2469" s="350" t="s">
        <v>109</v>
      </c>
      <c r="I2469" s="358">
        <v>3402000</v>
      </c>
    </row>
    <row r="2470" spans="1:9">
      <c r="A2470" s="375"/>
      <c r="B2470" s="375"/>
      <c r="C2470" s="375"/>
      <c r="D2470" s="375"/>
      <c r="E2470" s="375"/>
      <c r="F2470" s="375"/>
      <c r="G2470" s="375"/>
      <c r="H2470" s="350"/>
      <c r="I2470" s="350"/>
    </row>
    <row r="2471" spans="1:9" ht="30">
      <c r="A2471" s="355" t="s">
        <v>3606</v>
      </c>
      <c r="B2471" s="355"/>
      <c r="C2471" s="355" t="s">
        <v>3606</v>
      </c>
      <c r="D2471" s="355" t="s">
        <v>1035</v>
      </c>
      <c r="E2471" s="350" t="s">
        <v>1035</v>
      </c>
      <c r="F2471" s="355" t="s">
        <v>1057</v>
      </c>
      <c r="G2471" s="350"/>
      <c r="H2471" s="350" t="s">
        <v>111</v>
      </c>
      <c r="I2471" s="358">
        <v>12042000</v>
      </c>
    </row>
    <row r="2472" spans="1:9" ht="30">
      <c r="A2472" s="355" t="s">
        <v>3606</v>
      </c>
      <c r="B2472" s="355"/>
      <c r="C2472" s="355" t="s">
        <v>3606</v>
      </c>
      <c r="D2472" s="355" t="s">
        <v>1035</v>
      </c>
      <c r="E2472" s="350" t="s">
        <v>1035</v>
      </c>
      <c r="F2472" s="355" t="s">
        <v>1057</v>
      </c>
      <c r="G2472" s="350" t="s">
        <v>1020</v>
      </c>
      <c r="H2472" s="350" t="s">
        <v>112</v>
      </c>
      <c r="I2472" s="358">
        <v>12042000</v>
      </c>
    </row>
    <row r="2473" spans="1:9">
      <c r="A2473" s="375"/>
      <c r="B2473" s="375"/>
      <c r="C2473" s="375"/>
      <c r="D2473" s="375"/>
      <c r="E2473" s="375"/>
      <c r="F2473" s="375"/>
      <c r="G2473" s="375"/>
      <c r="H2473" s="350"/>
      <c r="I2473" s="350"/>
    </row>
    <row r="2474" spans="1:9">
      <c r="A2474" s="355" t="s">
        <v>3606</v>
      </c>
      <c r="B2474" s="355" t="s">
        <v>1035</v>
      </c>
      <c r="C2474" s="355" t="s">
        <v>3606</v>
      </c>
      <c r="D2474" s="355" t="s">
        <v>1035</v>
      </c>
      <c r="E2474" s="350" t="s">
        <v>1035</v>
      </c>
      <c r="F2474" s="355" t="s">
        <v>3618</v>
      </c>
      <c r="G2474" s="350"/>
      <c r="H2474" s="350" t="s">
        <v>796</v>
      </c>
      <c r="I2474" s="358">
        <f>SUM(I2475:I2480)</f>
        <v>128940000</v>
      </c>
    </row>
    <row r="2475" spans="1:9">
      <c r="A2475" s="355" t="s">
        <v>3606</v>
      </c>
      <c r="B2475" s="355" t="s">
        <v>1035</v>
      </c>
      <c r="C2475" s="355" t="s">
        <v>3606</v>
      </c>
      <c r="D2475" s="355" t="s">
        <v>1035</v>
      </c>
      <c r="E2475" s="350" t="s">
        <v>1035</v>
      </c>
      <c r="F2475" s="355" t="s">
        <v>3618</v>
      </c>
      <c r="G2475" s="350" t="s">
        <v>1016</v>
      </c>
      <c r="H2475" s="350" t="s">
        <v>812</v>
      </c>
      <c r="I2475" s="358">
        <v>13700000</v>
      </c>
    </row>
    <row r="2476" spans="1:9" ht="30">
      <c r="A2476" s="355" t="s">
        <v>3606</v>
      </c>
      <c r="B2476" s="355" t="s">
        <v>1035</v>
      </c>
      <c r="C2476" s="355" t="s">
        <v>3606</v>
      </c>
      <c r="D2476" s="355" t="s">
        <v>1035</v>
      </c>
      <c r="E2476" s="350" t="s">
        <v>1035</v>
      </c>
      <c r="F2476" s="355" t="s">
        <v>3618</v>
      </c>
      <c r="G2476" s="350" t="s">
        <v>1018</v>
      </c>
      <c r="H2476" s="350" t="s">
        <v>797</v>
      </c>
      <c r="I2476" s="358">
        <v>9390000</v>
      </c>
    </row>
    <row r="2477" spans="1:9" ht="30">
      <c r="A2477" s="355" t="s">
        <v>3606</v>
      </c>
      <c r="B2477" s="355" t="s">
        <v>1035</v>
      </c>
      <c r="C2477" s="355" t="s">
        <v>3606</v>
      </c>
      <c r="D2477" s="355" t="s">
        <v>1035</v>
      </c>
      <c r="E2477" s="350" t="s">
        <v>1035</v>
      </c>
      <c r="F2477" s="355" t="s">
        <v>3618</v>
      </c>
      <c r="G2477" s="350" t="s">
        <v>1020</v>
      </c>
      <c r="H2477" s="350" t="s">
        <v>816</v>
      </c>
      <c r="I2477" s="358">
        <v>3750000</v>
      </c>
    </row>
    <row r="2478" spans="1:9" ht="30">
      <c r="A2478" s="355" t="s">
        <v>3606</v>
      </c>
      <c r="B2478" s="355" t="s">
        <v>1035</v>
      </c>
      <c r="C2478" s="355" t="s">
        <v>3606</v>
      </c>
      <c r="D2478" s="355" t="s">
        <v>1035</v>
      </c>
      <c r="E2478" s="350" t="s">
        <v>1035</v>
      </c>
      <c r="F2478" s="355" t="s">
        <v>3618</v>
      </c>
      <c r="G2478" s="350" t="s">
        <v>1055</v>
      </c>
      <c r="H2478" s="350" t="s">
        <v>798</v>
      </c>
      <c r="I2478" s="358">
        <v>5000000</v>
      </c>
    </row>
    <row r="2479" spans="1:9">
      <c r="A2479" s="355" t="s">
        <v>3606</v>
      </c>
      <c r="B2479" s="355" t="s">
        <v>1035</v>
      </c>
      <c r="C2479" s="355" t="s">
        <v>3606</v>
      </c>
      <c r="D2479" s="355" t="s">
        <v>1035</v>
      </c>
      <c r="E2479" s="350" t="s">
        <v>1035</v>
      </c>
      <c r="F2479" s="355" t="s">
        <v>3618</v>
      </c>
      <c r="G2479" s="350" t="s">
        <v>1022</v>
      </c>
      <c r="H2479" s="350" t="s">
        <v>799</v>
      </c>
      <c r="I2479" s="358">
        <v>15700000</v>
      </c>
    </row>
    <row r="2480" spans="1:9" ht="30">
      <c r="A2480" s="355" t="s">
        <v>3606</v>
      </c>
      <c r="B2480" s="355" t="s">
        <v>1035</v>
      </c>
      <c r="C2480" s="355" t="s">
        <v>3606</v>
      </c>
      <c r="D2480" s="355" t="s">
        <v>1035</v>
      </c>
      <c r="E2480" s="350" t="s">
        <v>1035</v>
      </c>
      <c r="F2480" s="355" t="s">
        <v>3618</v>
      </c>
      <c r="G2480" s="350" t="s">
        <v>1025</v>
      </c>
      <c r="H2480" s="350" t="s">
        <v>800</v>
      </c>
      <c r="I2480" s="358">
        <v>81400000</v>
      </c>
    </row>
    <row r="2481" spans="1:9">
      <c r="A2481" s="375"/>
      <c r="B2481" s="375"/>
      <c r="C2481" s="375"/>
      <c r="D2481" s="375"/>
      <c r="E2481" s="375"/>
      <c r="F2481" s="375"/>
      <c r="G2481" s="375"/>
      <c r="H2481" s="350"/>
      <c r="I2481" s="350"/>
    </row>
    <row r="2482" spans="1:9">
      <c r="A2482" s="355" t="s">
        <v>3606</v>
      </c>
      <c r="B2482" s="355" t="s">
        <v>1035</v>
      </c>
      <c r="C2482" s="355" t="s">
        <v>3606</v>
      </c>
      <c r="D2482" s="355" t="s">
        <v>1035</v>
      </c>
      <c r="E2482" s="350" t="s">
        <v>1035</v>
      </c>
      <c r="F2482" s="355" t="s">
        <v>3663</v>
      </c>
      <c r="G2482" s="350"/>
      <c r="H2482" s="350" t="s">
        <v>3905</v>
      </c>
      <c r="I2482" s="358">
        <f>SUM(I2483:I2485)</f>
        <v>53722000</v>
      </c>
    </row>
    <row r="2483" spans="1:9">
      <c r="A2483" s="355" t="s">
        <v>3606</v>
      </c>
      <c r="B2483" s="355" t="s">
        <v>1035</v>
      </c>
      <c r="C2483" s="355" t="s">
        <v>3606</v>
      </c>
      <c r="D2483" s="355" t="s">
        <v>1035</v>
      </c>
      <c r="E2483" s="350" t="s">
        <v>1035</v>
      </c>
      <c r="F2483" s="355" t="s">
        <v>3663</v>
      </c>
      <c r="G2483" s="350" t="s">
        <v>1016</v>
      </c>
      <c r="H2483" s="350" t="s">
        <v>3906</v>
      </c>
      <c r="I2483" s="358">
        <v>20000000</v>
      </c>
    </row>
    <row r="2484" spans="1:9">
      <c r="A2484" s="355" t="s">
        <v>3606</v>
      </c>
      <c r="B2484" s="355" t="s">
        <v>1035</v>
      </c>
      <c r="C2484" s="355" t="s">
        <v>3606</v>
      </c>
      <c r="D2484" s="355" t="s">
        <v>1035</v>
      </c>
      <c r="E2484" s="350" t="s">
        <v>1035</v>
      </c>
      <c r="F2484" s="355" t="s">
        <v>3663</v>
      </c>
      <c r="G2484" s="350" t="s">
        <v>1018</v>
      </c>
      <c r="H2484" s="350" t="s">
        <v>3907</v>
      </c>
      <c r="I2484" s="358">
        <v>16022000</v>
      </c>
    </row>
    <row r="2485" spans="1:9">
      <c r="A2485" s="355" t="s">
        <v>3606</v>
      </c>
      <c r="B2485" s="355" t="s">
        <v>1035</v>
      </c>
      <c r="C2485" s="355" t="s">
        <v>3606</v>
      </c>
      <c r="D2485" s="355" t="s">
        <v>1035</v>
      </c>
      <c r="E2485" s="350" t="s">
        <v>1035</v>
      </c>
      <c r="F2485" s="355" t="s">
        <v>3663</v>
      </c>
      <c r="G2485" s="350" t="s">
        <v>1020</v>
      </c>
      <c r="H2485" s="350" t="s">
        <v>3908</v>
      </c>
      <c r="I2485" s="358">
        <v>17700000</v>
      </c>
    </row>
    <row r="2486" spans="1:9">
      <c r="A2486" s="349"/>
      <c r="B2486" s="349"/>
      <c r="C2486" s="349"/>
      <c r="D2486" s="349"/>
      <c r="E2486" s="349"/>
      <c r="F2486" s="349"/>
      <c r="G2486" s="349"/>
      <c r="H2486" s="350"/>
      <c r="I2486" s="351"/>
    </row>
    <row r="2487" spans="1:9">
      <c r="A2487" s="352" t="s">
        <v>3606</v>
      </c>
      <c r="B2487" s="352"/>
      <c r="C2487" s="352" t="s">
        <v>3606</v>
      </c>
      <c r="D2487" s="352" t="s">
        <v>1035</v>
      </c>
      <c r="E2487" s="353" t="s">
        <v>1064</v>
      </c>
      <c r="F2487" s="352"/>
      <c r="G2487" s="353"/>
      <c r="H2487" s="353" t="s">
        <v>825</v>
      </c>
      <c r="I2487" s="354">
        <v>1090599000</v>
      </c>
    </row>
    <row r="2488" spans="1:9">
      <c r="A2488" s="349"/>
      <c r="B2488" s="349"/>
      <c r="C2488" s="349"/>
      <c r="D2488" s="349"/>
      <c r="E2488" s="349"/>
      <c r="F2488" s="349"/>
      <c r="G2488" s="349"/>
      <c r="H2488" s="350"/>
      <c r="I2488" s="351"/>
    </row>
    <row r="2489" spans="1:9">
      <c r="A2489" s="355" t="s">
        <v>3606</v>
      </c>
      <c r="B2489" s="355"/>
      <c r="C2489" s="355" t="s">
        <v>3606</v>
      </c>
      <c r="D2489" s="355" t="s">
        <v>1035</v>
      </c>
      <c r="E2489" s="350" t="s">
        <v>1064</v>
      </c>
      <c r="F2489" s="355" t="s">
        <v>1016</v>
      </c>
      <c r="G2489" s="350"/>
      <c r="H2489" s="350" t="s">
        <v>85</v>
      </c>
      <c r="I2489" s="356">
        <v>305217000</v>
      </c>
    </row>
    <row r="2490" spans="1:9">
      <c r="A2490" s="355" t="s">
        <v>3606</v>
      </c>
      <c r="B2490" s="355"/>
      <c r="C2490" s="355" t="s">
        <v>3606</v>
      </c>
      <c r="D2490" s="355" t="s">
        <v>1035</v>
      </c>
      <c r="E2490" s="350" t="s">
        <v>1064</v>
      </c>
      <c r="F2490" s="355" t="s">
        <v>1016</v>
      </c>
      <c r="G2490" s="350" t="s">
        <v>1016</v>
      </c>
      <c r="H2490" s="350" t="s">
        <v>86</v>
      </c>
      <c r="I2490" s="356">
        <v>2400000</v>
      </c>
    </row>
    <row r="2491" spans="1:9">
      <c r="A2491" s="355" t="s">
        <v>3606</v>
      </c>
      <c r="B2491" s="355"/>
      <c r="C2491" s="355" t="s">
        <v>3606</v>
      </c>
      <c r="D2491" s="355" t="s">
        <v>1035</v>
      </c>
      <c r="E2491" s="350" t="s">
        <v>1064</v>
      </c>
      <c r="F2491" s="355" t="s">
        <v>1016</v>
      </c>
      <c r="G2491" s="350" t="s">
        <v>1018</v>
      </c>
      <c r="H2491" s="350" t="s">
        <v>87</v>
      </c>
      <c r="I2491" s="356">
        <v>16080000</v>
      </c>
    </row>
    <row r="2492" spans="1:9" ht="30">
      <c r="A2492" s="355" t="s">
        <v>3606</v>
      </c>
      <c r="B2492" s="355"/>
      <c r="C2492" s="355" t="s">
        <v>3606</v>
      </c>
      <c r="D2492" s="355" t="s">
        <v>1035</v>
      </c>
      <c r="E2492" s="350" t="s">
        <v>1064</v>
      </c>
      <c r="F2492" s="355" t="s">
        <v>1016</v>
      </c>
      <c r="G2492" s="350" t="s">
        <v>1022</v>
      </c>
      <c r="H2492" s="350" t="s">
        <v>88</v>
      </c>
      <c r="I2492" s="356">
        <v>3000000</v>
      </c>
    </row>
    <row r="2493" spans="1:9">
      <c r="A2493" s="355" t="s">
        <v>3606</v>
      </c>
      <c r="B2493" s="355"/>
      <c r="C2493" s="355" t="s">
        <v>3606</v>
      </c>
      <c r="D2493" s="355" t="s">
        <v>1035</v>
      </c>
      <c r="E2493" s="350" t="s">
        <v>1064</v>
      </c>
      <c r="F2493" s="355" t="s">
        <v>1016</v>
      </c>
      <c r="G2493" s="350" t="s">
        <v>1023</v>
      </c>
      <c r="H2493" s="350" t="s">
        <v>89</v>
      </c>
      <c r="I2493" s="356">
        <v>40500000</v>
      </c>
    </row>
    <row r="2494" spans="1:9">
      <c r="A2494" s="355" t="s">
        <v>3606</v>
      </c>
      <c r="B2494" s="355"/>
      <c r="C2494" s="355" t="s">
        <v>3606</v>
      </c>
      <c r="D2494" s="355" t="s">
        <v>1035</v>
      </c>
      <c r="E2494" s="350" t="s">
        <v>1064</v>
      </c>
      <c r="F2494" s="355" t="s">
        <v>1016</v>
      </c>
      <c r="G2494" s="350" t="s">
        <v>1027</v>
      </c>
      <c r="H2494" s="350" t="s">
        <v>91</v>
      </c>
      <c r="I2494" s="356">
        <v>12257000</v>
      </c>
    </row>
    <row r="2495" spans="1:9">
      <c r="A2495" s="355" t="s">
        <v>3606</v>
      </c>
      <c r="B2495" s="355"/>
      <c r="C2495" s="355" t="s">
        <v>3606</v>
      </c>
      <c r="D2495" s="355" t="s">
        <v>1035</v>
      </c>
      <c r="E2495" s="350" t="s">
        <v>1064</v>
      </c>
      <c r="F2495" s="355" t="s">
        <v>1016</v>
      </c>
      <c r="G2495" s="350" t="s">
        <v>1058</v>
      </c>
      <c r="H2495" s="350" t="s">
        <v>92</v>
      </c>
      <c r="I2495" s="356">
        <v>5400000</v>
      </c>
    </row>
    <row r="2496" spans="1:9">
      <c r="A2496" s="355" t="s">
        <v>3606</v>
      </c>
      <c r="B2496" s="355"/>
      <c r="C2496" s="355" t="s">
        <v>3606</v>
      </c>
      <c r="D2496" s="355" t="s">
        <v>1035</v>
      </c>
      <c r="E2496" s="350" t="s">
        <v>1064</v>
      </c>
      <c r="F2496" s="355" t="s">
        <v>1016</v>
      </c>
      <c r="G2496" s="350" t="s">
        <v>1059</v>
      </c>
      <c r="H2496" s="350" t="s">
        <v>93</v>
      </c>
      <c r="I2496" s="356">
        <v>9391000</v>
      </c>
    </row>
    <row r="2497" spans="1:9">
      <c r="A2497" s="355" t="s">
        <v>3606</v>
      </c>
      <c r="B2497" s="355"/>
      <c r="C2497" s="355" t="s">
        <v>3606</v>
      </c>
      <c r="D2497" s="355" t="s">
        <v>1035</v>
      </c>
      <c r="E2497" s="350" t="s">
        <v>1064</v>
      </c>
      <c r="F2497" s="355" t="s">
        <v>1016</v>
      </c>
      <c r="G2497" s="350" t="s">
        <v>1060</v>
      </c>
      <c r="H2497" s="350" t="s">
        <v>94</v>
      </c>
      <c r="I2497" s="356">
        <v>144449000</v>
      </c>
    </row>
    <row r="2498" spans="1:9">
      <c r="A2498" s="355" t="s">
        <v>3606</v>
      </c>
      <c r="B2498" s="355"/>
      <c r="C2498" s="355" t="s">
        <v>3606</v>
      </c>
      <c r="D2498" s="355" t="s">
        <v>1035</v>
      </c>
      <c r="E2498" s="350" t="s">
        <v>1064</v>
      </c>
      <c r="F2498" s="355" t="s">
        <v>1016</v>
      </c>
      <c r="G2498" s="350" t="s">
        <v>1030</v>
      </c>
      <c r="H2498" s="350" t="s">
        <v>96</v>
      </c>
      <c r="I2498" s="356">
        <v>2400000</v>
      </c>
    </row>
    <row r="2499" spans="1:9">
      <c r="A2499" s="355" t="s">
        <v>3606</v>
      </c>
      <c r="B2499" s="355"/>
      <c r="C2499" s="355" t="s">
        <v>3606</v>
      </c>
      <c r="D2499" s="355" t="s">
        <v>1035</v>
      </c>
      <c r="E2499" s="350" t="s">
        <v>1064</v>
      </c>
      <c r="F2499" s="355" t="s">
        <v>1016</v>
      </c>
      <c r="G2499" s="350" t="s">
        <v>1062</v>
      </c>
      <c r="H2499" s="350" t="s">
        <v>97</v>
      </c>
      <c r="I2499" s="356">
        <v>11800000</v>
      </c>
    </row>
    <row r="2500" spans="1:9">
      <c r="A2500" s="355" t="s">
        <v>3606</v>
      </c>
      <c r="B2500" s="355"/>
      <c r="C2500" s="355" t="s">
        <v>3606</v>
      </c>
      <c r="D2500" s="355" t="s">
        <v>1035</v>
      </c>
      <c r="E2500" s="350" t="s">
        <v>1064</v>
      </c>
      <c r="F2500" s="355" t="s">
        <v>1016</v>
      </c>
      <c r="G2500" s="350" t="s">
        <v>1063</v>
      </c>
      <c r="H2500" s="350" t="s">
        <v>98</v>
      </c>
      <c r="I2500" s="356">
        <v>3540000</v>
      </c>
    </row>
    <row r="2501" spans="1:9">
      <c r="A2501" s="355" t="s">
        <v>3606</v>
      </c>
      <c r="B2501" s="355"/>
      <c r="C2501" s="355" t="s">
        <v>3606</v>
      </c>
      <c r="D2501" s="355" t="s">
        <v>1035</v>
      </c>
      <c r="E2501" s="350" t="s">
        <v>1064</v>
      </c>
      <c r="F2501" s="355" t="s">
        <v>1016</v>
      </c>
      <c r="G2501" s="350" t="s">
        <v>1032</v>
      </c>
      <c r="H2501" s="350" t="s">
        <v>99</v>
      </c>
      <c r="I2501" s="356">
        <v>54000000</v>
      </c>
    </row>
    <row r="2502" spans="1:9">
      <c r="A2502" s="349"/>
      <c r="B2502" s="349"/>
      <c r="C2502" s="349"/>
      <c r="D2502" s="349"/>
      <c r="E2502" s="349"/>
      <c r="F2502" s="349"/>
      <c r="G2502" s="349"/>
      <c r="H2502" s="350"/>
      <c r="I2502" s="351"/>
    </row>
    <row r="2503" spans="1:9">
      <c r="A2503" s="355" t="s">
        <v>3606</v>
      </c>
      <c r="B2503" s="355"/>
      <c r="C2503" s="355" t="s">
        <v>3606</v>
      </c>
      <c r="D2503" s="355" t="s">
        <v>1035</v>
      </c>
      <c r="E2503" s="350" t="s">
        <v>1064</v>
      </c>
      <c r="F2503" s="355" t="s">
        <v>1018</v>
      </c>
      <c r="G2503" s="350"/>
      <c r="H2503" s="350" t="s">
        <v>100</v>
      </c>
      <c r="I2503" s="356">
        <v>526233000</v>
      </c>
    </row>
    <row r="2504" spans="1:9">
      <c r="A2504" s="355" t="s">
        <v>3606</v>
      </c>
      <c r="B2504" s="355"/>
      <c r="C2504" s="355" t="s">
        <v>3606</v>
      </c>
      <c r="D2504" s="355" t="s">
        <v>1035</v>
      </c>
      <c r="E2504" s="350" t="s">
        <v>1064</v>
      </c>
      <c r="F2504" s="355" t="s">
        <v>1018</v>
      </c>
      <c r="G2504" s="350" t="s">
        <v>1027</v>
      </c>
      <c r="H2504" s="350" t="s">
        <v>193</v>
      </c>
      <c r="I2504" s="356">
        <v>95350000</v>
      </c>
    </row>
    <row r="2505" spans="1:9">
      <c r="A2505" s="355" t="s">
        <v>3606</v>
      </c>
      <c r="B2505" s="355"/>
      <c r="C2505" s="355" t="s">
        <v>3606</v>
      </c>
      <c r="D2505" s="355" t="s">
        <v>1035</v>
      </c>
      <c r="E2505" s="350" t="s">
        <v>1064</v>
      </c>
      <c r="F2505" s="355" t="s">
        <v>1018</v>
      </c>
      <c r="G2505" s="350" t="s">
        <v>1064</v>
      </c>
      <c r="H2505" s="350" t="s">
        <v>540</v>
      </c>
      <c r="I2505" s="356">
        <v>9684000</v>
      </c>
    </row>
    <row r="2506" spans="1:9">
      <c r="A2506" s="355" t="s">
        <v>3606</v>
      </c>
      <c r="B2506" s="355"/>
      <c r="C2506" s="355" t="s">
        <v>3606</v>
      </c>
      <c r="D2506" s="355" t="s">
        <v>1035</v>
      </c>
      <c r="E2506" s="350" t="s">
        <v>1064</v>
      </c>
      <c r="F2506" s="355" t="s">
        <v>1018</v>
      </c>
      <c r="G2506" s="350" t="s">
        <v>1065</v>
      </c>
      <c r="H2506" s="350" t="s">
        <v>103</v>
      </c>
      <c r="I2506" s="356">
        <v>403184000</v>
      </c>
    </row>
    <row r="2507" spans="1:9">
      <c r="A2507" s="355" t="s">
        <v>3606</v>
      </c>
      <c r="B2507" s="355"/>
      <c r="C2507" s="355" t="s">
        <v>3606</v>
      </c>
      <c r="D2507" s="355" t="s">
        <v>1035</v>
      </c>
      <c r="E2507" s="350" t="s">
        <v>1064</v>
      </c>
      <c r="F2507" s="355" t="s">
        <v>1018</v>
      </c>
      <c r="G2507" s="350" t="s">
        <v>1067</v>
      </c>
      <c r="H2507" s="350" t="s">
        <v>194</v>
      </c>
      <c r="I2507" s="356">
        <v>15160000</v>
      </c>
    </row>
    <row r="2508" spans="1:9">
      <c r="A2508" s="355" t="s">
        <v>3606</v>
      </c>
      <c r="B2508" s="355"/>
      <c r="C2508" s="355" t="s">
        <v>3606</v>
      </c>
      <c r="D2508" s="355" t="s">
        <v>1035</v>
      </c>
      <c r="E2508" s="350" t="s">
        <v>1064</v>
      </c>
      <c r="F2508" s="355" t="s">
        <v>1018</v>
      </c>
      <c r="G2508" s="350" t="s">
        <v>1068</v>
      </c>
      <c r="H2508" s="350" t="s">
        <v>496</v>
      </c>
      <c r="I2508" s="356">
        <v>2855000</v>
      </c>
    </row>
    <row r="2509" spans="1:9">
      <c r="A2509" s="349"/>
      <c r="B2509" s="349"/>
      <c r="C2509" s="349"/>
      <c r="D2509" s="349"/>
      <c r="E2509" s="349"/>
      <c r="F2509" s="349"/>
      <c r="G2509" s="349"/>
      <c r="H2509" s="350"/>
      <c r="I2509" s="351"/>
    </row>
    <row r="2510" spans="1:9">
      <c r="A2510" s="355" t="s">
        <v>3606</v>
      </c>
      <c r="B2510" s="355"/>
      <c r="C2510" s="355" t="s">
        <v>3606</v>
      </c>
      <c r="D2510" s="355" t="s">
        <v>1035</v>
      </c>
      <c r="E2510" s="350" t="s">
        <v>1064</v>
      </c>
      <c r="F2510" s="355" t="s">
        <v>1020</v>
      </c>
      <c r="G2510" s="350"/>
      <c r="H2510" s="350" t="s">
        <v>196</v>
      </c>
      <c r="I2510" s="356">
        <v>12420000</v>
      </c>
    </row>
    <row r="2511" spans="1:9">
      <c r="A2511" s="355" t="s">
        <v>3606</v>
      </c>
      <c r="B2511" s="355"/>
      <c r="C2511" s="355" t="s">
        <v>3606</v>
      </c>
      <c r="D2511" s="355" t="s">
        <v>1035</v>
      </c>
      <c r="E2511" s="350" t="s">
        <v>1064</v>
      </c>
      <c r="F2511" s="355" t="s">
        <v>1020</v>
      </c>
      <c r="G2511" s="350" t="s">
        <v>1055</v>
      </c>
      <c r="H2511" s="350" t="s">
        <v>197</v>
      </c>
      <c r="I2511" s="356">
        <v>12420000</v>
      </c>
    </row>
    <row r="2512" spans="1:9">
      <c r="A2512" s="349"/>
      <c r="B2512" s="349"/>
      <c r="C2512" s="349"/>
      <c r="D2512" s="349"/>
      <c r="E2512" s="349"/>
      <c r="F2512" s="349"/>
      <c r="G2512" s="349"/>
      <c r="H2512" s="350"/>
      <c r="I2512" s="351"/>
    </row>
    <row r="2513" spans="1:9" ht="30">
      <c r="A2513" s="355" t="s">
        <v>3606</v>
      </c>
      <c r="B2513" s="355"/>
      <c r="C2513" s="355" t="s">
        <v>3606</v>
      </c>
      <c r="D2513" s="355" t="s">
        <v>1035</v>
      </c>
      <c r="E2513" s="350" t="s">
        <v>1064</v>
      </c>
      <c r="F2513" s="355" t="s">
        <v>1022</v>
      </c>
      <c r="G2513" s="350"/>
      <c r="H2513" s="350" t="s">
        <v>106</v>
      </c>
      <c r="I2513" s="356">
        <v>5152000</v>
      </c>
    </row>
    <row r="2514" spans="1:9" ht="30">
      <c r="A2514" s="355" t="s">
        <v>3606</v>
      </c>
      <c r="B2514" s="355"/>
      <c r="C2514" s="355" t="s">
        <v>3606</v>
      </c>
      <c r="D2514" s="355" t="s">
        <v>1035</v>
      </c>
      <c r="E2514" s="350" t="s">
        <v>1064</v>
      </c>
      <c r="F2514" s="355" t="s">
        <v>1022</v>
      </c>
      <c r="G2514" s="350" t="s">
        <v>1055</v>
      </c>
      <c r="H2514" s="350" t="s">
        <v>109</v>
      </c>
      <c r="I2514" s="356">
        <v>5152000</v>
      </c>
    </row>
    <row r="2515" spans="1:9">
      <c r="A2515" s="349"/>
      <c r="B2515" s="349"/>
      <c r="C2515" s="349"/>
      <c r="D2515" s="349"/>
      <c r="E2515" s="349"/>
      <c r="F2515" s="349"/>
      <c r="G2515" s="349"/>
      <c r="H2515" s="350"/>
      <c r="I2515" s="351"/>
    </row>
    <row r="2516" spans="1:9">
      <c r="A2516" s="355" t="s">
        <v>3606</v>
      </c>
      <c r="B2516" s="355" t="s">
        <v>1035</v>
      </c>
      <c r="C2516" s="355" t="s">
        <v>3606</v>
      </c>
      <c r="D2516" s="355" t="s">
        <v>1035</v>
      </c>
      <c r="E2516" s="350" t="s">
        <v>1064</v>
      </c>
      <c r="F2516" s="355" t="s">
        <v>3618</v>
      </c>
      <c r="G2516" s="350"/>
      <c r="H2516" s="350" t="s">
        <v>796</v>
      </c>
      <c r="I2516" s="356">
        <v>195591000</v>
      </c>
    </row>
    <row r="2517" spans="1:9">
      <c r="A2517" s="355" t="s">
        <v>3606</v>
      </c>
      <c r="B2517" s="355" t="s">
        <v>1035</v>
      </c>
      <c r="C2517" s="355" t="s">
        <v>3606</v>
      </c>
      <c r="D2517" s="355" t="s">
        <v>1035</v>
      </c>
      <c r="E2517" s="350" t="s">
        <v>1064</v>
      </c>
      <c r="F2517" s="355" t="s">
        <v>3618</v>
      </c>
      <c r="G2517" s="350" t="s">
        <v>1016</v>
      </c>
      <c r="H2517" s="350" t="s">
        <v>812</v>
      </c>
      <c r="I2517" s="356">
        <v>38670000</v>
      </c>
    </row>
    <row r="2518" spans="1:9" ht="30">
      <c r="A2518" s="355" t="s">
        <v>3606</v>
      </c>
      <c r="B2518" s="355" t="s">
        <v>1035</v>
      </c>
      <c r="C2518" s="355" t="s">
        <v>3606</v>
      </c>
      <c r="D2518" s="355" t="s">
        <v>1035</v>
      </c>
      <c r="E2518" s="350" t="s">
        <v>1064</v>
      </c>
      <c r="F2518" s="355" t="s">
        <v>3618</v>
      </c>
      <c r="G2518" s="350" t="s">
        <v>1018</v>
      </c>
      <c r="H2518" s="350" t="s">
        <v>797</v>
      </c>
      <c r="I2518" s="356">
        <v>20897000</v>
      </c>
    </row>
    <row r="2519" spans="1:9" ht="30">
      <c r="A2519" s="355" t="s">
        <v>3606</v>
      </c>
      <c r="B2519" s="355" t="s">
        <v>1035</v>
      </c>
      <c r="C2519" s="355" t="s">
        <v>3606</v>
      </c>
      <c r="D2519" s="355" t="s">
        <v>1035</v>
      </c>
      <c r="E2519" s="350" t="s">
        <v>1064</v>
      </c>
      <c r="F2519" s="355" t="s">
        <v>3618</v>
      </c>
      <c r="G2519" s="350" t="s">
        <v>1020</v>
      </c>
      <c r="H2519" s="350" t="s">
        <v>816</v>
      </c>
      <c r="I2519" s="356">
        <v>10779000</v>
      </c>
    </row>
    <row r="2520" spans="1:9" ht="30">
      <c r="A2520" s="355" t="s">
        <v>3606</v>
      </c>
      <c r="B2520" s="355" t="s">
        <v>1035</v>
      </c>
      <c r="C2520" s="355" t="s">
        <v>3606</v>
      </c>
      <c r="D2520" s="355" t="s">
        <v>1035</v>
      </c>
      <c r="E2520" s="350" t="s">
        <v>1064</v>
      </c>
      <c r="F2520" s="355" t="s">
        <v>3618</v>
      </c>
      <c r="G2520" s="350" t="s">
        <v>1054</v>
      </c>
      <c r="H2520" s="350" t="s">
        <v>822</v>
      </c>
      <c r="I2520" s="356">
        <v>6122000</v>
      </c>
    </row>
    <row r="2521" spans="1:9" ht="30">
      <c r="A2521" s="355" t="s">
        <v>3606</v>
      </c>
      <c r="B2521" s="355" t="s">
        <v>1035</v>
      </c>
      <c r="C2521" s="355" t="s">
        <v>3606</v>
      </c>
      <c r="D2521" s="355" t="s">
        <v>1035</v>
      </c>
      <c r="E2521" s="350" t="s">
        <v>1064</v>
      </c>
      <c r="F2521" s="355" t="s">
        <v>3618</v>
      </c>
      <c r="G2521" s="350" t="s">
        <v>1055</v>
      </c>
      <c r="H2521" s="350" t="s">
        <v>798</v>
      </c>
      <c r="I2521" s="356">
        <v>14584000</v>
      </c>
    </row>
    <row r="2522" spans="1:9">
      <c r="A2522" s="355" t="s">
        <v>3606</v>
      </c>
      <c r="B2522" s="355" t="s">
        <v>1035</v>
      </c>
      <c r="C2522" s="355" t="s">
        <v>3606</v>
      </c>
      <c r="D2522" s="355" t="s">
        <v>1035</v>
      </c>
      <c r="E2522" s="350" t="s">
        <v>1064</v>
      </c>
      <c r="F2522" s="355" t="s">
        <v>3618</v>
      </c>
      <c r="G2522" s="350" t="s">
        <v>1022</v>
      </c>
      <c r="H2522" s="350" t="s">
        <v>799</v>
      </c>
      <c r="I2522" s="356">
        <v>9506000</v>
      </c>
    </row>
    <row r="2523" spans="1:9" ht="30">
      <c r="A2523" s="355" t="s">
        <v>3606</v>
      </c>
      <c r="B2523" s="355" t="s">
        <v>1035</v>
      </c>
      <c r="C2523" s="355" t="s">
        <v>3606</v>
      </c>
      <c r="D2523" s="355" t="s">
        <v>1035</v>
      </c>
      <c r="E2523" s="350" t="s">
        <v>1064</v>
      </c>
      <c r="F2523" s="355" t="s">
        <v>3618</v>
      </c>
      <c r="G2523" s="350" t="s">
        <v>1025</v>
      </c>
      <c r="H2523" s="350" t="s">
        <v>800</v>
      </c>
      <c r="I2523" s="356">
        <v>95033000</v>
      </c>
    </row>
    <row r="2524" spans="1:9">
      <c r="A2524" s="349"/>
      <c r="B2524" s="349"/>
      <c r="C2524" s="349"/>
      <c r="D2524" s="349"/>
      <c r="E2524" s="349"/>
      <c r="F2524" s="349"/>
      <c r="G2524" s="349"/>
      <c r="H2524" s="350"/>
      <c r="I2524" s="351"/>
    </row>
    <row r="2525" spans="1:9">
      <c r="A2525" s="355" t="s">
        <v>3606</v>
      </c>
      <c r="B2525" s="355" t="s">
        <v>1035</v>
      </c>
      <c r="C2525" s="355" t="s">
        <v>3606</v>
      </c>
      <c r="D2525" s="355" t="s">
        <v>1035</v>
      </c>
      <c r="E2525" s="350" t="s">
        <v>1064</v>
      </c>
      <c r="F2525" s="355" t="s">
        <v>3663</v>
      </c>
      <c r="G2525" s="350"/>
      <c r="H2525" s="350" t="s">
        <v>3905</v>
      </c>
      <c r="I2525" s="356">
        <v>45986000</v>
      </c>
    </row>
    <row r="2526" spans="1:9">
      <c r="A2526" s="355" t="s">
        <v>3606</v>
      </c>
      <c r="B2526" s="355" t="s">
        <v>1035</v>
      </c>
      <c r="C2526" s="355" t="s">
        <v>3606</v>
      </c>
      <c r="D2526" s="355" t="s">
        <v>1035</v>
      </c>
      <c r="E2526" s="350" t="s">
        <v>1064</v>
      </c>
      <c r="F2526" s="355" t="s">
        <v>3663</v>
      </c>
      <c r="G2526" s="350" t="s">
        <v>1016</v>
      </c>
      <c r="H2526" s="350" t="s">
        <v>3906</v>
      </c>
      <c r="I2526" s="356">
        <v>17868000</v>
      </c>
    </row>
    <row r="2527" spans="1:9">
      <c r="A2527" s="355" t="s">
        <v>3606</v>
      </c>
      <c r="B2527" s="355" t="s">
        <v>1035</v>
      </c>
      <c r="C2527" s="355" t="s">
        <v>3606</v>
      </c>
      <c r="D2527" s="355" t="s">
        <v>1035</v>
      </c>
      <c r="E2527" s="350" t="s">
        <v>1064</v>
      </c>
      <c r="F2527" s="355" t="s">
        <v>3663</v>
      </c>
      <c r="G2527" s="350" t="s">
        <v>1018</v>
      </c>
      <c r="H2527" s="350" t="s">
        <v>3907</v>
      </c>
      <c r="I2527" s="356">
        <v>17643000</v>
      </c>
    </row>
    <row r="2528" spans="1:9">
      <c r="A2528" s="355" t="s">
        <v>3606</v>
      </c>
      <c r="B2528" s="355" t="s">
        <v>1035</v>
      </c>
      <c r="C2528" s="355" t="s">
        <v>3606</v>
      </c>
      <c r="D2528" s="355" t="s">
        <v>1035</v>
      </c>
      <c r="E2528" s="350" t="s">
        <v>1064</v>
      </c>
      <c r="F2528" s="355" t="s">
        <v>3663</v>
      </c>
      <c r="G2528" s="350" t="s">
        <v>1020</v>
      </c>
      <c r="H2528" s="350" t="s">
        <v>3908</v>
      </c>
      <c r="I2528" s="356">
        <v>10475000</v>
      </c>
    </row>
    <row r="2529" spans="1:9">
      <c r="A2529" s="349"/>
      <c r="B2529" s="349"/>
      <c r="C2529" s="349"/>
      <c r="D2529" s="349"/>
      <c r="E2529" s="349"/>
      <c r="F2529" s="349"/>
      <c r="G2529" s="349"/>
      <c r="H2529" s="350"/>
      <c r="I2529" s="351"/>
    </row>
    <row r="2530" spans="1:9">
      <c r="A2530" s="352" t="s">
        <v>3606</v>
      </c>
      <c r="B2530" s="352"/>
      <c r="C2530" s="352" t="s">
        <v>3606</v>
      </c>
      <c r="D2530" s="352" t="s">
        <v>1035</v>
      </c>
      <c r="E2530" s="353" t="s">
        <v>1065</v>
      </c>
      <c r="F2530" s="352"/>
      <c r="G2530" s="353"/>
      <c r="H2530" s="353" t="s">
        <v>826</v>
      </c>
      <c r="I2530" s="354">
        <v>1680178000</v>
      </c>
    </row>
    <row r="2531" spans="1:9">
      <c r="A2531" s="349"/>
      <c r="B2531" s="349"/>
      <c r="C2531" s="349"/>
      <c r="D2531" s="349"/>
      <c r="E2531" s="349"/>
      <c r="F2531" s="349"/>
      <c r="G2531" s="349"/>
      <c r="H2531" s="350"/>
      <c r="I2531" s="351"/>
    </row>
    <row r="2532" spans="1:9">
      <c r="A2532" s="355" t="s">
        <v>3606</v>
      </c>
      <c r="B2532" s="355"/>
      <c r="C2532" s="355" t="s">
        <v>3606</v>
      </c>
      <c r="D2532" s="355" t="s">
        <v>1035</v>
      </c>
      <c r="E2532" s="350" t="s">
        <v>1065</v>
      </c>
      <c r="F2532" s="355" t="s">
        <v>1016</v>
      </c>
      <c r="G2532" s="350"/>
      <c r="H2532" s="350" t="s">
        <v>85</v>
      </c>
      <c r="I2532" s="356">
        <v>325873000</v>
      </c>
    </row>
    <row r="2533" spans="1:9">
      <c r="A2533" s="355" t="s">
        <v>3606</v>
      </c>
      <c r="B2533" s="355"/>
      <c r="C2533" s="355" t="s">
        <v>3606</v>
      </c>
      <c r="D2533" s="355" t="s">
        <v>1035</v>
      </c>
      <c r="E2533" s="350" t="s">
        <v>1065</v>
      </c>
      <c r="F2533" s="355" t="s">
        <v>1016</v>
      </c>
      <c r="G2533" s="350" t="s">
        <v>1016</v>
      </c>
      <c r="H2533" s="350" t="s">
        <v>86</v>
      </c>
      <c r="I2533" s="356">
        <v>3750000</v>
      </c>
    </row>
    <row r="2534" spans="1:9">
      <c r="A2534" s="355" t="s">
        <v>3606</v>
      </c>
      <c r="B2534" s="355"/>
      <c r="C2534" s="355" t="s">
        <v>3606</v>
      </c>
      <c r="D2534" s="355" t="s">
        <v>1035</v>
      </c>
      <c r="E2534" s="350" t="s">
        <v>1065</v>
      </c>
      <c r="F2534" s="355" t="s">
        <v>1016</v>
      </c>
      <c r="G2534" s="350" t="s">
        <v>1018</v>
      </c>
      <c r="H2534" s="350" t="s">
        <v>87</v>
      </c>
      <c r="I2534" s="356">
        <v>27000000</v>
      </c>
    </row>
    <row r="2535" spans="1:9" ht="30">
      <c r="A2535" s="355" t="s">
        <v>3606</v>
      </c>
      <c r="B2535" s="355"/>
      <c r="C2535" s="355" t="s">
        <v>3606</v>
      </c>
      <c r="D2535" s="355" t="s">
        <v>1035</v>
      </c>
      <c r="E2535" s="350" t="s">
        <v>1065</v>
      </c>
      <c r="F2535" s="355" t="s">
        <v>1016</v>
      </c>
      <c r="G2535" s="350" t="s">
        <v>1022</v>
      </c>
      <c r="H2535" s="350" t="s">
        <v>88</v>
      </c>
      <c r="I2535" s="356">
        <v>4800000</v>
      </c>
    </row>
    <row r="2536" spans="1:9">
      <c r="A2536" s="355" t="s">
        <v>3606</v>
      </c>
      <c r="B2536" s="355"/>
      <c r="C2536" s="355" t="s">
        <v>3606</v>
      </c>
      <c r="D2536" s="355" t="s">
        <v>1035</v>
      </c>
      <c r="E2536" s="350" t="s">
        <v>1065</v>
      </c>
      <c r="F2536" s="355" t="s">
        <v>1016</v>
      </c>
      <c r="G2536" s="350" t="s">
        <v>1023</v>
      </c>
      <c r="H2536" s="350" t="s">
        <v>89</v>
      </c>
      <c r="I2536" s="356">
        <v>35445000</v>
      </c>
    </row>
    <row r="2537" spans="1:9">
      <c r="A2537" s="355" t="s">
        <v>3606</v>
      </c>
      <c r="B2537" s="355"/>
      <c r="C2537" s="355" t="s">
        <v>3606</v>
      </c>
      <c r="D2537" s="355" t="s">
        <v>1035</v>
      </c>
      <c r="E2537" s="350" t="s">
        <v>1065</v>
      </c>
      <c r="F2537" s="355" t="s">
        <v>1016</v>
      </c>
      <c r="G2537" s="350" t="s">
        <v>1025</v>
      </c>
      <c r="H2537" s="350" t="s">
        <v>90</v>
      </c>
      <c r="I2537" s="356">
        <v>7933000</v>
      </c>
    </row>
    <row r="2538" spans="1:9">
      <c r="A2538" s="355" t="s">
        <v>3606</v>
      </c>
      <c r="B2538" s="355"/>
      <c r="C2538" s="355" t="s">
        <v>3606</v>
      </c>
      <c r="D2538" s="355" t="s">
        <v>1035</v>
      </c>
      <c r="E2538" s="350" t="s">
        <v>1065</v>
      </c>
      <c r="F2538" s="355" t="s">
        <v>1016</v>
      </c>
      <c r="G2538" s="350" t="s">
        <v>1027</v>
      </c>
      <c r="H2538" s="350" t="s">
        <v>91</v>
      </c>
      <c r="I2538" s="356">
        <v>13509000</v>
      </c>
    </row>
    <row r="2539" spans="1:9">
      <c r="A2539" s="355" t="s">
        <v>3606</v>
      </c>
      <c r="B2539" s="355"/>
      <c r="C2539" s="355" t="s">
        <v>3606</v>
      </c>
      <c r="D2539" s="355" t="s">
        <v>1035</v>
      </c>
      <c r="E2539" s="350" t="s">
        <v>1065</v>
      </c>
      <c r="F2539" s="355" t="s">
        <v>1016</v>
      </c>
      <c r="G2539" s="350" t="s">
        <v>1058</v>
      </c>
      <c r="H2539" s="350" t="s">
        <v>92</v>
      </c>
      <c r="I2539" s="356">
        <v>6000000</v>
      </c>
    </row>
    <row r="2540" spans="1:9">
      <c r="A2540" s="355" t="s">
        <v>3606</v>
      </c>
      <c r="B2540" s="355"/>
      <c r="C2540" s="355" t="s">
        <v>3606</v>
      </c>
      <c r="D2540" s="355" t="s">
        <v>1035</v>
      </c>
      <c r="E2540" s="350" t="s">
        <v>1065</v>
      </c>
      <c r="F2540" s="355" t="s">
        <v>1016</v>
      </c>
      <c r="G2540" s="350" t="s">
        <v>1059</v>
      </c>
      <c r="H2540" s="350" t="s">
        <v>93</v>
      </c>
      <c r="I2540" s="356">
        <v>5970000</v>
      </c>
    </row>
    <row r="2541" spans="1:9">
      <c r="A2541" s="355" t="s">
        <v>3606</v>
      </c>
      <c r="B2541" s="355"/>
      <c r="C2541" s="355" t="s">
        <v>3606</v>
      </c>
      <c r="D2541" s="355" t="s">
        <v>1035</v>
      </c>
      <c r="E2541" s="350" t="s">
        <v>1065</v>
      </c>
      <c r="F2541" s="355" t="s">
        <v>1016</v>
      </c>
      <c r="G2541" s="350" t="s">
        <v>1060</v>
      </c>
      <c r="H2541" s="350" t="s">
        <v>94</v>
      </c>
      <c r="I2541" s="356">
        <v>124800000</v>
      </c>
    </row>
    <row r="2542" spans="1:9">
      <c r="A2542" s="355" t="s">
        <v>3606</v>
      </c>
      <c r="B2542" s="355"/>
      <c r="C2542" s="355" t="s">
        <v>3606</v>
      </c>
      <c r="D2542" s="355" t="s">
        <v>1035</v>
      </c>
      <c r="E2542" s="350" t="s">
        <v>1065</v>
      </c>
      <c r="F2542" s="355" t="s">
        <v>1016</v>
      </c>
      <c r="G2542" s="350" t="s">
        <v>1030</v>
      </c>
      <c r="H2542" s="350" t="s">
        <v>96</v>
      </c>
      <c r="I2542" s="356">
        <v>3312000</v>
      </c>
    </row>
    <row r="2543" spans="1:9">
      <c r="A2543" s="355" t="s">
        <v>3606</v>
      </c>
      <c r="B2543" s="355"/>
      <c r="C2543" s="355" t="s">
        <v>3606</v>
      </c>
      <c r="D2543" s="355" t="s">
        <v>1035</v>
      </c>
      <c r="E2543" s="350" t="s">
        <v>1065</v>
      </c>
      <c r="F2543" s="355" t="s">
        <v>1016</v>
      </c>
      <c r="G2543" s="350" t="s">
        <v>1062</v>
      </c>
      <c r="H2543" s="350" t="s">
        <v>97</v>
      </c>
      <c r="I2543" s="356">
        <v>19334000</v>
      </c>
    </row>
    <row r="2544" spans="1:9">
      <c r="A2544" s="355" t="s">
        <v>3606</v>
      </c>
      <c r="B2544" s="355"/>
      <c r="C2544" s="355" t="s">
        <v>3606</v>
      </c>
      <c r="D2544" s="355" t="s">
        <v>1035</v>
      </c>
      <c r="E2544" s="350" t="s">
        <v>1065</v>
      </c>
      <c r="F2544" s="355" t="s">
        <v>1016</v>
      </c>
      <c r="G2544" s="350" t="s">
        <v>1063</v>
      </c>
      <c r="H2544" s="350" t="s">
        <v>98</v>
      </c>
      <c r="I2544" s="356">
        <v>7020000</v>
      </c>
    </row>
    <row r="2545" spans="1:9">
      <c r="A2545" s="355" t="s">
        <v>3606</v>
      </c>
      <c r="B2545" s="355"/>
      <c r="C2545" s="355" t="s">
        <v>3606</v>
      </c>
      <c r="D2545" s="355" t="s">
        <v>1035</v>
      </c>
      <c r="E2545" s="350" t="s">
        <v>1065</v>
      </c>
      <c r="F2545" s="355" t="s">
        <v>1016</v>
      </c>
      <c r="G2545" s="350" t="s">
        <v>1032</v>
      </c>
      <c r="H2545" s="350" t="s">
        <v>99</v>
      </c>
      <c r="I2545" s="356">
        <v>67000000</v>
      </c>
    </row>
    <row r="2546" spans="1:9">
      <c r="A2546" s="349"/>
      <c r="B2546" s="349"/>
      <c r="C2546" s="349"/>
      <c r="D2546" s="349"/>
      <c r="E2546" s="349"/>
      <c r="F2546" s="349"/>
      <c r="G2546" s="349"/>
      <c r="H2546" s="350"/>
      <c r="I2546" s="351"/>
    </row>
    <row r="2547" spans="1:9">
      <c r="A2547" s="355" t="s">
        <v>3606</v>
      </c>
      <c r="B2547" s="355"/>
      <c r="C2547" s="355" t="s">
        <v>3606</v>
      </c>
      <c r="D2547" s="355" t="s">
        <v>1035</v>
      </c>
      <c r="E2547" s="350" t="s">
        <v>1065</v>
      </c>
      <c r="F2547" s="355" t="s">
        <v>1018</v>
      </c>
      <c r="G2547" s="350"/>
      <c r="H2547" s="350" t="s">
        <v>100</v>
      </c>
      <c r="I2547" s="356">
        <v>580000000</v>
      </c>
    </row>
    <row r="2548" spans="1:9">
      <c r="A2548" s="355" t="s">
        <v>3606</v>
      </c>
      <c r="B2548" s="355"/>
      <c r="C2548" s="355" t="s">
        <v>3606</v>
      </c>
      <c r="D2548" s="355" t="s">
        <v>1035</v>
      </c>
      <c r="E2548" s="350" t="s">
        <v>1065</v>
      </c>
      <c r="F2548" s="355" t="s">
        <v>1018</v>
      </c>
      <c r="G2548" s="350" t="s">
        <v>1064</v>
      </c>
      <c r="H2548" s="350" t="s">
        <v>540</v>
      </c>
      <c r="I2548" s="356">
        <v>140000000</v>
      </c>
    </row>
    <row r="2549" spans="1:9">
      <c r="A2549" s="355" t="s">
        <v>3606</v>
      </c>
      <c r="B2549" s="355"/>
      <c r="C2549" s="355" t="s">
        <v>3606</v>
      </c>
      <c r="D2549" s="355" t="s">
        <v>1035</v>
      </c>
      <c r="E2549" s="350" t="s">
        <v>1065</v>
      </c>
      <c r="F2549" s="355" t="s">
        <v>1018</v>
      </c>
      <c r="G2549" s="350" t="s">
        <v>1065</v>
      </c>
      <c r="H2549" s="350" t="s">
        <v>103</v>
      </c>
      <c r="I2549" s="356">
        <v>407000000</v>
      </c>
    </row>
    <row r="2550" spans="1:9">
      <c r="A2550" s="355" t="s">
        <v>3606</v>
      </c>
      <c r="B2550" s="355"/>
      <c r="C2550" s="355" t="s">
        <v>3606</v>
      </c>
      <c r="D2550" s="355" t="s">
        <v>1035</v>
      </c>
      <c r="E2550" s="350" t="s">
        <v>1065</v>
      </c>
      <c r="F2550" s="355" t="s">
        <v>1018</v>
      </c>
      <c r="G2550" s="350" t="s">
        <v>1067</v>
      </c>
      <c r="H2550" s="350" t="s">
        <v>194</v>
      </c>
      <c r="I2550" s="356">
        <v>28000000</v>
      </c>
    </row>
    <row r="2551" spans="1:9">
      <c r="A2551" s="355" t="s">
        <v>3606</v>
      </c>
      <c r="B2551" s="355"/>
      <c r="C2551" s="355" t="s">
        <v>3606</v>
      </c>
      <c r="D2551" s="355" t="s">
        <v>1035</v>
      </c>
      <c r="E2551" s="350" t="s">
        <v>1065</v>
      </c>
      <c r="F2551" s="355" t="s">
        <v>1018</v>
      </c>
      <c r="G2551" s="350" t="s">
        <v>3608</v>
      </c>
      <c r="H2551" s="350" t="s">
        <v>104</v>
      </c>
      <c r="I2551" s="356">
        <v>5000000</v>
      </c>
    </row>
    <row r="2552" spans="1:9">
      <c r="A2552" s="349"/>
      <c r="B2552" s="349"/>
      <c r="C2552" s="349"/>
      <c r="D2552" s="349"/>
      <c r="E2552" s="349"/>
      <c r="F2552" s="349"/>
      <c r="G2552" s="349"/>
      <c r="H2552" s="350"/>
      <c r="I2552" s="351"/>
    </row>
    <row r="2553" spans="1:9" ht="30">
      <c r="A2553" s="355" t="s">
        <v>3606</v>
      </c>
      <c r="B2553" s="355"/>
      <c r="C2553" s="355" t="s">
        <v>3606</v>
      </c>
      <c r="D2553" s="355" t="s">
        <v>1035</v>
      </c>
      <c r="E2553" s="350" t="s">
        <v>1065</v>
      </c>
      <c r="F2553" s="355" t="s">
        <v>1022</v>
      </c>
      <c r="G2553" s="350"/>
      <c r="H2553" s="350" t="s">
        <v>106</v>
      </c>
      <c r="I2553" s="356">
        <v>1227000</v>
      </c>
    </row>
    <row r="2554" spans="1:9" ht="30">
      <c r="A2554" s="355" t="s">
        <v>3606</v>
      </c>
      <c r="B2554" s="355"/>
      <c r="C2554" s="355" t="s">
        <v>3606</v>
      </c>
      <c r="D2554" s="355" t="s">
        <v>1035</v>
      </c>
      <c r="E2554" s="350" t="s">
        <v>1065</v>
      </c>
      <c r="F2554" s="355" t="s">
        <v>1022</v>
      </c>
      <c r="G2554" s="350" t="s">
        <v>1055</v>
      </c>
      <c r="H2554" s="350" t="s">
        <v>109</v>
      </c>
      <c r="I2554" s="356">
        <v>1227000</v>
      </c>
    </row>
    <row r="2555" spans="1:9">
      <c r="A2555" s="349"/>
      <c r="B2555" s="349"/>
      <c r="C2555" s="349"/>
      <c r="D2555" s="349"/>
      <c r="E2555" s="349"/>
      <c r="F2555" s="349"/>
      <c r="G2555" s="349"/>
      <c r="H2555" s="350"/>
      <c r="I2555" s="351"/>
    </row>
    <row r="2556" spans="1:9" ht="30">
      <c r="A2556" s="355" t="s">
        <v>3606</v>
      </c>
      <c r="B2556" s="355"/>
      <c r="C2556" s="355" t="s">
        <v>3606</v>
      </c>
      <c r="D2556" s="355" t="s">
        <v>1035</v>
      </c>
      <c r="E2556" s="350" t="s">
        <v>1065</v>
      </c>
      <c r="F2556" s="355" t="s">
        <v>1057</v>
      </c>
      <c r="G2556" s="350"/>
      <c r="H2556" s="350" t="s">
        <v>111</v>
      </c>
      <c r="I2556" s="356">
        <v>23430000</v>
      </c>
    </row>
    <row r="2557" spans="1:9" ht="30">
      <c r="A2557" s="355" t="s">
        <v>3606</v>
      </c>
      <c r="B2557" s="355"/>
      <c r="C2557" s="355" t="s">
        <v>3606</v>
      </c>
      <c r="D2557" s="355" t="s">
        <v>1035</v>
      </c>
      <c r="E2557" s="350" t="s">
        <v>1065</v>
      </c>
      <c r="F2557" s="355" t="s">
        <v>1057</v>
      </c>
      <c r="G2557" s="350" t="s">
        <v>1020</v>
      </c>
      <c r="H2557" s="350" t="s">
        <v>112</v>
      </c>
      <c r="I2557" s="356">
        <v>23430000</v>
      </c>
    </row>
    <row r="2558" spans="1:9">
      <c r="A2558" s="349"/>
      <c r="B2558" s="349"/>
      <c r="C2558" s="349"/>
      <c r="D2558" s="349"/>
      <c r="E2558" s="349"/>
      <c r="F2558" s="349"/>
      <c r="G2558" s="349"/>
      <c r="H2558" s="350"/>
      <c r="I2558" s="351"/>
    </row>
    <row r="2559" spans="1:9">
      <c r="A2559" s="355" t="s">
        <v>3606</v>
      </c>
      <c r="B2559" s="355" t="s">
        <v>1035</v>
      </c>
      <c r="C2559" s="355" t="s">
        <v>3606</v>
      </c>
      <c r="D2559" s="355" t="s">
        <v>1035</v>
      </c>
      <c r="E2559" s="350" t="s">
        <v>1065</v>
      </c>
      <c r="F2559" s="355" t="s">
        <v>3618</v>
      </c>
      <c r="G2559" s="350"/>
      <c r="H2559" s="350" t="s">
        <v>796</v>
      </c>
      <c r="I2559" s="356">
        <v>144060000</v>
      </c>
    </row>
    <row r="2560" spans="1:9">
      <c r="A2560" s="355" t="s">
        <v>3606</v>
      </c>
      <c r="B2560" s="355" t="s">
        <v>1035</v>
      </c>
      <c r="C2560" s="355" t="s">
        <v>3606</v>
      </c>
      <c r="D2560" s="355" t="s">
        <v>1035</v>
      </c>
      <c r="E2560" s="350" t="s">
        <v>1065</v>
      </c>
      <c r="F2560" s="355" t="s">
        <v>3618</v>
      </c>
      <c r="G2560" s="350" t="s">
        <v>1016</v>
      </c>
      <c r="H2560" s="350" t="s">
        <v>812</v>
      </c>
      <c r="I2560" s="356">
        <v>13610000</v>
      </c>
    </row>
    <row r="2561" spans="1:9" ht="30">
      <c r="A2561" s="355" t="s">
        <v>3606</v>
      </c>
      <c r="B2561" s="355" t="s">
        <v>1035</v>
      </c>
      <c r="C2561" s="355" t="s">
        <v>3606</v>
      </c>
      <c r="D2561" s="355" t="s">
        <v>1035</v>
      </c>
      <c r="E2561" s="350" t="s">
        <v>1065</v>
      </c>
      <c r="F2561" s="355" t="s">
        <v>3618</v>
      </c>
      <c r="G2561" s="350" t="s">
        <v>1018</v>
      </c>
      <c r="H2561" s="350" t="s">
        <v>797</v>
      </c>
      <c r="I2561" s="356">
        <v>15880000</v>
      </c>
    </row>
    <row r="2562" spans="1:9" ht="30">
      <c r="A2562" s="355" t="s">
        <v>3606</v>
      </c>
      <c r="B2562" s="355" t="s">
        <v>1035</v>
      </c>
      <c r="C2562" s="355" t="s">
        <v>3606</v>
      </c>
      <c r="D2562" s="355" t="s">
        <v>1035</v>
      </c>
      <c r="E2562" s="350" t="s">
        <v>1065</v>
      </c>
      <c r="F2562" s="355" t="s">
        <v>3618</v>
      </c>
      <c r="G2562" s="350" t="s">
        <v>1020</v>
      </c>
      <c r="H2562" s="350" t="s">
        <v>816</v>
      </c>
      <c r="I2562" s="356">
        <v>9920000</v>
      </c>
    </row>
    <row r="2563" spans="1:9" ht="30">
      <c r="A2563" s="355" t="s">
        <v>3606</v>
      </c>
      <c r="B2563" s="355" t="s">
        <v>1035</v>
      </c>
      <c r="C2563" s="355" t="s">
        <v>3606</v>
      </c>
      <c r="D2563" s="355" t="s">
        <v>1035</v>
      </c>
      <c r="E2563" s="350" t="s">
        <v>1065</v>
      </c>
      <c r="F2563" s="355" t="s">
        <v>3618</v>
      </c>
      <c r="G2563" s="350" t="s">
        <v>1054</v>
      </c>
      <c r="H2563" s="350" t="s">
        <v>822</v>
      </c>
      <c r="I2563" s="356">
        <v>12000000</v>
      </c>
    </row>
    <row r="2564" spans="1:9" ht="30">
      <c r="A2564" s="355" t="s">
        <v>3606</v>
      </c>
      <c r="B2564" s="355" t="s">
        <v>1035</v>
      </c>
      <c r="C2564" s="355" t="s">
        <v>3606</v>
      </c>
      <c r="D2564" s="355" t="s">
        <v>1035</v>
      </c>
      <c r="E2564" s="350" t="s">
        <v>1065</v>
      </c>
      <c r="F2564" s="355" t="s">
        <v>3618</v>
      </c>
      <c r="G2564" s="350" t="s">
        <v>1055</v>
      </c>
      <c r="H2564" s="350" t="s">
        <v>798</v>
      </c>
      <c r="I2564" s="356">
        <v>17600000</v>
      </c>
    </row>
    <row r="2565" spans="1:9">
      <c r="A2565" s="355" t="s">
        <v>3606</v>
      </c>
      <c r="B2565" s="355" t="s">
        <v>1035</v>
      </c>
      <c r="C2565" s="355" t="s">
        <v>3606</v>
      </c>
      <c r="D2565" s="355" t="s">
        <v>1035</v>
      </c>
      <c r="E2565" s="350" t="s">
        <v>1065</v>
      </c>
      <c r="F2565" s="355" t="s">
        <v>3618</v>
      </c>
      <c r="G2565" s="350" t="s">
        <v>1022</v>
      </c>
      <c r="H2565" s="350" t="s">
        <v>799</v>
      </c>
      <c r="I2565" s="356">
        <v>12060000</v>
      </c>
    </row>
    <row r="2566" spans="1:9" ht="30">
      <c r="A2566" s="355" t="s">
        <v>3606</v>
      </c>
      <c r="B2566" s="355" t="s">
        <v>1035</v>
      </c>
      <c r="C2566" s="355" t="s">
        <v>3606</v>
      </c>
      <c r="D2566" s="355" t="s">
        <v>1035</v>
      </c>
      <c r="E2566" s="350" t="s">
        <v>1065</v>
      </c>
      <c r="F2566" s="355" t="s">
        <v>3618</v>
      </c>
      <c r="G2566" s="350" t="s">
        <v>1025</v>
      </c>
      <c r="H2566" s="350" t="s">
        <v>800</v>
      </c>
      <c r="I2566" s="356">
        <v>62990000</v>
      </c>
    </row>
    <row r="2567" spans="1:9">
      <c r="A2567" s="349"/>
      <c r="B2567" s="349"/>
      <c r="C2567" s="349"/>
      <c r="D2567" s="349"/>
      <c r="E2567" s="349"/>
      <c r="F2567" s="349"/>
      <c r="G2567" s="349"/>
      <c r="H2567" s="350"/>
      <c r="I2567" s="351"/>
    </row>
    <row r="2568" spans="1:9">
      <c r="A2568" s="355" t="s">
        <v>3606</v>
      </c>
      <c r="B2568" s="355" t="s">
        <v>1035</v>
      </c>
      <c r="C2568" s="355" t="s">
        <v>3606</v>
      </c>
      <c r="D2568" s="355" t="s">
        <v>1035</v>
      </c>
      <c r="E2568" s="350" t="s">
        <v>1065</v>
      </c>
      <c r="F2568" s="355" t="s">
        <v>3619</v>
      </c>
      <c r="G2568" s="350"/>
      <c r="H2568" s="350" t="s">
        <v>801</v>
      </c>
      <c r="I2568" s="356">
        <v>595400000</v>
      </c>
    </row>
    <row r="2569" spans="1:9">
      <c r="A2569" s="355" t="s">
        <v>3606</v>
      </c>
      <c r="B2569" s="355" t="s">
        <v>1035</v>
      </c>
      <c r="C2569" s="355" t="s">
        <v>3606</v>
      </c>
      <c r="D2569" s="355" t="s">
        <v>1035</v>
      </c>
      <c r="E2569" s="350" t="s">
        <v>1065</v>
      </c>
      <c r="F2569" s="355" t="s">
        <v>3619</v>
      </c>
      <c r="G2569" s="350" t="s">
        <v>1016</v>
      </c>
      <c r="H2569" s="350" t="s">
        <v>802</v>
      </c>
      <c r="I2569" s="356">
        <v>102799000</v>
      </c>
    </row>
    <row r="2570" spans="1:9">
      <c r="A2570" s="355" t="s">
        <v>3606</v>
      </c>
      <c r="B2570" s="355" t="s">
        <v>1035</v>
      </c>
      <c r="C2570" s="355" t="s">
        <v>3606</v>
      </c>
      <c r="D2570" s="355" t="s">
        <v>1035</v>
      </c>
      <c r="E2570" s="350" t="s">
        <v>1065</v>
      </c>
      <c r="F2570" s="355" t="s">
        <v>3619</v>
      </c>
      <c r="G2570" s="350" t="s">
        <v>1018</v>
      </c>
      <c r="H2570" s="350" t="s">
        <v>803</v>
      </c>
      <c r="I2570" s="356">
        <v>12000000</v>
      </c>
    </row>
    <row r="2571" spans="1:9">
      <c r="A2571" s="355" t="s">
        <v>3606</v>
      </c>
      <c r="B2571" s="355" t="s">
        <v>1035</v>
      </c>
      <c r="C2571" s="355" t="s">
        <v>3606</v>
      </c>
      <c r="D2571" s="355" t="s">
        <v>1035</v>
      </c>
      <c r="E2571" s="350" t="s">
        <v>1065</v>
      </c>
      <c r="F2571" s="355" t="s">
        <v>3619</v>
      </c>
      <c r="G2571" s="350" t="s">
        <v>1020</v>
      </c>
      <c r="H2571" s="350" t="s">
        <v>804</v>
      </c>
      <c r="I2571" s="356">
        <v>152439000</v>
      </c>
    </row>
    <row r="2572" spans="1:9" ht="30">
      <c r="A2572" s="355" t="s">
        <v>3606</v>
      </c>
      <c r="B2572" s="355" t="s">
        <v>1035</v>
      </c>
      <c r="C2572" s="355" t="s">
        <v>3606</v>
      </c>
      <c r="D2572" s="355" t="s">
        <v>1035</v>
      </c>
      <c r="E2572" s="350" t="s">
        <v>1065</v>
      </c>
      <c r="F2572" s="355" t="s">
        <v>3619</v>
      </c>
      <c r="G2572" s="350" t="s">
        <v>1055</v>
      </c>
      <c r="H2572" s="350" t="s">
        <v>805</v>
      </c>
      <c r="I2572" s="356">
        <v>325000000</v>
      </c>
    </row>
    <row r="2573" spans="1:9">
      <c r="A2573" s="355" t="s">
        <v>3606</v>
      </c>
      <c r="B2573" s="355" t="s">
        <v>1035</v>
      </c>
      <c r="C2573" s="355" t="s">
        <v>3606</v>
      </c>
      <c r="D2573" s="355" t="s">
        <v>1035</v>
      </c>
      <c r="E2573" s="350" t="s">
        <v>1065</v>
      </c>
      <c r="F2573" s="355" t="s">
        <v>3619</v>
      </c>
      <c r="G2573" s="350" t="s">
        <v>1023</v>
      </c>
      <c r="H2573" s="350" t="s">
        <v>807</v>
      </c>
      <c r="I2573" s="356">
        <v>3162000</v>
      </c>
    </row>
    <row r="2574" spans="1:9">
      <c r="A2574" s="349"/>
      <c r="B2574" s="349"/>
      <c r="C2574" s="349"/>
      <c r="D2574" s="349"/>
      <c r="E2574" s="349"/>
      <c r="F2574" s="349"/>
      <c r="G2574" s="349"/>
      <c r="H2574" s="350"/>
      <c r="I2574" s="351"/>
    </row>
    <row r="2575" spans="1:9">
      <c r="A2575" s="355" t="s">
        <v>3606</v>
      </c>
      <c r="B2575" s="355" t="s">
        <v>1035</v>
      </c>
      <c r="C2575" s="355" t="s">
        <v>3606</v>
      </c>
      <c r="D2575" s="355" t="s">
        <v>1035</v>
      </c>
      <c r="E2575" s="350" t="s">
        <v>1065</v>
      </c>
      <c r="F2575" s="355" t="s">
        <v>3663</v>
      </c>
      <c r="G2575" s="350"/>
      <c r="H2575" s="350" t="s">
        <v>3905</v>
      </c>
      <c r="I2575" s="356">
        <v>10188000</v>
      </c>
    </row>
    <row r="2576" spans="1:9">
      <c r="A2576" s="355" t="s">
        <v>3606</v>
      </c>
      <c r="B2576" s="355" t="s">
        <v>1035</v>
      </c>
      <c r="C2576" s="355" t="s">
        <v>3606</v>
      </c>
      <c r="D2576" s="355" t="s">
        <v>1035</v>
      </c>
      <c r="E2576" s="350" t="s">
        <v>1065</v>
      </c>
      <c r="F2576" s="355" t="s">
        <v>3663</v>
      </c>
      <c r="G2576" s="350" t="s">
        <v>1020</v>
      </c>
      <c r="H2576" s="350" t="s">
        <v>3908</v>
      </c>
      <c r="I2576" s="356">
        <v>10188000</v>
      </c>
    </row>
    <row r="2577" spans="1:9">
      <c r="A2577" s="349"/>
      <c r="B2577" s="349"/>
      <c r="C2577" s="349"/>
      <c r="D2577" s="349"/>
      <c r="E2577" s="349"/>
      <c r="F2577" s="349"/>
      <c r="G2577" s="349"/>
      <c r="H2577" s="350"/>
      <c r="I2577" s="351"/>
    </row>
    <row r="2578" spans="1:9">
      <c r="A2578" s="352" t="s">
        <v>3606</v>
      </c>
      <c r="B2578" s="352"/>
      <c r="C2578" s="352" t="s">
        <v>3606</v>
      </c>
      <c r="D2578" s="352" t="s">
        <v>1035</v>
      </c>
      <c r="E2578" s="353" t="s">
        <v>1066</v>
      </c>
      <c r="F2578" s="352"/>
      <c r="G2578" s="353"/>
      <c r="H2578" s="353" t="s">
        <v>827</v>
      </c>
      <c r="I2578" s="354">
        <v>1563090000</v>
      </c>
    </row>
    <row r="2579" spans="1:9">
      <c r="A2579" s="349"/>
      <c r="B2579" s="349"/>
      <c r="C2579" s="349"/>
      <c r="D2579" s="349"/>
      <c r="E2579" s="349"/>
      <c r="F2579" s="349"/>
      <c r="G2579" s="349"/>
      <c r="H2579" s="350"/>
      <c r="I2579" s="351"/>
    </row>
    <row r="2580" spans="1:9">
      <c r="A2580" s="355" t="s">
        <v>3606</v>
      </c>
      <c r="B2580" s="355"/>
      <c r="C2580" s="355" t="s">
        <v>3606</v>
      </c>
      <c r="D2580" s="355" t="s">
        <v>1035</v>
      </c>
      <c r="E2580" s="350" t="s">
        <v>1066</v>
      </c>
      <c r="F2580" s="355" t="s">
        <v>1016</v>
      </c>
      <c r="G2580" s="350"/>
      <c r="H2580" s="350" t="s">
        <v>85</v>
      </c>
      <c r="I2580" s="356">
        <v>408008500</v>
      </c>
    </row>
    <row r="2581" spans="1:9">
      <c r="A2581" s="355" t="s">
        <v>3606</v>
      </c>
      <c r="B2581" s="355"/>
      <c r="C2581" s="355" t="s">
        <v>3606</v>
      </c>
      <c r="D2581" s="355" t="s">
        <v>1035</v>
      </c>
      <c r="E2581" s="350" t="s">
        <v>1066</v>
      </c>
      <c r="F2581" s="355" t="s">
        <v>1016</v>
      </c>
      <c r="G2581" s="350" t="s">
        <v>1016</v>
      </c>
      <c r="H2581" s="350" t="s">
        <v>86</v>
      </c>
      <c r="I2581" s="356">
        <v>2400000</v>
      </c>
    </row>
    <row r="2582" spans="1:9">
      <c r="A2582" s="355" t="s">
        <v>3606</v>
      </c>
      <c r="B2582" s="355"/>
      <c r="C2582" s="355" t="s">
        <v>3606</v>
      </c>
      <c r="D2582" s="355" t="s">
        <v>1035</v>
      </c>
      <c r="E2582" s="350" t="s">
        <v>1066</v>
      </c>
      <c r="F2582" s="355" t="s">
        <v>1016</v>
      </c>
      <c r="G2582" s="350" t="s">
        <v>1018</v>
      </c>
      <c r="H2582" s="350" t="s">
        <v>87</v>
      </c>
      <c r="I2582" s="356">
        <v>24000000</v>
      </c>
    </row>
    <row r="2583" spans="1:9" ht="30">
      <c r="A2583" s="355" t="s">
        <v>3606</v>
      </c>
      <c r="B2583" s="355"/>
      <c r="C2583" s="355" t="s">
        <v>3606</v>
      </c>
      <c r="D2583" s="355" t="s">
        <v>1035</v>
      </c>
      <c r="E2583" s="350" t="s">
        <v>1066</v>
      </c>
      <c r="F2583" s="355" t="s">
        <v>1016</v>
      </c>
      <c r="G2583" s="350" t="s">
        <v>1022</v>
      </c>
      <c r="H2583" s="350" t="s">
        <v>88</v>
      </c>
      <c r="I2583" s="356">
        <v>3700000</v>
      </c>
    </row>
    <row r="2584" spans="1:9">
      <c r="A2584" s="355" t="s">
        <v>3606</v>
      </c>
      <c r="B2584" s="355"/>
      <c r="C2584" s="355" t="s">
        <v>3606</v>
      </c>
      <c r="D2584" s="355" t="s">
        <v>1035</v>
      </c>
      <c r="E2584" s="350" t="s">
        <v>1066</v>
      </c>
      <c r="F2584" s="355" t="s">
        <v>1016</v>
      </c>
      <c r="G2584" s="350" t="s">
        <v>1023</v>
      </c>
      <c r="H2584" s="350" t="s">
        <v>89</v>
      </c>
      <c r="I2584" s="356">
        <v>35510000</v>
      </c>
    </row>
    <row r="2585" spans="1:9">
      <c r="A2585" s="355" t="s">
        <v>3606</v>
      </c>
      <c r="B2585" s="355"/>
      <c r="C2585" s="355" t="s">
        <v>3606</v>
      </c>
      <c r="D2585" s="355" t="s">
        <v>1035</v>
      </c>
      <c r="E2585" s="350" t="s">
        <v>1066</v>
      </c>
      <c r="F2585" s="355" t="s">
        <v>1016</v>
      </c>
      <c r="G2585" s="350" t="s">
        <v>1025</v>
      </c>
      <c r="H2585" s="350" t="s">
        <v>90</v>
      </c>
      <c r="I2585" s="356">
        <v>12729000</v>
      </c>
    </row>
    <row r="2586" spans="1:9">
      <c r="A2586" s="355" t="s">
        <v>3606</v>
      </c>
      <c r="B2586" s="355"/>
      <c r="C2586" s="355" t="s">
        <v>3606</v>
      </c>
      <c r="D2586" s="355" t="s">
        <v>1035</v>
      </c>
      <c r="E2586" s="350" t="s">
        <v>1066</v>
      </c>
      <c r="F2586" s="355" t="s">
        <v>1016</v>
      </c>
      <c r="G2586" s="350" t="s">
        <v>1027</v>
      </c>
      <c r="H2586" s="350" t="s">
        <v>91</v>
      </c>
      <c r="I2586" s="356">
        <v>16863000</v>
      </c>
    </row>
    <row r="2587" spans="1:9">
      <c r="A2587" s="355" t="s">
        <v>3606</v>
      </c>
      <c r="B2587" s="355"/>
      <c r="C2587" s="355" t="s">
        <v>3606</v>
      </c>
      <c r="D2587" s="355" t="s">
        <v>1035</v>
      </c>
      <c r="E2587" s="350" t="s">
        <v>1066</v>
      </c>
      <c r="F2587" s="355" t="s">
        <v>1016</v>
      </c>
      <c r="G2587" s="350" t="s">
        <v>1058</v>
      </c>
      <c r="H2587" s="350" t="s">
        <v>92</v>
      </c>
      <c r="I2587" s="356">
        <v>3600500</v>
      </c>
    </row>
    <row r="2588" spans="1:9">
      <c r="A2588" s="355" t="s">
        <v>3606</v>
      </c>
      <c r="B2588" s="355"/>
      <c r="C2588" s="355" t="s">
        <v>3606</v>
      </c>
      <c r="D2588" s="355" t="s">
        <v>1035</v>
      </c>
      <c r="E2588" s="350" t="s">
        <v>1066</v>
      </c>
      <c r="F2588" s="355" t="s">
        <v>1016</v>
      </c>
      <c r="G2588" s="350" t="s">
        <v>1059</v>
      </c>
      <c r="H2588" s="350" t="s">
        <v>93</v>
      </c>
      <c r="I2588" s="356">
        <v>5000000</v>
      </c>
    </row>
    <row r="2589" spans="1:9">
      <c r="A2589" s="355" t="s">
        <v>3606</v>
      </c>
      <c r="B2589" s="355"/>
      <c r="C2589" s="355" t="s">
        <v>3606</v>
      </c>
      <c r="D2589" s="355" t="s">
        <v>1035</v>
      </c>
      <c r="E2589" s="350" t="s">
        <v>1066</v>
      </c>
      <c r="F2589" s="355" t="s">
        <v>1016</v>
      </c>
      <c r="G2589" s="350" t="s">
        <v>1060</v>
      </c>
      <c r="H2589" s="350" t="s">
        <v>94</v>
      </c>
      <c r="I2589" s="356">
        <v>150250000</v>
      </c>
    </row>
    <row r="2590" spans="1:9">
      <c r="A2590" s="355" t="s">
        <v>3606</v>
      </c>
      <c r="B2590" s="355"/>
      <c r="C2590" s="355" t="s">
        <v>3606</v>
      </c>
      <c r="D2590" s="355" t="s">
        <v>1035</v>
      </c>
      <c r="E2590" s="350" t="s">
        <v>1066</v>
      </c>
      <c r="F2590" s="355" t="s">
        <v>1016</v>
      </c>
      <c r="G2590" s="350" t="s">
        <v>1030</v>
      </c>
      <c r="H2590" s="350" t="s">
        <v>96</v>
      </c>
      <c r="I2590" s="356">
        <v>1500000</v>
      </c>
    </row>
    <row r="2591" spans="1:9">
      <c r="A2591" s="355" t="s">
        <v>3606</v>
      </c>
      <c r="B2591" s="355"/>
      <c r="C2591" s="355" t="s">
        <v>3606</v>
      </c>
      <c r="D2591" s="355" t="s">
        <v>1035</v>
      </c>
      <c r="E2591" s="350" t="s">
        <v>1066</v>
      </c>
      <c r="F2591" s="355" t="s">
        <v>1016</v>
      </c>
      <c r="G2591" s="350" t="s">
        <v>1062</v>
      </c>
      <c r="H2591" s="350" t="s">
        <v>97</v>
      </c>
      <c r="I2591" s="356">
        <v>34196000</v>
      </c>
    </row>
    <row r="2592" spans="1:9">
      <c r="A2592" s="355" t="s">
        <v>3606</v>
      </c>
      <c r="B2592" s="355"/>
      <c r="C2592" s="355" t="s">
        <v>3606</v>
      </c>
      <c r="D2592" s="355" t="s">
        <v>1035</v>
      </c>
      <c r="E2592" s="350" t="s">
        <v>1066</v>
      </c>
      <c r="F2592" s="355" t="s">
        <v>1016</v>
      </c>
      <c r="G2592" s="350" t="s">
        <v>1063</v>
      </c>
      <c r="H2592" s="350" t="s">
        <v>98</v>
      </c>
      <c r="I2592" s="356">
        <v>20610000</v>
      </c>
    </row>
    <row r="2593" spans="1:9">
      <c r="A2593" s="355" t="s">
        <v>3606</v>
      </c>
      <c r="B2593" s="355"/>
      <c r="C2593" s="355" t="s">
        <v>3606</v>
      </c>
      <c r="D2593" s="355" t="s">
        <v>1035</v>
      </c>
      <c r="E2593" s="350" t="s">
        <v>1066</v>
      </c>
      <c r="F2593" s="355" t="s">
        <v>1016</v>
      </c>
      <c r="G2593" s="350" t="s">
        <v>1032</v>
      </c>
      <c r="H2593" s="350" t="s">
        <v>99</v>
      </c>
      <c r="I2593" s="356">
        <v>97650000</v>
      </c>
    </row>
    <row r="2594" spans="1:9">
      <c r="A2594" s="349"/>
      <c r="B2594" s="349"/>
      <c r="C2594" s="349"/>
      <c r="D2594" s="349"/>
      <c r="E2594" s="349"/>
      <c r="F2594" s="349"/>
      <c r="G2594" s="349"/>
      <c r="H2594" s="350"/>
      <c r="I2594" s="351"/>
    </row>
    <row r="2595" spans="1:9">
      <c r="A2595" s="355" t="s">
        <v>3606</v>
      </c>
      <c r="B2595" s="355"/>
      <c r="C2595" s="355" t="s">
        <v>3606</v>
      </c>
      <c r="D2595" s="355" t="s">
        <v>1035</v>
      </c>
      <c r="E2595" s="350" t="s">
        <v>1066</v>
      </c>
      <c r="F2595" s="355" t="s">
        <v>1018</v>
      </c>
      <c r="G2595" s="350"/>
      <c r="H2595" s="350" t="s">
        <v>100</v>
      </c>
      <c r="I2595" s="356">
        <v>654861000</v>
      </c>
    </row>
    <row r="2596" spans="1:9">
      <c r="A2596" s="355" t="s">
        <v>3606</v>
      </c>
      <c r="B2596" s="355"/>
      <c r="C2596" s="355" t="s">
        <v>3606</v>
      </c>
      <c r="D2596" s="355" t="s">
        <v>1035</v>
      </c>
      <c r="E2596" s="350" t="s">
        <v>1066</v>
      </c>
      <c r="F2596" s="355" t="s">
        <v>1018</v>
      </c>
      <c r="G2596" s="350" t="s">
        <v>1020</v>
      </c>
      <c r="H2596" s="350" t="s">
        <v>192</v>
      </c>
      <c r="I2596" s="356">
        <v>519701000</v>
      </c>
    </row>
    <row r="2597" spans="1:9">
      <c r="A2597" s="355" t="s">
        <v>3606</v>
      </c>
      <c r="B2597" s="355"/>
      <c r="C2597" s="355" t="s">
        <v>3606</v>
      </c>
      <c r="D2597" s="355" t="s">
        <v>1035</v>
      </c>
      <c r="E2597" s="350" t="s">
        <v>1066</v>
      </c>
      <c r="F2597" s="355" t="s">
        <v>1018</v>
      </c>
      <c r="G2597" s="350" t="s">
        <v>1064</v>
      </c>
      <c r="H2597" s="350" t="s">
        <v>540</v>
      </c>
      <c r="I2597" s="356">
        <v>50000000</v>
      </c>
    </row>
    <row r="2598" spans="1:9">
      <c r="A2598" s="355" t="s">
        <v>3606</v>
      </c>
      <c r="B2598" s="355"/>
      <c r="C2598" s="355" t="s">
        <v>3606</v>
      </c>
      <c r="D2598" s="355" t="s">
        <v>1035</v>
      </c>
      <c r="E2598" s="350" t="s">
        <v>1066</v>
      </c>
      <c r="F2598" s="355" t="s">
        <v>1018</v>
      </c>
      <c r="G2598" s="350" t="s">
        <v>1065</v>
      </c>
      <c r="H2598" s="350" t="s">
        <v>103</v>
      </c>
      <c r="I2598" s="356">
        <v>13810000</v>
      </c>
    </row>
    <row r="2599" spans="1:9">
      <c r="A2599" s="355" t="s">
        <v>3606</v>
      </c>
      <c r="B2599" s="355"/>
      <c r="C2599" s="355" t="s">
        <v>3606</v>
      </c>
      <c r="D2599" s="355" t="s">
        <v>1035</v>
      </c>
      <c r="E2599" s="350" t="s">
        <v>1066</v>
      </c>
      <c r="F2599" s="355" t="s">
        <v>1018</v>
      </c>
      <c r="G2599" s="350" t="s">
        <v>1067</v>
      </c>
      <c r="H2599" s="350" t="s">
        <v>194</v>
      </c>
      <c r="I2599" s="356">
        <v>54600000</v>
      </c>
    </row>
    <row r="2600" spans="1:9">
      <c r="A2600" s="355" t="s">
        <v>3606</v>
      </c>
      <c r="B2600" s="355"/>
      <c r="C2600" s="355" t="s">
        <v>3606</v>
      </c>
      <c r="D2600" s="355" t="s">
        <v>1035</v>
      </c>
      <c r="E2600" s="350" t="s">
        <v>1066</v>
      </c>
      <c r="F2600" s="355" t="s">
        <v>1018</v>
      </c>
      <c r="G2600" s="350" t="s">
        <v>3608</v>
      </c>
      <c r="H2600" s="350" t="s">
        <v>104</v>
      </c>
      <c r="I2600" s="356">
        <v>11070000</v>
      </c>
    </row>
    <row r="2601" spans="1:9">
      <c r="A2601" s="355" t="s">
        <v>3606</v>
      </c>
      <c r="B2601" s="355"/>
      <c r="C2601" s="355" t="s">
        <v>3606</v>
      </c>
      <c r="D2601" s="355" t="s">
        <v>1035</v>
      </c>
      <c r="E2601" s="350" t="s">
        <v>1066</v>
      </c>
      <c r="F2601" s="355" t="s">
        <v>1018</v>
      </c>
      <c r="G2601" s="350" t="s">
        <v>3649</v>
      </c>
      <c r="H2601" s="350" t="s">
        <v>353</v>
      </c>
      <c r="I2601" s="356">
        <v>5680000</v>
      </c>
    </row>
    <row r="2602" spans="1:9">
      <c r="A2602" s="349"/>
      <c r="B2602" s="349"/>
      <c r="C2602" s="349"/>
      <c r="D2602" s="349"/>
      <c r="E2602" s="349"/>
      <c r="F2602" s="349"/>
      <c r="G2602" s="349"/>
      <c r="H2602" s="350"/>
      <c r="I2602" s="351"/>
    </row>
    <row r="2603" spans="1:9">
      <c r="A2603" s="355" t="s">
        <v>3606</v>
      </c>
      <c r="B2603" s="355"/>
      <c r="C2603" s="355" t="s">
        <v>3606</v>
      </c>
      <c r="D2603" s="355" t="s">
        <v>1035</v>
      </c>
      <c r="E2603" s="350" t="s">
        <v>1066</v>
      </c>
      <c r="F2603" s="355" t="s">
        <v>1020</v>
      </c>
      <c r="G2603" s="350"/>
      <c r="H2603" s="350" t="s">
        <v>196</v>
      </c>
      <c r="I2603" s="356">
        <v>11500000</v>
      </c>
    </row>
    <row r="2604" spans="1:9">
      <c r="A2604" s="355" t="s">
        <v>3606</v>
      </c>
      <c r="B2604" s="355"/>
      <c r="C2604" s="355" t="s">
        <v>3606</v>
      </c>
      <c r="D2604" s="355" t="s">
        <v>1035</v>
      </c>
      <c r="E2604" s="350" t="s">
        <v>1066</v>
      </c>
      <c r="F2604" s="355" t="s">
        <v>1020</v>
      </c>
      <c r="G2604" s="350" t="s">
        <v>1055</v>
      </c>
      <c r="H2604" s="350" t="s">
        <v>197</v>
      </c>
      <c r="I2604" s="356">
        <v>11500000</v>
      </c>
    </row>
    <row r="2605" spans="1:9">
      <c r="A2605" s="349"/>
      <c r="B2605" s="349"/>
      <c r="C2605" s="349"/>
      <c r="D2605" s="349"/>
      <c r="E2605" s="349"/>
      <c r="F2605" s="349"/>
      <c r="G2605" s="349"/>
      <c r="H2605" s="350"/>
      <c r="I2605" s="351"/>
    </row>
    <row r="2606" spans="1:9" ht="30">
      <c r="A2606" s="355" t="s">
        <v>3606</v>
      </c>
      <c r="B2606" s="355"/>
      <c r="C2606" s="355" t="s">
        <v>3606</v>
      </c>
      <c r="D2606" s="355" t="s">
        <v>1035</v>
      </c>
      <c r="E2606" s="350" t="s">
        <v>1066</v>
      </c>
      <c r="F2606" s="355" t="s">
        <v>1022</v>
      </c>
      <c r="G2606" s="350"/>
      <c r="H2606" s="350" t="s">
        <v>106</v>
      </c>
      <c r="I2606" s="356">
        <v>4896000</v>
      </c>
    </row>
    <row r="2607" spans="1:9" ht="30">
      <c r="A2607" s="355" t="s">
        <v>3606</v>
      </c>
      <c r="B2607" s="355"/>
      <c r="C2607" s="355" t="s">
        <v>3606</v>
      </c>
      <c r="D2607" s="355" t="s">
        <v>1035</v>
      </c>
      <c r="E2607" s="350" t="s">
        <v>1066</v>
      </c>
      <c r="F2607" s="355" t="s">
        <v>1022</v>
      </c>
      <c r="G2607" s="350" t="s">
        <v>1055</v>
      </c>
      <c r="H2607" s="350" t="s">
        <v>109</v>
      </c>
      <c r="I2607" s="356">
        <v>4896000</v>
      </c>
    </row>
    <row r="2608" spans="1:9">
      <c r="A2608" s="349"/>
      <c r="B2608" s="349"/>
      <c r="C2608" s="349"/>
      <c r="D2608" s="349"/>
      <c r="E2608" s="349"/>
      <c r="F2608" s="349"/>
      <c r="G2608" s="349"/>
      <c r="H2608" s="350"/>
      <c r="I2608" s="351"/>
    </row>
    <row r="2609" spans="1:9">
      <c r="A2609" s="355" t="s">
        <v>3606</v>
      </c>
      <c r="B2609" s="355" t="s">
        <v>1035</v>
      </c>
      <c r="C2609" s="355" t="s">
        <v>3606</v>
      </c>
      <c r="D2609" s="355" t="s">
        <v>1035</v>
      </c>
      <c r="E2609" s="350" t="s">
        <v>1066</v>
      </c>
      <c r="F2609" s="355" t="s">
        <v>3618</v>
      </c>
      <c r="G2609" s="350"/>
      <c r="H2609" s="350" t="s">
        <v>796</v>
      </c>
      <c r="I2609" s="356">
        <v>198674500</v>
      </c>
    </row>
    <row r="2610" spans="1:9">
      <c r="A2610" s="355" t="s">
        <v>3606</v>
      </c>
      <c r="B2610" s="355" t="s">
        <v>1035</v>
      </c>
      <c r="C2610" s="355" t="s">
        <v>3606</v>
      </c>
      <c r="D2610" s="355" t="s">
        <v>1035</v>
      </c>
      <c r="E2610" s="350" t="s">
        <v>1066</v>
      </c>
      <c r="F2610" s="355" t="s">
        <v>3618</v>
      </c>
      <c r="G2610" s="350" t="s">
        <v>1016</v>
      </c>
      <c r="H2610" s="350" t="s">
        <v>812</v>
      </c>
      <c r="I2610" s="356">
        <v>30004000</v>
      </c>
    </row>
    <row r="2611" spans="1:9" ht="30">
      <c r="A2611" s="355" t="s">
        <v>3606</v>
      </c>
      <c r="B2611" s="355" t="s">
        <v>1035</v>
      </c>
      <c r="C2611" s="355" t="s">
        <v>3606</v>
      </c>
      <c r="D2611" s="355" t="s">
        <v>1035</v>
      </c>
      <c r="E2611" s="350" t="s">
        <v>1066</v>
      </c>
      <c r="F2611" s="355" t="s">
        <v>3618</v>
      </c>
      <c r="G2611" s="350" t="s">
        <v>1018</v>
      </c>
      <c r="H2611" s="350" t="s">
        <v>797</v>
      </c>
      <c r="I2611" s="356">
        <v>33920000</v>
      </c>
    </row>
    <row r="2612" spans="1:9" ht="30">
      <c r="A2612" s="355" t="s">
        <v>3606</v>
      </c>
      <c r="B2612" s="355" t="s">
        <v>1035</v>
      </c>
      <c r="C2612" s="355" t="s">
        <v>3606</v>
      </c>
      <c r="D2612" s="355" t="s">
        <v>1035</v>
      </c>
      <c r="E2612" s="350" t="s">
        <v>1066</v>
      </c>
      <c r="F2612" s="355" t="s">
        <v>3618</v>
      </c>
      <c r="G2612" s="350" t="s">
        <v>1020</v>
      </c>
      <c r="H2612" s="350" t="s">
        <v>816</v>
      </c>
      <c r="I2612" s="356">
        <v>25240000</v>
      </c>
    </row>
    <row r="2613" spans="1:9" ht="30">
      <c r="A2613" s="355" t="s">
        <v>3606</v>
      </c>
      <c r="B2613" s="355" t="s">
        <v>1035</v>
      </c>
      <c r="C2613" s="355" t="s">
        <v>3606</v>
      </c>
      <c r="D2613" s="355" t="s">
        <v>1035</v>
      </c>
      <c r="E2613" s="350" t="s">
        <v>1066</v>
      </c>
      <c r="F2613" s="355" t="s">
        <v>3618</v>
      </c>
      <c r="G2613" s="350" t="s">
        <v>1055</v>
      </c>
      <c r="H2613" s="350" t="s">
        <v>798</v>
      </c>
      <c r="I2613" s="356">
        <v>24000000</v>
      </c>
    </row>
    <row r="2614" spans="1:9">
      <c r="A2614" s="355" t="s">
        <v>3606</v>
      </c>
      <c r="B2614" s="355" t="s">
        <v>1035</v>
      </c>
      <c r="C2614" s="355" t="s">
        <v>3606</v>
      </c>
      <c r="D2614" s="355" t="s">
        <v>1035</v>
      </c>
      <c r="E2614" s="350" t="s">
        <v>1066</v>
      </c>
      <c r="F2614" s="355" t="s">
        <v>3618</v>
      </c>
      <c r="G2614" s="350" t="s">
        <v>1022</v>
      </c>
      <c r="H2614" s="350" t="s">
        <v>799</v>
      </c>
      <c r="I2614" s="356">
        <v>33610000</v>
      </c>
    </row>
    <row r="2615" spans="1:9" ht="30">
      <c r="A2615" s="355" t="s">
        <v>3606</v>
      </c>
      <c r="B2615" s="355" t="s">
        <v>1035</v>
      </c>
      <c r="C2615" s="355" t="s">
        <v>3606</v>
      </c>
      <c r="D2615" s="355" t="s">
        <v>1035</v>
      </c>
      <c r="E2615" s="350" t="s">
        <v>1066</v>
      </c>
      <c r="F2615" s="355" t="s">
        <v>3618</v>
      </c>
      <c r="G2615" s="350" t="s">
        <v>1025</v>
      </c>
      <c r="H2615" s="350" t="s">
        <v>800</v>
      </c>
      <c r="I2615" s="356">
        <v>51900500</v>
      </c>
    </row>
    <row r="2616" spans="1:9">
      <c r="A2616" s="355"/>
      <c r="B2616" s="355"/>
      <c r="C2616" s="355"/>
      <c r="D2616" s="355"/>
      <c r="E2616" s="350"/>
      <c r="F2616" s="355"/>
      <c r="G2616" s="350"/>
      <c r="H2616" s="350"/>
      <c r="I2616" s="356"/>
    </row>
    <row r="2617" spans="1:9" ht="30">
      <c r="A2617" s="355" t="s">
        <v>3606</v>
      </c>
      <c r="B2617" s="355" t="s">
        <v>1035</v>
      </c>
      <c r="C2617" s="355" t="s">
        <v>3606</v>
      </c>
      <c r="D2617" s="355" t="s">
        <v>1035</v>
      </c>
      <c r="E2617" s="350" t="s">
        <v>1066</v>
      </c>
      <c r="F2617" s="355" t="s">
        <v>3662</v>
      </c>
      <c r="G2617" s="350"/>
      <c r="H2617" s="350" t="s">
        <v>808</v>
      </c>
      <c r="I2617" s="356">
        <v>198000000</v>
      </c>
    </row>
    <row r="2618" spans="1:9" ht="30">
      <c r="A2618" s="355" t="s">
        <v>3606</v>
      </c>
      <c r="B2618" s="355" t="s">
        <v>1035</v>
      </c>
      <c r="C2618" s="355" t="s">
        <v>3606</v>
      </c>
      <c r="D2618" s="355" t="s">
        <v>1035</v>
      </c>
      <c r="E2618" s="350" t="s">
        <v>1066</v>
      </c>
      <c r="F2618" s="355" t="s">
        <v>3662</v>
      </c>
      <c r="G2618" s="350" t="s">
        <v>1016</v>
      </c>
      <c r="H2618" s="350" t="s">
        <v>809</v>
      </c>
      <c r="I2618" s="356">
        <v>198000000</v>
      </c>
    </row>
    <row r="2619" spans="1:9">
      <c r="A2619" s="349"/>
      <c r="B2619" s="349"/>
      <c r="C2619" s="349"/>
      <c r="D2619" s="349"/>
      <c r="E2619" s="349"/>
      <c r="F2619" s="349"/>
      <c r="G2619" s="349"/>
      <c r="H2619" s="350"/>
      <c r="I2619" s="351"/>
    </row>
    <row r="2620" spans="1:9">
      <c r="A2620" s="355" t="s">
        <v>3606</v>
      </c>
      <c r="B2620" s="355" t="s">
        <v>1035</v>
      </c>
      <c r="C2620" s="355" t="s">
        <v>3606</v>
      </c>
      <c r="D2620" s="355" t="s">
        <v>1035</v>
      </c>
      <c r="E2620" s="350" t="s">
        <v>1066</v>
      </c>
      <c r="F2620" s="355" t="s">
        <v>3663</v>
      </c>
      <c r="G2620" s="350"/>
      <c r="H2620" s="350" t="s">
        <v>3905</v>
      </c>
      <c r="I2620" s="356">
        <v>87150000</v>
      </c>
    </row>
    <row r="2621" spans="1:9">
      <c r="A2621" s="355" t="s">
        <v>3606</v>
      </c>
      <c r="B2621" s="355" t="s">
        <v>1035</v>
      </c>
      <c r="C2621" s="355" t="s">
        <v>3606</v>
      </c>
      <c r="D2621" s="355" t="s">
        <v>1035</v>
      </c>
      <c r="E2621" s="350" t="s">
        <v>1066</v>
      </c>
      <c r="F2621" s="355" t="s">
        <v>3663</v>
      </c>
      <c r="G2621" s="350" t="s">
        <v>1016</v>
      </c>
      <c r="H2621" s="350" t="s">
        <v>3906</v>
      </c>
      <c r="I2621" s="356">
        <v>37650000</v>
      </c>
    </row>
    <row r="2622" spans="1:9">
      <c r="A2622" s="355" t="s">
        <v>3606</v>
      </c>
      <c r="B2622" s="355" t="s">
        <v>1035</v>
      </c>
      <c r="C2622" s="355" t="s">
        <v>3606</v>
      </c>
      <c r="D2622" s="355" t="s">
        <v>1035</v>
      </c>
      <c r="E2622" s="350" t="s">
        <v>1066</v>
      </c>
      <c r="F2622" s="355" t="s">
        <v>3663</v>
      </c>
      <c r="G2622" s="350" t="s">
        <v>1018</v>
      </c>
      <c r="H2622" s="350" t="s">
        <v>3907</v>
      </c>
      <c r="I2622" s="356">
        <v>25360000</v>
      </c>
    </row>
    <row r="2623" spans="1:9">
      <c r="A2623" s="355" t="s">
        <v>3606</v>
      </c>
      <c r="B2623" s="355" t="s">
        <v>1035</v>
      </c>
      <c r="C2623" s="355" t="s">
        <v>3606</v>
      </c>
      <c r="D2623" s="355" t="s">
        <v>1035</v>
      </c>
      <c r="E2623" s="350" t="s">
        <v>1066</v>
      </c>
      <c r="F2623" s="355" t="s">
        <v>3663</v>
      </c>
      <c r="G2623" s="350" t="s">
        <v>1020</v>
      </c>
      <c r="H2623" s="350" t="s">
        <v>3908</v>
      </c>
      <c r="I2623" s="356">
        <v>24140000</v>
      </c>
    </row>
    <row r="2624" spans="1:9">
      <c r="A2624" s="349"/>
      <c r="B2624" s="349"/>
      <c r="C2624" s="349"/>
      <c r="D2624" s="349"/>
      <c r="E2624" s="349"/>
      <c r="F2624" s="349"/>
      <c r="G2624" s="349"/>
      <c r="H2624" s="350"/>
      <c r="I2624" s="351"/>
    </row>
    <row r="2625" spans="1:9">
      <c r="A2625" s="352" t="s">
        <v>3606</v>
      </c>
      <c r="B2625" s="352"/>
      <c r="C2625" s="352" t="s">
        <v>3606</v>
      </c>
      <c r="D2625" s="352" t="s">
        <v>1035</v>
      </c>
      <c r="E2625" s="353" t="s">
        <v>1067</v>
      </c>
      <c r="F2625" s="352"/>
      <c r="G2625" s="353"/>
      <c r="H2625" s="353" t="s">
        <v>828</v>
      </c>
      <c r="I2625" s="354">
        <v>1056958000</v>
      </c>
    </row>
    <row r="2626" spans="1:9">
      <c r="A2626" s="349"/>
      <c r="B2626" s="349"/>
      <c r="C2626" s="349"/>
      <c r="D2626" s="349"/>
      <c r="E2626" s="349"/>
      <c r="F2626" s="349"/>
      <c r="G2626" s="349"/>
      <c r="H2626" s="350"/>
      <c r="I2626" s="351"/>
    </row>
    <row r="2627" spans="1:9">
      <c r="A2627" s="355" t="s">
        <v>3606</v>
      </c>
      <c r="B2627" s="355"/>
      <c r="C2627" s="355" t="s">
        <v>3606</v>
      </c>
      <c r="D2627" s="355" t="s">
        <v>1035</v>
      </c>
      <c r="E2627" s="350" t="s">
        <v>1067</v>
      </c>
      <c r="F2627" s="355" t="s">
        <v>1016</v>
      </c>
      <c r="G2627" s="350"/>
      <c r="H2627" s="350" t="s">
        <v>85</v>
      </c>
      <c r="I2627" s="356">
        <v>205007000</v>
      </c>
    </row>
    <row r="2628" spans="1:9">
      <c r="A2628" s="355" t="s">
        <v>3606</v>
      </c>
      <c r="B2628" s="355"/>
      <c r="C2628" s="355" t="s">
        <v>3606</v>
      </c>
      <c r="D2628" s="355" t="s">
        <v>1035</v>
      </c>
      <c r="E2628" s="350" t="s">
        <v>1067</v>
      </c>
      <c r="F2628" s="355" t="s">
        <v>1016</v>
      </c>
      <c r="G2628" s="350" t="s">
        <v>1016</v>
      </c>
      <c r="H2628" s="350" t="s">
        <v>86</v>
      </c>
      <c r="I2628" s="356">
        <v>2000000</v>
      </c>
    </row>
    <row r="2629" spans="1:9">
      <c r="A2629" s="355" t="s">
        <v>3606</v>
      </c>
      <c r="B2629" s="355"/>
      <c r="C2629" s="355" t="s">
        <v>3606</v>
      </c>
      <c r="D2629" s="355" t="s">
        <v>1035</v>
      </c>
      <c r="E2629" s="350" t="s">
        <v>1067</v>
      </c>
      <c r="F2629" s="355" t="s">
        <v>1016</v>
      </c>
      <c r="G2629" s="350" t="s">
        <v>1018</v>
      </c>
      <c r="H2629" s="350" t="s">
        <v>87</v>
      </c>
      <c r="I2629" s="356">
        <v>26400000</v>
      </c>
    </row>
    <row r="2630" spans="1:9">
      <c r="A2630" s="355" t="s">
        <v>3606</v>
      </c>
      <c r="B2630" s="355"/>
      <c r="C2630" s="355" t="s">
        <v>3606</v>
      </c>
      <c r="D2630" s="355" t="s">
        <v>1035</v>
      </c>
      <c r="E2630" s="350" t="s">
        <v>1067</v>
      </c>
      <c r="F2630" s="355" t="s">
        <v>1016</v>
      </c>
      <c r="G2630" s="350" t="s">
        <v>1023</v>
      </c>
      <c r="H2630" s="350" t="s">
        <v>89</v>
      </c>
      <c r="I2630" s="356">
        <v>40200000</v>
      </c>
    </row>
    <row r="2631" spans="1:9">
      <c r="A2631" s="355" t="s">
        <v>3606</v>
      </c>
      <c r="B2631" s="355"/>
      <c r="C2631" s="355" t="s">
        <v>3606</v>
      </c>
      <c r="D2631" s="355" t="s">
        <v>1035</v>
      </c>
      <c r="E2631" s="350" t="s">
        <v>1067</v>
      </c>
      <c r="F2631" s="355" t="s">
        <v>1016</v>
      </c>
      <c r="G2631" s="350" t="s">
        <v>1025</v>
      </c>
      <c r="H2631" s="350" t="s">
        <v>90</v>
      </c>
      <c r="I2631" s="356">
        <v>8800000</v>
      </c>
    </row>
    <row r="2632" spans="1:9">
      <c r="A2632" s="355" t="s">
        <v>3606</v>
      </c>
      <c r="B2632" s="355"/>
      <c r="C2632" s="355" t="s">
        <v>3606</v>
      </c>
      <c r="D2632" s="355" t="s">
        <v>1035</v>
      </c>
      <c r="E2632" s="350" t="s">
        <v>1067</v>
      </c>
      <c r="F2632" s="355" t="s">
        <v>1016</v>
      </c>
      <c r="G2632" s="350" t="s">
        <v>1057</v>
      </c>
      <c r="H2632" s="350" t="s">
        <v>352</v>
      </c>
      <c r="I2632" s="356">
        <v>5900000</v>
      </c>
    </row>
    <row r="2633" spans="1:9">
      <c r="A2633" s="355" t="s">
        <v>3606</v>
      </c>
      <c r="B2633" s="355"/>
      <c r="C2633" s="355" t="s">
        <v>3606</v>
      </c>
      <c r="D2633" s="355" t="s">
        <v>1035</v>
      </c>
      <c r="E2633" s="350" t="s">
        <v>1067</v>
      </c>
      <c r="F2633" s="355" t="s">
        <v>1016</v>
      </c>
      <c r="G2633" s="350" t="s">
        <v>1027</v>
      </c>
      <c r="H2633" s="350" t="s">
        <v>91</v>
      </c>
      <c r="I2633" s="356">
        <v>8450000</v>
      </c>
    </row>
    <row r="2634" spans="1:9">
      <c r="A2634" s="355" t="s">
        <v>3606</v>
      </c>
      <c r="B2634" s="355"/>
      <c r="C2634" s="355" t="s">
        <v>3606</v>
      </c>
      <c r="D2634" s="355" t="s">
        <v>1035</v>
      </c>
      <c r="E2634" s="350" t="s">
        <v>1067</v>
      </c>
      <c r="F2634" s="355" t="s">
        <v>1016</v>
      </c>
      <c r="G2634" s="350" t="s">
        <v>1058</v>
      </c>
      <c r="H2634" s="350" t="s">
        <v>92</v>
      </c>
      <c r="I2634" s="356">
        <v>5000000</v>
      </c>
    </row>
    <row r="2635" spans="1:9">
      <c r="A2635" s="355" t="s">
        <v>3606</v>
      </c>
      <c r="B2635" s="355"/>
      <c r="C2635" s="355" t="s">
        <v>3606</v>
      </c>
      <c r="D2635" s="355" t="s">
        <v>1035</v>
      </c>
      <c r="E2635" s="350" t="s">
        <v>1067</v>
      </c>
      <c r="F2635" s="355" t="s">
        <v>1016</v>
      </c>
      <c r="G2635" s="350" t="s">
        <v>1059</v>
      </c>
      <c r="H2635" s="350" t="s">
        <v>93</v>
      </c>
      <c r="I2635" s="356">
        <v>4300000</v>
      </c>
    </row>
    <row r="2636" spans="1:9">
      <c r="A2636" s="355" t="s">
        <v>3606</v>
      </c>
      <c r="B2636" s="355"/>
      <c r="C2636" s="355" t="s">
        <v>3606</v>
      </c>
      <c r="D2636" s="355" t="s">
        <v>1035</v>
      </c>
      <c r="E2636" s="350" t="s">
        <v>1067</v>
      </c>
      <c r="F2636" s="355" t="s">
        <v>1016</v>
      </c>
      <c r="G2636" s="350" t="s">
        <v>1060</v>
      </c>
      <c r="H2636" s="350" t="s">
        <v>94</v>
      </c>
      <c r="I2636" s="356">
        <v>37600000</v>
      </c>
    </row>
    <row r="2637" spans="1:9">
      <c r="A2637" s="355" t="s">
        <v>3606</v>
      </c>
      <c r="B2637" s="355"/>
      <c r="C2637" s="355" t="s">
        <v>3606</v>
      </c>
      <c r="D2637" s="355" t="s">
        <v>1035</v>
      </c>
      <c r="E2637" s="350" t="s">
        <v>1067</v>
      </c>
      <c r="F2637" s="355" t="s">
        <v>1016</v>
      </c>
      <c r="G2637" s="350" t="s">
        <v>1030</v>
      </c>
      <c r="H2637" s="350" t="s">
        <v>96</v>
      </c>
      <c r="I2637" s="356">
        <v>2880000</v>
      </c>
    </row>
    <row r="2638" spans="1:9">
      <c r="A2638" s="355" t="s">
        <v>3606</v>
      </c>
      <c r="B2638" s="355"/>
      <c r="C2638" s="355" t="s">
        <v>3606</v>
      </c>
      <c r="D2638" s="355" t="s">
        <v>1035</v>
      </c>
      <c r="E2638" s="350" t="s">
        <v>1067</v>
      </c>
      <c r="F2638" s="355" t="s">
        <v>1016</v>
      </c>
      <c r="G2638" s="350" t="s">
        <v>1062</v>
      </c>
      <c r="H2638" s="350" t="s">
        <v>97</v>
      </c>
      <c r="I2638" s="356">
        <v>23157000</v>
      </c>
    </row>
    <row r="2639" spans="1:9">
      <c r="A2639" s="355" t="s">
        <v>3606</v>
      </c>
      <c r="B2639" s="355"/>
      <c r="C2639" s="355" t="s">
        <v>3606</v>
      </c>
      <c r="D2639" s="355" t="s">
        <v>1035</v>
      </c>
      <c r="E2639" s="350" t="s">
        <v>1067</v>
      </c>
      <c r="F2639" s="355" t="s">
        <v>1016</v>
      </c>
      <c r="G2639" s="350" t="s">
        <v>1063</v>
      </c>
      <c r="H2639" s="350" t="s">
        <v>98</v>
      </c>
      <c r="I2639" s="356">
        <v>2520000</v>
      </c>
    </row>
    <row r="2640" spans="1:9">
      <c r="A2640" s="355" t="s">
        <v>3606</v>
      </c>
      <c r="B2640" s="355"/>
      <c r="C2640" s="355" t="s">
        <v>3606</v>
      </c>
      <c r="D2640" s="355" t="s">
        <v>1035</v>
      </c>
      <c r="E2640" s="350" t="s">
        <v>1067</v>
      </c>
      <c r="F2640" s="355" t="s">
        <v>1016</v>
      </c>
      <c r="G2640" s="350" t="s">
        <v>1032</v>
      </c>
      <c r="H2640" s="350" t="s">
        <v>99</v>
      </c>
      <c r="I2640" s="356">
        <v>37800000</v>
      </c>
    </row>
    <row r="2641" spans="1:9">
      <c r="A2641" s="349"/>
      <c r="B2641" s="349"/>
      <c r="C2641" s="349"/>
      <c r="D2641" s="349"/>
      <c r="E2641" s="349"/>
      <c r="F2641" s="349"/>
      <c r="G2641" s="349"/>
      <c r="H2641" s="350"/>
      <c r="I2641" s="351"/>
    </row>
    <row r="2642" spans="1:9">
      <c r="A2642" s="355" t="s">
        <v>3606</v>
      </c>
      <c r="B2642" s="355"/>
      <c r="C2642" s="355" t="s">
        <v>3606</v>
      </c>
      <c r="D2642" s="355" t="s">
        <v>1035</v>
      </c>
      <c r="E2642" s="350" t="s">
        <v>1067</v>
      </c>
      <c r="F2642" s="355" t="s">
        <v>1018</v>
      </c>
      <c r="G2642" s="350"/>
      <c r="H2642" s="350" t="s">
        <v>100</v>
      </c>
      <c r="I2642" s="356">
        <v>692101000</v>
      </c>
    </row>
    <row r="2643" spans="1:9">
      <c r="A2643" s="355" t="s">
        <v>3606</v>
      </c>
      <c r="B2643" s="355"/>
      <c r="C2643" s="355" t="s">
        <v>3606</v>
      </c>
      <c r="D2643" s="355" t="s">
        <v>1035</v>
      </c>
      <c r="E2643" s="350" t="s">
        <v>1067</v>
      </c>
      <c r="F2643" s="355" t="s">
        <v>1018</v>
      </c>
      <c r="G2643" s="350" t="s">
        <v>1057</v>
      </c>
      <c r="H2643" s="350" t="s">
        <v>495</v>
      </c>
      <c r="I2643" s="356">
        <v>17800000</v>
      </c>
    </row>
    <row r="2644" spans="1:9">
      <c r="A2644" s="355" t="s">
        <v>3606</v>
      </c>
      <c r="B2644" s="355"/>
      <c r="C2644" s="355" t="s">
        <v>3606</v>
      </c>
      <c r="D2644" s="355" t="s">
        <v>1035</v>
      </c>
      <c r="E2644" s="350" t="s">
        <v>1067</v>
      </c>
      <c r="F2644" s="355" t="s">
        <v>1018</v>
      </c>
      <c r="G2644" s="350" t="s">
        <v>1027</v>
      </c>
      <c r="H2644" s="350" t="s">
        <v>193</v>
      </c>
      <c r="I2644" s="356">
        <v>17300000</v>
      </c>
    </row>
    <row r="2645" spans="1:9">
      <c r="A2645" s="355" t="s">
        <v>3606</v>
      </c>
      <c r="B2645" s="355"/>
      <c r="C2645" s="355" t="s">
        <v>3606</v>
      </c>
      <c r="D2645" s="355" t="s">
        <v>1035</v>
      </c>
      <c r="E2645" s="350" t="s">
        <v>1067</v>
      </c>
      <c r="F2645" s="355" t="s">
        <v>1018</v>
      </c>
      <c r="G2645" s="350" t="s">
        <v>1065</v>
      </c>
      <c r="H2645" s="350" t="s">
        <v>103</v>
      </c>
      <c r="I2645" s="356">
        <v>622804000</v>
      </c>
    </row>
    <row r="2646" spans="1:9">
      <c r="A2646" s="355" t="s">
        <v>3606</v>
      </c>
      <c r="B2646" s="355"/>
      <c r="C2646" s="355" t="s">
        <v>3606</v>
      </c>
      <c r="D2646" s="355" t="s">
        <v>1035</v>
      </c>
      <c r="E2646" s="350" t="s">
        <v>1067</v>
      </c>
      <c r="F2646" s="355" t="s">
        <v>1018</v>
      </c>
      <c r="G2646" s="350" t="s">
        <v>1067</v>
      </c>
      <c r="H2646" s="350" t="s">
        <v>194</v>
      </c>
      <c r="I2646" s="356">
        <v>27800000</v>
      </c>
    </row>
    <row r="2647" spans="1:9">
      <c r="A2647" s="355" t="s">
        <v>3606</v>
      </c>
      <c r="B2647" s="355"/>
      <c r="C2647" s="355" t="s">
        <v>3606</v>
      </c>
      <c r="D2647" s="355" t="s">
        <v>1035</v>
      </c>
      <c r="E2647" s="350" t="s">
        <v>1067</v>
      </c>
      <c r="F2647" s="355" t="s">
        <v>1018</v>
      </c>
      <c r="G2647" s="350" t="s">
        <v>3608</v>
      </c>
      <c r="H2647" s="350" t="s">
        <v>104</v>
      </c>
      <c r="I2647" s="356">
        <v>4525000</v>
      </c>
    </row>
    <row r="2648" spans="1:9">
      <c r="A2648" s="355" t="s">
        <v>3606</v>
      </c>
      <c r="B2648" s="355"/>
      <c r="C2648" s="355" t="s">
        <v>3606</v>
      </c>
      <c r="D2648" s="355" t="s">
        <v>1035</v>
      </c>
      <c r="E2648" s="350" t="s">
        <v>1067</v>
      </c>
      <c r="F2648" s="355" t="s">
        <v>1018</v>
      </c>
      <c r="G2648" s="350" t="s">
        <v>3649</v>
      </c>
      <c r="H2648" s="350" t="s">
        <v>353</v>
      </c>
      <c r="I2648" s="356">
        <v>1872000</v>
      </c>
    </row>
    <row r="2649" spans="1:9">
      <c r="A2649" s="349"/>
      <c r="B2649" s="349"/>
      <c r="C2649" s="349"/>
      <c r="D2649" s="349"/>
      <c r="E2649" s="349"/>
      <c r="F2649" s="349"/>
      <c r="G2649" s="349"/>
      <c r="H2649" s="350"/>
      <c r="I2649" s="351"/>
    </row>
    <row r="2650" spans="1:9">
      <c r="A2650" s="355" t="s">
        <v>3606</v>
      </c>
      <c r="B2650" s="355"/>
      <c r="C2650" s="355" t="s">
        <v>3606</v>
      </c>
      <c r="D2650" s="355" t="s">
        <v>1035</v>
      </c>
      <c r="E2650" s="350" t="s">
        <v>1067</v>
      </c>
      <c r="F2650" s="355" t="s">
        <v>1020</v>
      </c>
      <c r="G2650" s="350"/>
      <c r="H2650" s="350" t="s">
        <v>196</v>
      </c>
      <c r="I2650" s="356">
        <v>4800000</v>
      </c>
    </row>
    <row r="2651" spans="1:9">
      <c r="A2651" s="355" t="s">
        <v>3606</v>
      </c>
      <c r="B2651" s="355"/>
      <c r="C2651" s="355" t="s">
        <v>3606</v>
      </c>
      <c r="D2651" s="355" t="s">
        <v>1035</v>
      </c>
      <c r="E2651" s="350" t="s">
        <v>1067</v>
      </c>
      <c r="F2651" s="355" t="s">
        <v>1020</v>
      </c>
      <c r="G2651" s="350" t="s">
        <v>1055</v>
      </c>
      <c r="H2651" s="350" t="s">
        <v>197</v>
      </c>
      <c r="I2651" s="356">
        <v>4800000</v>
      </c>
    </row>
    <row r="2652" spans="1:9">
      <c r="A2652" s="349"/>
      <c r="B2652" s="349"/>
      <c r="C2652" s="349"/>
      <c r="D2652" s="349"/>
      <c r="E2652" s="349"/>
      <c r="F2652" s="349"/>
      <c r="G2652" s="349"/>
      <c r="H2652" s="350"/>
      <c r="I2652" s="351"/>
    </row>
    <row r="2653" spans="1:9" ht="30">
      <c r="A2653" s="355" t="s">
        <v>3606</v>
      </c>
      <c r="B2653" s="355"/>
      <c r="C2653" s="355" t="s">
        <v>3606</v>
      </c>
      <c r="D2653" s="355" t="s">
        <v>1035</v>
      </c>
      <c r="E2653" s="350" t="s">
        <v>1067</v>
      </c>
      <c r="F2653" s="355" t="s">
        <v>1022</v>
      </c>
      <c r="G2653" s="350"/>
      <c r="H2653" s="350" t="s">
        <v>106</v>
      </c>
      <c r="I2653" s="356">
        <v>3985000</v>
      </c>
    </row>
    <row r="2654" spans="1:9" ht="30">
      <c r="A2654" s="355" t="s">
        <v>3606</v>
      </c>
      <c r="B2654" s="355"/>
      <c r="C2654" s="355" t="s">
        <v>3606</v>
      </c>
      <c r="D2654" s="355" t="s">
        <v>1035</v>
      </c>
      <c r="E2654" s="350" t="s">
        <v>1067</v>
      </c>
      <c r="F2654" s="355" t="s">
        <v>1022</v>
      </c>
      <c r="G2654" s="350" t="s">
        <v>1055</v>
      </c>
      <c r="H2654" s="350" t="s">
        <v>109</v>
      </c>
      <c r="I2654" s="356">
        <v>3985000</v>
      </c>
    </row>
    <row r="2655" spans="1:9">
      <c r="A2655" s="349"/>
      <c r="B2655" s="349"/>
      <c r="C2655" s="349"/>
      <c r="D2655" s="349"/>
      <c r="E2655" s="349"/>
      <c r="F2655" s="349"/>
      <c r="G2655" s="349"/>
      <c r="H2655" s="350"/>
      <c r="I2655" s="351"/>
    </row>
    <row r="2656" spans="1:9">
      <c r="A2656" s="355" t="s">
        <v>3606</v>
      </c>
      <c r="B2656" s="355" t="s">
        <v>1035</v>
      </c>
      <c r="C2656" s="355" t="s">
        <v>3606</v>
      </c>
      <c r="D2656" s="355" t="s">
        <v>1035</v>
      </c>
      <c r="E2656" s="350" t="s">
        <v>1067</v>
      </c>
      <c r="F2656" s="355" t="s">
        <v>3618</v>
      </c>
      <c r="G2656" s="350"/>
      <c r="H2656" s="350" t="s">
        <v>796</v>
      </c>
      <c r="I2656" s="356">
        <v>117760000</v>
      </c>
    </row>
    <row r="2657" spans="1:9">
      <c r="A2657" s="355" t="s">
        <v>3606</v>
      </c>
      <c r="B2657" s="355" t="s">
        <v>1035</v>
      </c>
      <c r="C2657" s="355" t="s">
        <v>3606</v>
      </c>
      <c r="D2657" s="355" t="s">
        <v>1035</v>
      </c>
      <c r="E2657" s="350" t="s">
        <v>1067</v>
      </c>
      <c r="F2657" s="355" t="s">
        <v>3618</v>
      </c>
      <c r="G2657" s="350" t="s">
        <v>1016</v>
      </c>
      <c r="H2657" s="350" t="s">
        <v>812</v>
      </c>
      <c r="I2657" s="356">
        <v>12150000</v>
      </c>
    </row>
    <row r="2658" spans="1:9" ht="30">
      <c r="A2658" s="355" t="s">
        <v>3606</v>
      </c>
      <c r="B2658" s="355" t="s">
        <v>1035</v>
      </c>
      <c r="C2658" s="355" t="s">
        <v>3606</v>
      </c>
      <c r="D2658" s="355" t="s">
        <v>1035</v>
      </c>
      <c r="E2658" s="350" t="s">
        <v>1067</v>
      </c>
      <c r="F2658" s="355" t="s">
        <v>3618</v>
      </c>
      <c r="G2658" s="350" t="s">
        <v>1018</v>
      </c>
      <c r="H2658" s="350" t="s">
        <v>797</v>
      </c>
      <c r="I2658" s="356">
        <v>12660000</v>
      </c>
    </row>
    <row r="2659" spans="1:9" ht="30">
      <c r="A2659" s="355" t="s">
        <v>3606</v>
      </c>
      <c r="B2659" s="355" t="s">
        <v>1035</v>
      </c>
      <c r="C2659" s="355" t="s">
        <v>3606</v>
      </c>
      <c r="D2659" s="355" t="s">
        <v>1035</v>
      </c>
      <c r="E2659" s="350" t="s">
        <v>1067</v>
      </c>
      <c r="F2659" s="355" t="s">
        <v>3618</v>
      </c>
      <c r="G2659" s="350" t="s">
        <v>1020</v>
      </c>
      <c r="H2659" s="350" t="s">
        <v>816</v>
      </c>
      <c r="I2659" s="356">
        <v>6065000</v>
      </c>
    </row>
    <row r="2660" spans="1:9" ht="30">
      <c r="A2660" s="355" t="s">
        <v>3606</v>
      </c>
      <c r="B2660" s="355" t="s">
        <v>1035</v>
      </c>
      <c r="C2660" s="355" t="s">
        <v>3606</v>
      </c>
      <c r="D2660" s="355" t="s">
        <v>1035</v>
      </c>
      <c r="E2660" s="350" t="s">
        <v>1067</v>
      </c>
      <c r="F2660" s="355" t="s">
        <v>3618</v>
      </c>
      <c r="G2660" s="350" t="s">
        <v>1055</v>
      </c>
      <c r="H2660" s="350" t="s">
        <v>798</v>
      </c>
      <c r="I2660" s="356">
        <v>9695000</v>
      </c>
    </row>
    <row r="2661" spans="1:9">
      <c r="A2661" s="355" t="s">
        <v>3606</v>
      </c>
      <c r="B2661" s="355" t="s">
        <v>1035</v>
      </c>
      <c r="C2661" s="355" t="s">
        <v>3606</v>
      </c>
      <c r="D2661" s="355" t="s">
        <v>1035</v>
      </c>
      <c r="E2661" s="350" t="s">
        <v>1067</v>
      </c>
      <c r="F2661" s="355" t="s">
        <v>3618</v>
      </c>
      <c r="G2661" s="350" t="s">
        <v>1022</v>
      </c>
      <c r="H2661" s="350" t="s">
        <v>799</v>
      </c>
      <c r="I2661" s="356">
        <v>18090000</v>
      </c>
    </row>
    <row r="2662" spans="1:9" ht="30">
      <c r="A2662" s="355" t="s">
        <v>3606</v>
      </c>
      <c r="B2662" s="355" t="s">
        <v>1035</v>
      </c>
      <c r="C2662" s="355" t="s">
        <v>3606</v>
      </c>
      <c r="D2662" s="355" t="s">
        <v>1035</v>
      </c>
      <c r="E2662" s="350" t="s">
        <v>1067</v>
      </c>
      <c r="F2662" s="355" t="s">
        <v>3618</v>
      </c>
      <c r="G2662" s="350" t="s">
        <v>1025</v>
      </c>
      <c r="H2662" s="350" t="s">
        <v>800</v>
      </c>
      <c r="I2662" s="356">
        <v>59100000</v>
      </c>
    </row>
    <row r="2663" spans="1:9">
      <c r="A2663" s="349"/>
      <c r="B2663" s="349"/>
      <c r="C2663" s="349"/>
      <c r="D2663" s="349"/>
      <c r="E2663" s="349"/>
      <c r="F2663" s="349"/>
      <c r="G2663" s="349"/>
      <c r="H2663" s="350"/>
      <c r="I2663" s="351"/>
    </row>
    <row r="2664" spans="1:9">
      <c r="A2664" s="355" t="s">
        <v>3606</v>
      </c>
      <c r="B2664" s="355" t="s">
        <v>1035</v>
      </c>
      <c r="C2664" s="355" t="s">
        <v>3606</v>
      </c>
      <c r="D2664" s="355" t="s">
        <v>1035</v>
      </c>
      <c r="E2664" s="350" t="s">
        <v>1067</v>
      </c>
      <c r="F2664" s="355" t="s">
        <v>3663</v>
      </c>
      <c r="G2664" s="350"/>
      <c r="H2664" s="350" t="s">
        <v>3905</v>
      </c>
      <c r="I2664" s="356">
        <v>33305000</v>
      </c>
    </row>
    <row r="2665" spans="1:9">
      <c r="A2665" s="355" t="s">
        <v>3606</v>
      </c>
      <c r="B2665" s="355" t="s">
        <v>1035</v>
      </c>
      <c r="C2665" s="355" t="s">
        <v>3606</v>
      </c>
      <c r="D2665" s="355" t="s">
        <v>1035</v>
      </c>
      <c r="E2665" s="350" t="s">
        <v>1067</v>
      </c>
      <c r="F2665" s="355" t="s">
        <v>3663</v>
      </c>
      <c r="G2665" s="350" t="s">
        <v>1016</v>
      </c>
      <c r="H2665" s="350" t="s">
        <v>3906</v>
      </c>
      <c r="I2665" s="356">
        <v>12898000</v>
      </c>
    </row>
    <row r="2666" spans="1:9">
      <c r="A2666" s="355" t="s">
        <v>3606</v>
      </c>
      <c r="B2666" s="355" t="s">
        <v>1035</v>
      </c>
      <c r="C2666" s="355" t="s">
        <v>3606</v>
      </c>
      <c r="D2666" s="355" t="s">
        <v>1035</v>
      </c>
      <c r="E2666" s="350" t="s">
        <v>1067</v>
      </c>
      <c r="F2666" s="355" t="s">
        <v>3663</v>
      </c>
      <c r="G2666" s="350" t="s">
        <v>1018</v>
      </c>
      <c r="H2666" s="350" t="s">
        <v>3907</v>
      </c>
      <c r="I2666" s="356">
        <v>10407000</v>
      </c>
    </row>
    <row r="2667" spans="1:9">
      <c r="A2667" s="355" t="s">
        <v>3606</v>
      </c>
      <c r="B2667" s="355" t="s">
        <v>1035</v>
      </c>
      <c r="C2667" s="355" t="s">
        <v>3606</v>
      </c>
      <c r="D2667" s="355" t="s">
        <v>1035</v>
      </c>
      <c r="E2667" s="350" t="s">
        <v>1067</v>
      </c>
      <c r="F2667" s="355" t="s">
        <v>3663</v>
      </c>
      <c r="G2667" s="350" t="s">
        <v>1020</v>
      </c>
      <c r="H2667" s="350" t="s">
        <v>3908</v>
      </c>
      <c r="I2667" s="356">
        <v>10000000</v>
      </c>
    </row>
    <row r="2668" spans="1:9">
      <c r="A2668" s="349"/>
      <c r="B2668" s="349"/>
      <c r="C2668" s="349"/>
      <c r="D2668" s="349"/>
      <c r="E2668" s="349"/>
      <c r="F2668" s="349"/>
      <c r="G2668" s="349"/>
      <c r="H2668" s="350"/>
      <c r="I2668" s="351"/>
    </row>
    <row r="2669" spans="1:9">
      <c r="A2669" s="352" t="s">
        <v>3606</v>
      </c>
      <c r="B2669" s="352"/>
      <c r="C2669" s="352" t="s">
        <v>3606</v>
      </c>
      <c r="D2669" s="352" t="s">
        <v>1064</v>
      </c>
      <c r="E2669" s="353" t="s">
        <v>1016</v>
      </c>
      <c r="F2669" s="352"/>
      <c r="G2669" s="353"/>
      <c r="H2669" s="353" t="s">
        <v>829</v>
      </c>
      <c r="I2669" s="354">
        <v>1867483000</v>
      </c>
    </row>
    <row r="2670" spans="1:9">
      <c r="A2670" s="349"/>
      <c r="B2670" s="349"/>
      <c r="C2670" s="349"/>
      <c r="D2670" s="349"/>
      <c r="E2670" s="349"/>
      <c r="F2670" s="349"/>
      <c r="G2670" s="349"/>
      <c r="H2670" s="350"/>
      <c r="I2670" s="351"/>
    </row>
    <row r="2671" spans="1:9">
      <c r="A2671" s="355" t="s">
        <v>3606</v>
      </c>
      <c r="B2671" s="355"/>
      <c r="C2671" s="355" t="s">
        <v>3606</v>
      </c>
      <c r="D2671" s="355" t="s">
        <v>1064</v>
      </c>
      <c r="E2671" s="350" t="s">
        <v>1016</v>
      </c>
      <c r="F2671" s="355" t="s">
        <v>1016</v>
      </c>
      <c r="G2671" s="350"/>
      <c r="H2671" s="350" t="s">
        <v>85</v>
      </c>
      <c r="I2671" s="356">
        <v>151555000</v>
      </c>
    </row>
    <row r="2672" spans="1:9">
      <c r="A2672" s="355" t="s">
        <v>3606</v>
      </c>
      <c r="B2672" s="355"/>
      <c r="C2672" s="355" t="s">
        <v>3606</v>
      </c>
      <c r="D2672" s="355" t="s">
        <v>1064</v>
      </c>
      <c r="E2672" s="350" t="s">
        <v>1016</v>
      </c>
      <c r="F2672" s="355" t="s">
        <v>1016</v>
      </c>
      <c r="G2672" s="350" t="s">
        <v>1016</v>
      </c>
      <c r="H2672" s="350" t="s">
        <v>86</v>
      </c>
      <c r="I2672" s="356">
        <v>1100000</v>
      </c>
    </row>
    <row r="2673" spans="1:9">
      <c r="A2673" s="355" t="s">
        <v>3606</v>
      </c>
      <c r="B2673" s="355"/>
      <c r="C2673" s="355" t="s">
        <v>3606</v>
      </c>
      <c r="D2673" s="355" t="s">
        <v>1064</v>
      </c>
      <c r="E2673" s="350" t="s">
        <v>1016</v>
      </c>
      <c r="F2673" s="355" t="s">
        <v>1016</v>
      </c>
      <c r="G2673" s="350" t="s">
        <v>1018</v>
      </c>
      <c r="H2673" s="350" t="s">
        <v>87</v>
      </c>
      <c r="I2673" s="356">
        <v>28000000</v>
      </c>
    </row>
    <row r="2674" spans="1:9" ht="30">
      <c r="A2674" s="355" t="s">
        <v>3606</v>
      </c>
      <c r="B2674" s="355"/>
      <c r="C2674" s="355" t="s">
        <v>3606</v>
      </c>
      <c r="D2674" s="355" t="s">
        <v>1064</v>
      </c>
      <c r="E2674" s="350" t="s">
        <v>1016</v>
      </c>
      <c r="F2674" s="355" t="s">
        <v>1016</v>
      </c>
      <c r="G2674" s="350" t="s">
        <v>1022</v>
      </c>
      <c r="H2674" s="350" t="s">
        <v>88</v>
      </c>
      <c r="I2674" s="356">
        <v>2500000</v>
      </c>
    </row>
    <row r="2675" spans="1:9">
      <c r="A2675" s="355" t="s">
        <v>3606</v>
      </c>
      <c r="B2675" s="355"/>
      <c r="C2675" s="355" t="s">
        <v>3606</v>
      </c>
      <c r="D2675" s="355" t="s">
        <v>1064</v>
      </c>
      <c r="E2675" s="350" t="s">
        <v>1016</v>
      </c>
      <c r="F2675" s="355" t="s">
        <v>1016</v>
      </c>
      <c r="G2675" s="350" t="s">
        <v>1023</v>
      </c>
      <c r="H2675" s="350" t="s">
        <v>89</v>
      </c>
      <c r="I2675" s="356">
        <v>30300000</v>
      </c>
    </row>
    <row r="2676" spans="1:9">
      <c r="A2676" s="355" t="s">
        <v>3606</v>
      </c>
      <c r="B2676" s="355"/>
      <c r="C2676" s="355" t="s">
        <v>3606</v>
      </c>
      <c r="D2676" s="355" t="s">
        <v>1064</v>
      </c>
      <c r="E2676" s="350" t="s">
        <v>1016</v>
      </c>
      <c r="F2676" s="355" t="s">
        <v>1016</v>
      </c>
      <c r="G2676" s="350" t="s">
        <v>1027</v>
      </c>
      <c r="H2676" s="350" t="s">
        <v>91</v>
      </c>
      <c r="I2676" s="356">
        <v>12034000</v>
      </c>
    </row>
    <row r="2677" spans="1:9">
      <c r="A2677" s="355" t="s">
        <v>3606</v>
      </c>
      <c r="B2677" s="355"/>
      <c r="C2677" s="355" t="s">
        <v>3606</v>
      </c>
      <c r="D2677" s="355" t="s">
        <v>1064</v>
      </c>
      <c r="E2677" s="350" t="s">
        <v>1016</v>
      </c>
      <c r="F2677" s="355" t="s">
        <v>1016</v>
      </c>
      <c r="G2677" s="350" t="s">
        <v>1058</v>
      </c>
      <c r="H2677" s="350" t="s">
        <v>92</v>
      </c>
      <c r="I2677" s="356">
        <v>5500000</v>
      </c>
    </row>
    <row r="2678" spans="1:9">
      <c r="A2678" s="355" t="s">
        <v>3606</v>
      </c>
      <c r="B2678" s="355"/>
      <c r="C2678" s="355" t="s">
        <v>3606</v>
      </c>
      <c r="D2678" s="355" t="s">
        <v>1064</v>
      </c>
      <c r="E2678" s="350" t="s">
        <v>1016</v>
      </c>
      <c r="F2678" s="355" t="s">
        <v>1016</v>
      </c>
      <c r="G2678" s="350" t="s">
        <v>1059</v>
      </c>
      <c r="H2678" s="350" t="s">
        <v>93</v>
      </c>
      <c r="I2678" s="356">
        <v>3300000</v>
      </c>
    </row>
    <row r="2679" spans="1:9">
      <c r="A2679" s="355" t="s">
        <v>3606</v>
      </c>
      <c r="B2679" s="355"/>
      <c r="C2679" s="355" t="s">
        <v>3606</v>
      </c>
      <c r="D2679" s="355" t="s">
        <v>1064</v>
      </c>
      <c r="E2679" s="350" t="s">
        <v>1016</v>
      </c>
      <c r="F2679" s="355" t="s">
        <v>1016</v>
      </c>
      <c r="G2679" s="350" t="s">
        <v>1028</v>
      </c>
      <c r="H2679" s="350" t="s">
        <v>95</v>
      </c>
      <c r="I2679" s="356">
        <v>2500000</v>
      </c>
    </row>
    <row r="2680" spans="1:9">
      <c r="A2680" s="355" t="s">
        <v>3606</v>
      </c>
      <c r="B2680" s="355"/>
      <c r="C2680" s="355" t="s">
        <v>3606</v>
      </c>
      <c r="D2680" s="355" t="s">
        <v>1064</v>
      </c>
      <c r="E2680" s="350" t="s">
        <v>1016</v>
      </c>
      <c r="F2680" s="355" t="s">
        <v>1016</v>
      </c>
      <c r="G2680" s="350" t="s">
        <v>1030</v>
      </c>
      <c r="H2680" s="350" t="s">
        <v>96</v>
      </c>
      <c r="I2680" s="356">
        <v>3996000</v>
      </c>
    </row>
    <row r="2681" spans="1:9">
      <c r="A2681" s="355" t="s">
        <v>3606</v>
      </c>
      <c r="B2681" s="355"/>
      <c r="C2681" s="355" t="s">
        <v>3606</v>
      </c>
      <c r="D2681" s="355" t="s">
        <v>1064</v>
      </c>
      <c r="E2681" s="350" t="s">
        <v>1016</v>
      </c>
      <c r="F2681" s="355" t="s">
        <v>1016</v>
      </c>
      <c r="G2681" s="350" t="s">
        <v>1062</v>
      </c>
      <c r="H2681" s="350" t="s">
        <v>97</v>
      </c>
      <c r="I2681" s="356">
        <v>12000000</v>
      </c>
    </row>
    <row r="2682" spans="1:9">
      <c r="A2682" s="355" t="s">
        <v>3606</v>
      </c>
      <c r="B2682" s="355"/>
      <c r="C2682" s="355" t="s">
        <v>3606</v>
      </c>
      <c r="D2682" s="355" t="s">
        <v>1064</v>
      </c>
      <c r="E2682" s="350" t="s">
        <v>1016</v>
      </c>
      <c r="F2682" s="355" t="s">
        <v>1016</v>
      </c>
      <c r="G2682" s="350" t="s">
        <v>1063</v>
      </c>
      <c r="H2682" s="350" t="s">
        <v>98</v>
      </c>
      <c r="I2682" s="356">
        <v>35325000</v>
      </c>
    </row>
    <row r="2683" spans="1:9">
      <c r="A2683" s="355" t="s">
        <v>3606</v>
      </c>
      <c r="B2683" s="355"/>
      <c r="C2683" s="355" t="s">
        <v>3606</v>
      </c>
      <c r="D2683" s="355" t="s">
        <v>1064</v>
      </c>
      <c r="E2683" s="350" t="s">
        <v>1016</v>
      </c>
      <c r="F2683" s="355" t="s">
        <v>1016</v>
      </c>
      <c r="G2683" s="350" t="s">
        <v>1032</v>
      </c>
      <c r="H2683" s="350" t="s">
        <v>99</v>
      </c>
      <c r="I2683" s="356">
        <v>15000000</v>
      </c>
    </row>
    <row r="2684" spans="1:9">
      <c r="A2684" s="349"/>
      <c r="B2684" s="349"/>
      <c r="C2684" s="349"/>
      <c r="D2684" s="349"/>
      <c r="E2684" s="349"/>
      <c r="F2684" s="349"/>
      <c r="G2684" s="349"/>
      <c r="H2684" s="350"/>
      <c r="I2684" s="351"/>
    </row>
    <row r="2685" spans="1:9">
      <c r="A2685" s="355" t="s">
        <v>3606</v>
      </c>
      <c r="B2685" s="355"/>
      <c r="C2685" s="355" t="s">
        <v>3606</v>
      </c>
      <c r="D2685" s="355" t="s">
        <v>1064</v>
      </c>
      <c r="E2685" s="350" t="s">
        <v>1016</v>
      </c>
      <c r="F2685" s="355" t="s">
        <v>1018</v>
      </c>
      <c r="G2685" s="350"/>
      <c r="H2685" s="350" t="s">
        <v>100</v>
      </c>
      <c r="I2685" s="356">
        <v>284850000</v>
      </c>
    </row>
    <row r="2686" spans="1:9">
      <c r="A2686" s="355" t="s">
        <v>3606</v>
      </c>
      <c r="B2686" s="355"/>
      <c r="C2686" s="355" t="s">
        <v>3606</v>
      </c>
      <c r="D2686" s="355" t="s">
        <v>1064</v>
      </c>
      <c r="E2686" s="350" t="s">
        <v>1016</v>
      </c>
      <c r="F2686" s="355" t="s">
        <v>1018</v>
      </c>
      <c r="G2686" s="350" t="s">
        <v>1055</v>
      </c>
      <c r="H2686" s="350" t="s">
        <v>101</v>
      </c>
      <c r="I2686" s="356">
        <v>45000000</v>
      </c>
    </row>
    <row r="2687" spans="1:9">
      <c r="A2687" s="355" t="s">
        <v>3606</v>
      </c>
      <c r="B2687" s="355"/>
      <c r="C2687" s="355" t="s">
        <v>3606</v>
      </c>
      <c r="D2687" s="355" t="s">
        <v>1064</v>
      </c>
      <c r="E2687" s="350" t="s">
        <v>1016</v>
      </c>
      <c r="F2687" s="355" t="s">
        <v>1018</v>
      </c>
      <c r="G2687" s="350" t="s">
        <v>1023</v>
      </c>
      <c r="H2687" s="350" t="s">
        <v>102</v>
      </c>
      <c r="I2687" s="356">
        <v>8500000</v>
      </c>
    </row>
    <row r="2688" spans="1:9">
      <c r="A2688" s="355" t="s">
        <v>3606</v>
      </c>
      <c r="B2688" s="355"/>
      <c r="C2688" s="355" t="s">
        <v>3606</v>
      </c>
      <c r="D2688" s="355" t="s">
        <v>1064</v>
      </c>
      <c r="E2688" s="350" t="s">
        <v>1016</v>
      </c>
      <c r="F2688" s="355" t="s">
        <v>1018</v>
      </c>
      <c r="G2688" s="350" t="s">
        <v>1057</v>
      </c>
      <c r="H2688" s="350" t="s">
        <v>495</v>
      </c>
      <c r="I2688" s="356">
        <v>67600000</v>
      </c>
    </row>
    <row r="2689" spans="1:9">
      <c r="A2689" s="355" t="s">
        <v>3606</v>
      </c>
      <c r="B2689" s="355"/>
      <c r="C2689" s="355" t="s">
        <v>3606</v>
      </c>
      <c r="D2689" s="355" t="s">
        <v>1064</v>
      </c>
      <c r="E2689" s="350" t="s">
        <v>1016</v>
      </c>
      <c r="F2689" s="355" t="s">
        <v>1018</v>
      </c>
      <c r="G2689" s="350" t="s">
        <v>1027</v>
      </c>
      <c r="H2689" s="350" t="s">
        <v>193</v>
      </c>
      <c r="I2689" s="356">
        <v>45300000</v>
      </c>
    </row>
    <row r="2690" spans="1:9">
      <c r="A2690" s="355" t="s">
        <v>3606</v>
      </c>
      <c r="B2690" s="355"/>
      <c r="C2690" s="355" t="s">
        <v>3606</v>
      </c>
      <c r="D2690" s="355" t="s">
        <v>1064</v>
      </c>
      <c r="E2690" s="350" t="s">
        <v>1016</v>
      </c>
      <c r="F2690" s="355" t="s">
        <v>1018</v>
      </c>
      <c r="G2690" s="350" t="s">
        <v>1065</v>
      </c>
      <c r="H2690" s="350" t="s">
        <v>103</v>
      </c>
      <c r="I2690" s="356">
        <v>6750000</v>
      </c>
    </row>
    <row r="2691" spans="1:9">
      <c r="A2691" s="355" t="s">
        <v>3606</v>
      </c>
      <c r="B2691" s="355"/>
      <c r="C2691" s="355" t="s">
        <v>3606</v>
      </c>
      <c r="D2691" s="355" t="s">
        <v>1064</v>
      </c>
      <c r="E2691" s="350" t="s">
        <v>1016</v>
      </c>
      <c r="F2691" s="355" t="s">
        <v>1018</v>
      </c>
      <c r="G2691" s="350" t="s">
        <v>1067</v>
      </c>
      <c r="H2691" s="350" t="s">
        <v>194</v>
      </c>
      <c r="I2691" s="356">
        <v>32000000</v>
      </c>
    </row>
    <row r="2692" spans="1:9">
      <c r="A2692" s="355" t="s">
        <v>3606</v>
      </c>
      <c r="B2692" s="355"/>
      <c r="C2692" s="355" t="s">
        <v>3606</v>
      </c>
      <c r="D2692" s="355" t="s">
        <v>1064</v>
      </c>
      <c r="E2692" s="350" t="s">
        <v>1016</v>
      </c>
      <c r="F2692" s="355" t="s">
        <v>1018</v>
      </c>
      <c r="G2692" s="350" t="s">
        <v>1068</v>
      </c>
      <c r="H2692" s="350" t="s">
        <v>496</v>
      </c>
      <c r="I2692" s="356">
        <v>4500000</v>
      </c>
    </row>
    <row r="2693" spans="1:9">
      <c r="A2693" s="355" t="s">
        <v>3606</v>
      </c>
      <c r="B2693" s="355"/>
      <c r="C2693" s="355" t="s">
        <v>3606</v>
      </c>
      <c r="D2693" s="355" t="s">
        <v>1064</v>
      </c>
      <c r="E2693" s="350" t="s">
        <v>1016</v>
      </c>
      <c r="F2693" s="355" t="s">
        <v>1018</v>
      </c>
      <c r="G2693" s="350" t="s">
        <v>3608</v>
      </c>
      <c r="H2693" s="350" t="s">
        <v>104</v>
      </c>
      <c r="I2693" s="356">
        <v>5000000</v>
      </c>
    </row>
    <row r="2694" spans="1:9">
      <c r="A2694" s="355" t="s">
        <v>3606</v>
      </c>
      <c r="B2694" s="355"/>
      <c r="C2694" s="355" t="s">
        <v>3606</v>
      </c>
      <c r="D2694" s="355" t="s">
        <v>1064</v>
      </c>
      <c r="E2694" s="350" t="s">
        <v>1016</v>
      </c>
      <c r="F2694" s="355" t="s">
        <v>1018</v>
      </c>
      <c r="G2694" s="350" t="s">
        <v>3649</v>
      </c>
      <c r="H2694" s="350" t="s">
        <v>353</v>
      </c>
      <c r="I2694" s="356">
        <v>4000000</v>
      </c>
    </row>
    <row r="2695" spans="1:9">
      <c r="A2695" s="355" t="s">
        <v>3606</v>
      </c>
      <c r="B2695" s="355"/>
      <c r="C2695" s="355" t="s">
        <v>3606</v>
      </c>
      <c r="D2695" s="355" t="s">
        <v>1064</v>
      </c>
      <c r="E2695" s="350" t="s">
        <v>1016</v>
      </c>
      <c r="F2695" s="355" t="s">
        <v>1018</v>
      </c>
      <c r="G2695" s="350" t="s">
        <v>3609</v>
      </c>
      <c r="H2695" s="350" t="s">
        <v>105</v>
      </c>
      <c r="I2695" s="356">
        <v>66200000</v>
      </c>
    </row>
    <row r="2696" spans="1:9">
      <c r="A2696" s="349"/>
      <c r="B2696" s="349"/>
      <c r="C2696" s="349"/>
      <c r="D2696" s="349"/>
      <c r="E2696" s="349"/>
      <c r="F2696" s="349"/>
      <c r="G2696" s="349"/>
      <c r="H2696" s="350"/>
      <c r="I2696" s="351"/>
    </row>
    <row r="2697" spans="1:9">
      <c r="A2697" s="355" t="s">
        <v>3606</v>
      </c>
      <c r="B2697" s="355"/>
      <c r="C2697" s="355" t="s">
        <v>3606</v>
      </c>
      <c r="D2697" s="355" t="s">
        <v>1064</v>
      </c>
      <c r="E2697" s="350" t="s">
        <v>1016</v>
      </c>
      <c r="F2697" s="355" t="s">
        <v>1020</v>
      </c>
      <c r="G2697" s="350"/>
      <c r="H2697" s="350" t="s">
        <v>196</v>
      </c>
      <c r="I2697" s="356">
        <v>7500000</v>
      </c>
    </row>
    <row r="2698" spans="1:9">
      <c r="A2698" s="355" t="s">
        <v>3606</v>
      </c>
      <c r="B2698" s="355"/>
      <c r="C2698" s="355" t="s">
        <v>3606</v>
      </c>
      <c r="D2698" s="355" t="s">
        <v>1064</v>
      </c>
      <c r="E2698" s="350" t="s">
        <v>1016</v>
      </c>
      <c r="F2698" s="355" t="s">
        <v>1020</v>
      </c>
      <c r="G2698" s="350" t="s">
        <v>1055</v>
      </c>
      <c r="H2698" s="350" t="s">
        <v>197</v>
      </c>
      <c r="I2698" s="356">
        <v>7500000</v>
      </c>
    </row>
    <row r="2699" spans="1:9">
      <c r="A2699" s="349"/>
      <c r="B2699" s="349"/>
      <c r="C2699" s="349"/>
      <c r="D2699" s="349"/>
      <c r="E2699" s="349"/>
      <c r="F2699" s="349"/>
      <c r="G2699" s="349"/>
      <c r="H2699" s="350"/>
      <c r="I2699" s="351"/>
    </row>
    <row r="2700" spans="1:9">
      <c r="A2700" s="355" t="s">
        <v>3606</v>
      </c>
      <c r="B2700" s="355"/>
      <c r="C2700" s="355" t="s">
        <v>3606</v>
      </c>
      <c r="D2700" s="355" t="s">
        <v>1064</v>
      </c>
      <c r="E2700" s="350" t="s">
        <v>1016</v>
      </c>
      <c r="F2700" s="355" t="s">
        <v>1055</v>
      </c>
      <c r="G2700" s="350"/>
      <c r="H2700" s="350" t="s">
        <v>198</v>
      </c>
      <c r="I2700" s="356">
        <v>7000000</v>
      </c>
    </row>
    <row r="2701" spans="1:9">
      <c r="A2701" s="355" t="s">
        <v>3606</v>
      </c>
      <c r="B2701" s="355"/>
      <c r="C2701" s="355" t="s">
        <v>3606</v>
      </c>
      <c r="D2701" s="355" t="s">
        <v>1064</v>
      </c>
      <c r="E2701" s="350" t="s">
        <v>1016</v>
      </c>
      <c r="F2701" s="355" t="s">
        <v>1055</v>
      </c>
      <c r="G2701" s="350" t="s">
        <v>1016</v>
      </c>
      <c r="H2701" s="350" t="s">
        <v>199</v>
      </c>
      <c r="I2701" s="356">
        <v>7000000</v>
      </c>
    </row>
    <row r="2702" spans="1:9">
      <c r="A2702" s="349"/>
      <c r="B2702" s="349"/>
      <c r="C2702" s="349"/>
      <c r="D2702" s="349"/>
      <c r="E2702" s="349"/>
      <c r="F2702" s="349"/>
      <c r="G2702" s="349"/>
      <c r="H2702" s="350"/>
      <c r="I2702" s="351"/>
    </row>
    <row r="2703" spans="1:9" ht="30">
      <c r="A2703" s="355" t="s">
        <v>3606</v>
      </c>
      <c r="B2703" s="355"/>
      <c r="C2703" s="355" t="s">
        <v>3606</v>
      </c>
      <c r="D2703" s="355" t="s">
        <v>1064</v>
      </c>
      <c r="E2703" s="350" t="s">
        <v>1016</v>
      </c>
      <c r="F2703" s="355" t="s">
        <v>1057</v>
      </c>
      <c r="G2703" s="350"/>
      <c r="H2703" s="350" t="s">
        <v>111</v>
      </c>
      <c r="I2703" s="356">
        <v>46920000</v>
      </c>
    </row>
    <row r="2704" spans="1:9" ht="30">
      <c r="A2704" s="355" t="s">
        <v>3606</v>
      </c>
      <c r="B2704" s="355"/>
      <c r="C2704" s="355" t="s">
        <v>3606</v>
      </c>
      <c r="D2704" s="355" t="s">
        <v>1064</v>
      </c>
      <c r="E2704" s="350" t="s">
        <v>1016</v>
      </c>
      <c r="F2704" s="355" t="s">
        <v>1057</v>
      </c>
      <c r="G2704" s="350" t="s">
        <v>1020</v>
      </c>
      <c r="H2704" s="350" t="s">
        <v>112</v>
      </c>
      <c r="I2704" s="356">
        <v>46920000</v>
      </c>
    </row>
    <row r="2705" spans="1:9">
      <c r="A2705" s="349"/>
      <c r="B2705" s="349"/>
      <c r="C2705" s="349"/>
      <c r="D2705" s="349"/>
      <c r="E2705" s="349"/>
      <c r="F2705" s="349"/>
      <c r="G2705" s="349"/>
      <c r="H2705" s="350"/>
      <c r="I2705" s="351"/>
    </row>
    <row r="2706" spans="1:9">
      <c r="A2706" s="355" t="s">
        <v>3606</v>
      </c>
      <c r="B2706" s="355" t="s">
        <v>1064</v>
      </c>
      <c r="C2706" s="355" t="s">
        <v>3606</v>
      </c>
      <c r="D2706" s="355" t="s">
        <v>1064</v>
      </c>
      <c r="E2706" s="350" t="s">
        <v>1016</v>
      </c>
      <c r="F2706" s="355" t="s">
        <v>1030</v>
      </c>
      <c r="G2706" s="350"/>
      <c r="H2706" s="350" t="s">
        <v>830</v>
      </c>
      <c r="I2706" s="356">
        <v>1369658000</v>
      </c>
    </row>
    <row r="2707" spans="1:9">
      <c r="A2707" s="355" t="s">
        <v>3606</v>
      </c>
      <c r="B2707" s="355" t="s">
        <v>1064</v>
      </c>
      <c r="C2707" s="355" t="s">
        <v>3606</v>
      </c>
      <c r="D2707" s="355" t="s">
        <v>1064</v>
      </c>
      <c r="E2707" s="350" t="s">
        <v>1016</v>
      </c>
      <c r="F2707" s="355" t="s">
        <v>1030</v>
      </c>
      <c r="G2707" s="350" t="s">
        <v>1016</v>
      </c>
      <c r="H2707" s="350" t="s">
        <v>831</v>
      </c>
      <c r="I2707" s="356">
        <v>184089000</v>
      </c>
    </row>
    <row r="2708" spans="1:9">
      <c r="A2708" s="355" t="s">
        <v>3606</v>
      </c>
      <c r="B2708" s="355" t="s">
        <v>1064</v>
      </c>
      <c r="C2708" s="355" t="s">
        <v>3606</v>
      </c>
      <c r="D2708" s="355" t="s">
        <v>1064</v>
      </c>
      <c r="E2708" s="350" t="s">
        <v>1016</v>
      </c>
      <c r="F2708" s="355" t="s">
        <v>1030</v>
      </c>
      <c r="G2708" s="350" t="s">
        <v>1020</v>
      </c>
      <c r="H2708" s="350" t="s">
        <v>832</v>
      </c>
      <c r="I2708" s="356">
        <v>27488000</v>
      </c>
    </row>
    <row r="2709" spans="1:9">
      <c r="A2709" s="355" t="s">
        <v>3606</v>
      </c>
      <c r="B2709" s="355" t="s">
        <v>1064</v>
      </c>
      <c r="C2709" s="355" t="s">
        <v>3606</v>
      </c>
      <c r="D2709" s="355" t="s">
        <v>1064</v>
      </c>
      <c r="E2709" s="350" t="s">
        <v>1016</v>
      </c>
      <c r="F2709" s="355" t="s">
        <v>1030</v>
      </c>
      <c r="G2709" s="350" t="s">
        <v>1055</v>
      </c>
      <c r="H2709" s="350" t="s">
        <v>833</v>
      </c>
      <c r="I2709" s="356">
        <v>41996000</v>
      </c>
    </row>
    <row r="2710" spans="1:9">
      <c r="A2710" s="355" t="s">
        <v>3606</v>
      </c>
      <c r="B2710" s="355" t="s">
        <v>1064</v>
      </c>
      <c r="C2710" s="355" t="s">
        <v>3606</v>
      </c>
      <c r="D2710" s="355" t="s">
        <v>1064</v>
      </c>
      <c r="E2710" s="350" t="s">
        <v>1016</v>
      </c>
      <c r="F2710" s="355" t="s">
        <v>1030</v>
      </c>
      <c r="G2710" s="350" t="s">
        <v>1057</v>
      </c>
      <c r="H2710" s="350" t="s">
        <v>834</v>
      </c>
      <c r="I2710" s="356">
        <v>82092000</v>
      </c>
    </row>
    <row r="2711" spans="1:9">
      <c r="A2711" s="355" t="s">
        <v>3606</v>
      </c>
      <c r="B2711" s="355" t="s">
        <v>1064</v>
      </c>
      <c r="C2711" s="355" t="s">
        <v>3606</v>
      </c>
      <c r="D2711" s="355" t="s">
        <v>1064</v>
      </c>
      <c r="E2711" s="350" t="s">
        <v>1016</v>
      </c>
      <c r="F2711" s="355" t="s">
        <v>1030</v>
      </c>
      <c r="G2711" s="350" t="s">
        <v>1058</v>
      </c>
      <c r="H2711" s="350" t="s">
        <v>835</v>
      </c>
      <c r="I2711" s="356">
        <v>31940000</v>
      </c>
    </row>
    <row r="2712" spans="1:9">
      <c r="A2712" s="355" t="s">
        <v>3606</v>
      </c>
      <c r="B2712" s="355" t="s">
        <v>1064</v>
      </c>
      <c r="C2712" s="355" t="s">
        <v>3606</v>
      </c>
      <c r="D2712" s="355" t="s">
        <v>1064</v>
      </c>
      <c r="E2712" s="350" t="s">
        <v>1016</v>
      </c>
      <c r="F2712" s="355" t="s">
        <v>1030</v>
      </c>
      <c r="G2712" s="350" t="s">
        <v>1059</v>
      </c>
      <c r="H2712" s="350" t="s">
        <v>836</v>
      </c>
      <c r="I2712" s="356">
        <v>194913000</v>
      </c>
    </row>
    <row r="2713" spans="1:9">
      <c r="A2713" s="355" t="s">
        <v>3606</v>
      </c>
      <c r="B2713" s="355" t="s">
        <v>1064</v>
      </c>
      <c r="C2713" s="355" t="s">
        <v>3606</v>
      </c>
      <c r="D2713" s="355" t="s">
        <v>1064</v>
      </c>
      <c r="E2713" s="350" t="s">
        <v>1016</v>
      </c>
      <c r="F2713" s="355" t="s">
        <v>1030</v>
      </c>
      <c r="G2713" s="350" t="s">
        <v>1060</v>
      </c>
      <c r="H2713" s="350" t="s">
        <v>837</v>
      </c>
      <c r="I2713" s="356">
        <v>125494000</v>
      </c>
    </row>
    <row r="2714" spans="1:9">
      <c r="A2714" s="355" t="s">
        <v>3606</v>
      </c>
      <c r="B2714" s="355" t="s">
        <v>1064</v>
      </c>
      <c r="C2714" s="355" t="s">
        <v>3606</v>
      </c>
      <c r="D2714" s="355" t="s">
        <v>1064</v>
      </c>
      <c r="E2714" s="350" t="s">
        <v>1016</v>
      </c>
      <c r="F2714" s="355" t="s">
        <v>1030</v>
      </c>
      <c r="G2714" s="350" t="s">
        <v>1028</v>
      </c>
      <c r="H2714" s="350" t="s">
        <v>838</v>
      </c>
      <c r="I2714" s="356">
        <v>109250000</v>
      </c>
    </row>
    <row r="2715" spans="1:9">
      <c r="A2715" s="355" t="s">
        <v>3606</v>
      </c>
      <c r="B2715" s="355" t="s">
        <v>1064</v>
      </c>
      <c r="C2715" s="355" t="s">
        <v>3606</v>
      </c>
      <c r="D2715" s="355" t="s">
        <v>1064</v>
      </c>
      <c r="E2715" s="350" t="s">
        <v>1016</v>
      </c>
      <c r="F2715" s="355" t="s">
        <v>1030</v>
      </c>
      <c r="G2715" s="350" t="s">
        <v>1062</v>
      </c>
      <c r="H2715" s="350" t="s">
        <v>839</v>
      </c>
      <c r="I2715" s="356">
        <v>69300000</v>
      </c>
    </row>
    <row r="2716" spans="1:9">
      <c r="A2716" s="355" t="s">
        <v>3606</v>
      </c>
      <c r="B2716" s="355" t="s">
        <v>1064</v>
      </c>
      <c r="C2716" s="355" t="s">
        <v>3606</v>
      </c>
      <c r="D2716" s="355" t="s">
        <v>1064</v>
      </c>
      <c r="E2716" s="350" t="s">
        <v>1016</v>
      </c>
      <c r="F2716" s="355" t="s">
        <v>1030</v>
      </c>
      <c r="G2716" s="350" t="s">
        <v>1063</v>
      </c>
      <c r="H2716" s="350" t="s">
        <v>840</v>
      </c>
      <c r="I2716" s="356">
        <v>73793000</v>
      </c>
    </row>
    <row r="2717" spans="1:9">
      <c r="A2717" s="355" t="s">
        <v>3606</v>
      </c>
      <c r="B2717" s="355" t="s">
        <v>1064</v>
      </c>
      <c r="C2717" s="355" t="s">
        <v>3606</v>
      </c>
      <c r="D2717" s="355" t="s">
        <v>1064</v>
      </c>
      <c r="E2717" s="350" t="s">
        <v>1016</v>
      </c>
      <c r="F2717" s="355" t="s">
        <v>1030</v>
      </c>
      <c r="G2717" s="350" t="s">
        <v>1032</v>
      </c>
      <c r="H2717" s="350" t="s">
        <v>841</v>
      </c>
      <c r="I2717" s="356">
        <v>82691000</v>
      </c>
    </row>
    <row r="2718" spans="1:9">
      <c r="A2718" s="355" t="s">
        <v>3606</v>
      </c>
      <c r="B2718" s="355" t="s">
        <v>1064</v>
      </c>
      <c r="C2718" s="355" t="s">
        <v>3606</v>
      </c>
      <c r="D2718" s="355" t="s">
        <v>1064</v>
      </c>
      <c r="E2718" s="350" t="s">
        <v>1016</v>
      </c>
      <c r="F2718" s="355" t="s">
        <v>1030</v>
      </c>
      <c r="G2718" s="350" t="s">
        <v>1065</v>
      </c>
      <c r="H2718" s="350" t="s">
        <v>842</v>
      </c>
      <c r="I2718" s="356">
        <v>90612000</v>
      </c>
    </row>
    <row r="2719" spans="1:9">
      <c r="A2719" s="355" t="s">
        <v>3606</v>
      </c>
      <c r="B2719" s="355" t="s">
        <v>1064</v>
      </c>
      <c r="C2719" s="355" t="s">
        <v>3606</v>
      </c>
      <c r="D2719" s="355" t="s">
        <v>1064</v>
      </c>
      <c r="E2719" s="350" t="s">
        <v>1016</v>
      </c>
      <c r="F2719" s="355" t="s">
        <v>1030</v>
      </c>
      <c r="G2719" s="350" t="s">
        <v>3650</v>
      </c>
      <c r="H2719" s="350" t="s">
        <v>843</v>
      </c>
      <c r="I2719" s="356">
        <v>111000000</v>
      </c>
    </row>
    <row r="2720" spans="1:9" ht="30">
      <c r="A2720" s="355" t="s">
        <v>3606</v>
      </c>
      <c r="B2720" s="355" t="s">
        <v>1064</v>
      </c>
      <c r="C2720" s="355" t="s">
        <v>3606</v>
      </c>
      <c r="D2720" s="355" t="s">
        <v>1064</v>
      </c>
      <c r="E2720" s="350" t="s">
        <v>1016</v>
      </c>
      <c r="F2720" s="355" t="s">
        <v>1030</v>
      </c>
      <c r="G2720" s="350" t="s">
        <v>3651</v>
      </c>
      <c r="H2720" s="350" t="s">
        <v>3909</v>
      </c>
      <c r="I2720" s="356">
        <v>145000000</v>
      </c>
    </row>
    <row r="2721" spans="1:9">
      <c r="A2721" s="349"/>
      <c r="B2721" s="349"/>
      <c r="C2721" s="349"/>
      <c r="D2721" s="349"/>
      <c r="E2721" s="349"/>
      <c r="F2721" s="349"/>
      <c r="G2721" s="349"/>
      <c r="H2721" s="350"/>
      <c r="I2721" s="351"/>
    </row>
    <row r="2722" spans="1:9" ht="31.5">
      <c r="A2722" s="352" t="s">
        <v>3606</v>
      </c>
      <c r="B2722" s="352"/>
      <c r="C2722" s="352" t="s">
        <v>3606</v>
      </c>
      <c r="D2722" s="352" t="s">
        <v>1065</v>
      </c>
      <c r="E2722" s="353" t="s">
        <v>1016</v>
      </c>
      <c r="F2722" s="352"/>
      <c r="G2722" s="353"/>
      <c r="H2722" s="353" t="s">
        <v>844</v>
      </c>
      <c r="I2722" s="354">
        <v>10419850000</v>
      </c>
    </row>
    <row r="2723" spans="1:9">
      <c r="A2723" s="349"/>
      <c r="B2723" s="349"/>
      <c r="C2723" s="349"/>
      <c r="D2723" s="349"/>
      <c r="E2723" s="349"/>
      <c r="F2723" s="349"/>
      <c r="G2723" s="349"/>
      <c r="H2723" s="350"/>
      <c r="I2723" s="351"/>
    </row>
    <row r="2724" spans="1:9">
      <c r="A2724" s="355" t="s">
        <v>3606</v>
      </c>
      <c r="B2724" s="355"/>
      <c r="C2724" s="355" t="s">
        <v>3606</v>
      </c>
      <c r="D2724" s="355" t="s">
        <v>1065</v>
      </c>
      <c r="E2724" s="350" t="s">
        <v>1016</v>
      </c>
      <c r="F2724" s="355" t="s">
        <v>1016</v>
      </c>
      <c r="G2724" s="350"/>
      <c r="H2724" s="350" t="s">
        <v>85</v>
      </c>
      <c r="I2724" s="356">
        <v>1251750000</v>
      </c>
    </row>
    <row r="2725" spans="1:9">
      <c r="A2725" s="355" t="s">
        <v>3606</v>
      </c>
      <c r="B2725" s="355"/>
      <c r="C2725" s="355" t="s">
        <v>3606</v>
      </c>
      <c r="D2725" s="355" t="s">
        <v>1065</v>
      </c>
      <c r="E2725" s="350" t="s">
        <v>1016</v>
      </c>
      <c r="F2725" s="355" t="s">
        <v>1016</v>
      </c>
      <c r="G2725" s="350" t="s">
        <v>1016</v>
      </c>
      <c r="H2725" s="350" t="s">
        <v>86</v>
      </c>
      <c r="I2725" s="356">
        <v>6000000</v>
      </c>
    </row>
    <row r="2726" spans="1:9">
      <c r="A2726" s="355" t="s">
        <v>3606</v>
      </c>
      <c r="B2726" s="355"/>
      <c r="C2726" s="355" t="s">
        <v>3606</v>
      </c>
      <c r="D2726" s="355" t="s">
        <v>1065</v>
      </c>
      <c r="E2726" s="350" t="s">
        <v>1016</v>
      </c>
      <c r="F2726" s="355" t="s">
        <v>1016</v>
      </c>
      <c r="G2726" s="350" t="s">
        <v>1018</v>
      </c>
      <c r="H2726" s="350" t="s">
        <v>87</v>
      </c>
      <c r="I2726" s="356">
        <v>100000000</v>
      </c>
    </row>
    <row r="2727" spans="1:9" ht="30">
      <c r="A2727" s="355" t="s">
        <v>3606</v>
      </c>
      <c r="B2727" s="355"/>
      <c r="C2727" s="355" t="s">
        <v>3606</v>
      </c>
      <c r="D2727" s="355" t="s">
        <v>1065</v>
      </c>
      <c r="E2727" s="350" t="s">
        <v>1016</v>
      </c>
      <c r="F2727" s="355" t="s">
        <v>1016</v>
      </c>
      <c r="G2727" s="350" t="s">
        <v>1022</v>
      </c>
      <c r="H2727" s="350" t="s">
        <v>88</v>
      </c>
      <c r="I2727" s="356">
        <v>30000000</v>
      </c>
    </row>
    <row r="2728" spans="1:9">
      <c r="A2728" s="355" t="s">
        <v>3606</v>
      </c>
      <c r="B2728" s="355"/>
      <c r="C2728" s="355" t="s">
        <v>3606</v>
      </c>
      <c r="D2728" s="355" t="s">
        <v>1065</v>
      </c>
      <c r="E2728" s="350" t="s">
        <v>1016</v>
      </c>
      <c r="F2728" s="355" t="s">
        <v>1016</v>
      </c>
      <c r="G2728" s="350" t="s">
        <v>1023</v>
      </c>
      <c r="H2728" s="350" t="s">
        <v>89</v>
      </c>
      <c r="I2728" s="356">
        <v>134000000</v>
      </c>
    </row>
    <row r="2729" spans="1:9">
      <c r="A2729" s="355" t="s">
        <v>3606</v>
      </c>
      <c r="B2729" s="355"/>
      <c r="C2729" s="355" t="s">
        <v>3606</v>
      </c>
      <c r="D2729" s="355" t="s">
        <v>1065</v>
      </c>
      <c r="E2729" s="350" t="s">
        <v>1016</v>
      </c>
      <c r="F2729" s="355" t="s">
        <v>1016</v>
      </c>
      <c r="G2729" s="350" t="s">
        <v>1025</v>
      </c>
      <c r="H2729" s="350" t="s">
        <v>90</v>
      </c>
      <c r="I2729" s="356">
        <v>55000000</v>
      </c>
    </row>
    <row r="2730" spans="1:9">
      <c r="A2730" s="355" t="s">
        <v>3606</v>
      </c>
      <c r="B2730" s="355"/>
      <c r="C2730" s="355" t="s">
        <v>3606</v>
      </c>
      <c r="D2730" s="355" t="s">
        <v>1065</v>
      </c>
      <c r="E2730" s="350" t="s">
        <v>1016</v>
      </c>
      <c r="F2730" s="355" t="s">
        <v>1016</v>
      </c>
      <c r="G2730" s="350" t="s">
        <v>1027</v>
      </c>
      <c r="H2730" s="350" t="s">
        <v>91</v>
      </c>
      <c r="I2730" s="356">
        <v>60000000</v>
      </c>
    </row>
    <row r="2731" spans="1:9">
      <c r="A2731" s="355" t="s">
        <v>3606</v>
      </c>
      <c r="B2731" s="355"/>
      <c r="C2731" s="355" t="s">
        <v>3606</v>
      </c>
      <c r="D2731" s="355" t="s">
        <v>1065</v>
      </c>
      <c r="E2731" s="350" t="s">
        <v>1016</v>
      </c>
      <c r="F2731" s="355" t="s">
        <v>1016</v>
      </c>
      <c r="G2731" s="350" t="s">
        <v>1058</v>
      </c>
      <c r="H2731" s="350" t="s">
        <v>92</v>
      </c>
      <c r="I2731" s="356">
        <v>31650000</v>
      </c>
    </row>
    <row r="2732" spans="1:9">
      <c r="A2732" s="355" t="s">
        <v>3606</v>
      </c>
      <c r="B2732" s="355"/>
      <c r="C2732" s="355" t="s">
        <v>3606</v>
      </c>
      <c r="D2732" s="355" t="s">
        <v>1065</v>
      </c>
      <c r="E2732" s="350" t="s">
        <v>1016</v>
      </c>
      <c r="F2732" s="355" t="s">
        <v>1016</v>
      </c>
      <c r="G2732" s="350" t="s">
        <v>1059</v>
      </c>
      <c r="H2732" s="350" t="s">
        <v>93</v>
      </c>
      <c r="I2732" s="356">
        <v>25000000</v>
      </c>
    </row>
    <row r="2733" spans="1:9">
      <c r="A2733" s="355" t="s">
        <v>3606</v>
      </c>
      <c r="B2733" s="355"/>
      <c r="C2733" s="355" t="s">
        <v>3606</v>
      </c>
      <c r="D2733" s="355" t="s">
        <v>1065</v>
      </c>
      <c r="E2733" s="350" t="s">
        <v>1016</v>
      </c>
      <c r="F2733" s="355" t="s">
        <v>1016</v>
      </c>
      <c r="G2733" s="350" t="s">
        <v>1060</v>
      </c>
      <c r="H2733" s="350" t="s">
        <v>94</v>
      </c>
      <c r="I2733" s="356">
        <v>360100000</v>
      </c>
    </row>
    <row r="2734" spans="1:9">
      <c r="A2734" s="355" t="s">
        <v>3606</v>
      </c>
      <c r="B2734" s="355"/>
      <c r="C2734" s="355" t="s">
        <v>3606</v>
      </c>
      <c r="D2734" s="355" t="s">
        <v>1065</v>
      </c>
      <c r="E2734" s="350" t="s">
        <v>1016</v>
      </c>
      <c r="F2734" s="355" t="s">
        <v>1016</v>
      </c>
      <c r="G2734" s="350" t="s">
        <v>1028</v>
      </c>
      <c r="H2734" s="350" t="s">
        <v>95</v>
      </c>
      <c r="I2734" s="356">
        <v>75000000</v>
      </c>
    </row>
    <row r="2735" spans="1:9">
      <c r="A2735" s="355" t="s">
        <v>3606</v>
      </c>
      <c r="B2735" s="355"/>
      <c r="C2735" s="355" t="s">
        <v>3606</v>
      </c>
      <c r="D2735" s="355" t="s">
        <v>1065</v>
      </c>
      <c r="E2735" s="350" t="s">
        <v>1016</v>
      </c>
      <c r="F2735" s="355" t="s">
        <v>1016</v>
      </c>
      <c r="G2735" s="350" t="s">
        <v>1030</v>
      </c>
      <c r="H2735" s="350" t="s">
        <v>96</v>
      </c>
      <c r="I2735" s="356">
        <v>15000000</v>
      </c>
    </row>
    <row r="2736" spans="1:9">
      <c r="A2736" s="355" t="s">
        <v>3606</v>
      </c>
      <c r="B2736" s="355"/>
      <c r="C2736" s="355" t="s">
        <v>3606</v>
      </c>
      <c r="D2736" s="355" t="s">
        <v>1065</v>
      </c>
      <c r="E2736" s="350" t="s">
        <v>1016</v>
      </c>
      <c r="F2736" s="355" t="s">
        <v>1016</v>
      </c>
      <c r="G2736" s="350" t="s">
        <v>1062</v>
      </c>
      <c r="H2736" s="350" t="s">
        <v>97</v>
      </c>
      <c r="I2736" s="356">
        <v>100000000</v>
      </c>
    </row>
    <row r="2737" spans="1:9">
      <c r="A2737" s="355" t="s">
        <v>3606</v>
      </c>
      <c r="B2737" s="355"/>
      <c r="C2737" s="355" t="s">
        <v>3606</v>
      </c>
      <c r="D2737" s="355" t="s">
        <v>1065</v>
      </c>
      <c r="E2737" s="350" t="s">
        <v>1016</v>
      </c>
      <c r="F2737" s="355" t="s">
        <v>1016</v>
      </c>
      <c r="G2737" s="350" t="s">
        <v>1063</v>
      </c>
      <c r="H2737" s="350" t="s">
        <v>98</v>
      </c>
      <c r="I2737" s="356">
        <v>160000000</v>
      </c>
    </row>
    <row r="2738" spans="1:9">
      <c r="A2738" s="355" t="s">
        <v>3606</v>
      </c>
      <c r="B2738" s="355"/>
      <c r="C2738" s="355" t="s">
        <v>3606</v>
      </c>
      <c r="D2738" s="355" t="s">
        <v>1065</v>
      </c>
      <c r="E2738" s="350" t="s">
        <v>1016</v>
      </c>
      <c r="F2738" s="355" t="s">
        <v>1016</v>
      </c>
      <c r="G2738" s="350" t="s">
        <v>1032</v>
      </c>
      <c r="H2738" s="350" t="s">
        <v>99</v>
      </c>
      <c r="I2738" s="356">
        <v>100000000</v>
      </c>
    </row>
    <row r="2739" spans="1:9">
      <c r="A2739" s="349"/>
      <c r="B2739" s="349"/>
      <c r="C2739" s="349"/>
      <c r="D2739" s="349"/>
      <c r="E2739" s="349"/>
      <c r="F2739" s="349"/>
      <c r="G2739" s="349"/>
      <c r="H2739" s="350"/>
      <c r="I2739" s="351"/>
    </row>
    <row r="2740" spans="1:9">
      <c r="A2740" s="355" t="s">
        <v>3606</v>
      </c>
      <c r="B2740" s="355"/>
      <c r="C2740" s="355" t="s">
        <v>3606</v>
      </c>
      <c r="D2740" s="355" t="s">
        <v>1065</v>
      </c>
      <c r="E2740" s="350" t="s">
        <v>1016</v>
      </c>
      <c r="F2740" s="355" t="s">
        <v>1018</v>
      </c>
      <c r="G2740" s="350"/>
      <c r="H2740" s="350" t="s">
        <v>100</v>
      </c>
      <c r="I2740" s="356">
        <v>3361000000</v>
      </c>
    </row>
    <row r="2741" spans="1:9">
      <c r="A2741" s="355" t="s">
        <v>3606</v>
      </c>
      <c r="B2741" s="355"/>
      <c r="C2741" s="355" t="s">
        <v>3606</v>
      </c>
      <c r="D2741" s="355" t="s">
        <v>1065</v>
      </c>
      <c r="E2741" s="350" t="s">
        <v>1016</v>
      </c>
      <c r="F2741" s="355" t="s">
        <v>1018</v>
      </c>
      <c r="G2741" s="350" t="s">
        <v>1020</v>
      </c>
      <c r="H2741" s="350" t="s">
        <v>192</v>
      </c>
      <c r="I2741" s="356">
        <v>3000000000</v>
      </c>
    </row>
    <row r="2742" spans="1:9">
      <c r="A2742" s="355" t="s">
        <v>3606</v>
      </c>
      <c r="B2742" s="355"/>
      <c r="C2742" s="355" t="s">
        <v>3606</v>
      </c>
      <c r="D2742" s="355" t="s">
        <v>1065</v>
      </c>
      <c r="E2742" s="350" t="s">
        <v>1016</v>
      </c>
      <c r="F2742" s="355" t="s">
        <v>1018</v>
      </c>
      <c r="G2742" s="350" t="s">
        <v>1055</v>
      </c>
      <c r="H2742" s="350" t="s">
        <v>101</v>
      </c>
      <c r="I2742" s="356">
        <v>40000000</v>
      </c>
    </row>
    <row r="2743" spans="1:9">
      <c r="A2743" s="355" t="s">
        <v>3606</v>
      </c>
      <c r="B2743" s="355"/>
      <c r="C2743" s="355" t="s">
        <v>3606</v>
      </c>
      <c r="D2743" s="355" t="s">
        <v>1065</v>
      </c>
      <c r="E2743" s="350" t="s">
        <v>1016</v>
      </c>
      <c r="F2743" s="355" t="s">
        <v>1018</v>
      </c>
      <c r="G2743" s="350" t="s">
        <v>1065</v>
      </c>
      <c r="H2743" s="350" t="s">
        <v>103</v>
      </c>
      <c r="I2743" s="356">
        <v>160000000</v>
      </c>
    </row>
    <row r="2744" spans="1:9">
      <c r="A2744" s="355" t="s">
        <v>3606</v>
      </c>
      <c r="B2744" s="355"/>
      <c r="C2744" s="355" t="s">
        <v>3606</v>
      </c>
      <c r="D2744" s="355" t="s">
        <v>1065</v>
      </c>
      <c r="E2744" s="350" t="s">
        <v>1016</v>
      </c>
      <c r="F2744" s="355" t="s">
        <v>1018</v>
      </c>
      <c r="G2744" s="350" t="s">
        <v>1067</v>
      </c>
      <c r="H2744" s="350" t="s">
        <v>194</v>
      </c>
      <c r="I2744" s="356">
        <v>126000000</v>
      </c>
    </row>
    <row r="2745" spans="1:9">
      <c r="A2745" s="355" t="s">
        <v>3606</v>
      </c>
      <c r="B2745" s="355"/>
      <c r="C2745" s="355" t="s">
        <v>3606</v>
      </c>
      <c r="D2745" s="355" t="s">
        <v>1065</v>
      </c>
      <c r="E2745" s="350" t="s">
        <v>1016</v>
      </c>
      <c r="F2745" s="355" t="s">
        <v>1018</v>
      </c>
      <c r="G2745" s="350" t="s">
        <v>3608</v>
      </c>
      <c r="H2745" s="350" t="s">
        <v>104</v>
      </c>
      <c r="I2745" s="356">
        <v>35000000</v>
      </c>
    </row>
    <row r="2746" spans="1:9">
      <c r="A2746" s="349"/>
      <c r="B2746" s="349"/>
      <c r="C2746" s="349"/>
      <c r="D2746" s="349"/>
      <c r="E2746" s="349"/>
      <c r="F2746" s="349"/>
      <c r="G2746" s="349"/>
      <c r="H2746" s="350"/>
      <c r="I2746" s="351"/>
    </row>
    <row r="2747" spans="1:9">
      <c r="A2747" s="355" t="s">
        <v>3606</v>
      </c>
      <c r="B2747" s="355"/>
      <c r="C2747" s="355" t="s">
        <v>3606</v>
      </c>
      <c r="D2747" s="355" t="s">
        <v>1065</v>
      </c>
      <c r="E2747" s="350" t="s">
        <v>1016</v>
      </c>
      <c r="F2747" s="355" t="s">
        <v>1055</v>
      </c>
      <c r="G2747" s="350"/>
      <c r="H2747" s="350" t="s">
        <v>198</v>
      </c>
      <c r="I2747" s="356">
        <v>20000000</v>
      </c>
    </row>
    <row r="2748" spans="1:9">
      <c r="A2748" s="355" t="s">
        <v>3606</v>
      </c>
      <c r="B2748" s="355"/>
      <c r="C2748" s="355" t="s">
        <v>3606</v>
      </c>
      <c r="D2748" s="355" t="s">
        <v>1065</v>
      </c>
      <c r="E2748" s="350" t="s">
        <v>1016</v>
      </c>
      <c r="F2748" s="355" t="s">
        <v>1055</v>
      </c>
      <c r="G2748" s="350" t="s">
        <v>1016</v>
      </c>
      <c r="H2748" s="350" t="s">
        <v>199</v>
      </c>
      <c r="I2748" s="356">
        <v>20000000</v>
      </c>
    </row>
    <row r="2749" spans="1:9">
      <c r="A2749" s="349"/>
      <c r="B2749" s="349"/>
      <c r="C2749" s="349"/>
      <c r="D2749" s="349"/>
      <c r="E2749" s="349"/>
      <c r="F2749" s="349"/>
      <c r="G2749" s="349"/>
      <c r="H2749" s="350"/>
      <c r="I2749" s="351"/>
    </row>
    <row r="2750" spans="1:9" ht="30">
      <c r="A2750" s="355" t="s">
        <v>3606</v>
      </c>
      <c r="B2750" s="355"/>
      <c r="C2750" s="355" t="s">
        <v>3606</v>
      </c>
      <c r="D2750" s="355" t="s">
        <v>1065</v>
      </c>
      <c r="E2750" s="350" t="s">
        <v>1016</v>
      </c>
      <c r="F2750" s="355" t="s">
        <v>1022</v>
      </c>
      <c r="G2750" s="350"/>
      <c r="H2750" s="350" t="s">
        <v>106</v>
      </c>
      <c r="I2750" s="356">
        <v>58000000</v>
      </c>
    </row>
    <row r="2751" spans="1:9">
      <c r="A2751" s="355" t="s">
        <v>3606</v>
      </c>
      <c r="B2751" s="355"/>
      <c r="C2751" s="355" t="s">
        <v>3606</v>
      </c>
      <c r="D2751" s="355" t="s">
        <v>1065</v>
      </c>
      <c r="E2751" s="350" t="s">
        <v>1016</v>
      </c>
      <c r="F2751" s="355" t="s">
        <v>1022</v>
      </c>
      <c r="G2751" s="350" t="s">
        <v>1016</v>
      </c>
      <c r="H2751" s="350" t="s">
        <v>201</v>
      </c>
      <c r="I2751" s="356">
        <v>18500000</v>
      </c>
    </row>
    <row r="2752" spans="1:9" ht="30">
      <c r="A2752" s="355" t="s">
        <v>3606</v>
      </c>
      <c r="B2752" s="355"/>
      <c r="C2752" s="355" t="s">
        <v>3606</v>
      </c>
      <c r="D2752" s="355" t="s">
        <v>1065</v>
      </c>
      <c r="E2752" s="350" t="s">
        <v>1016</v>
      </c>
      <c r="F2752" s="355" t="s">
        <v>1022</v>
      </c>
      <c r="G2752" s="350" t="s">
        <v>1055</v>
      </c>
      <c r="H2752" s="350" t="s">
        <v>109</v>
      </c>
      <c r="I2752" s="356">
        <v>39500000</v>
      </c>
    </row>
    <row r="2753" spans="1:9">
      <c r="A2753" s="349"/>
      <c r="B2753" s="349"/>
      <c r="C2753" s="349"/>
      <c r="D2753" s="349"/>
      <c r="E2753" s="349"/>
      <c r="F2753" s="349"/>
      <c r="G2753" s="349"/>
      <c r="H2753" s="350"/>
      <c r="I2753" s="351"/>
    </row>
    <row r="2754" spans="1:9" ht="30">
      <c r="A2754" s="355" t="s">
        <v>3606</v>
      </c>
      <c r="B2754" s="355"/>
      <c r="C2754" s="355" t="s">
        <v>3606</v>
      </c>
      <c r="D2754" s="355" t="s">
        <v>1065</v>
      </c>
      <c r="E2754" s="350" t="s">
        <v>1016</v>
      </c>
      <c r="F2754" s="355" t="s">
        <v>1057</v>
      </c>
      <c r="G2754" s="350"/>
      <c r="H2754" s="350" t="s">
        <v>111</v>
      </c>
      <c r="I2754" s="356">
        <v>116600000</v>
      </c>
    </row>
    <row r="2755" spans="1:9" ht="30">
      <c r="A2755" s="355" t="s">
        <v>3606</v>
      </c>
      <c r="B2755" s="355"/>
      <c r="C2755" s="355" t="s">
        <v>3606</v>
      </c>
      <c r="D2755" s="355" t="s">
        <v>1065</v>
      </c>
      <c r="E2755" s="350" t="s">
        <v>1016</v>
      </c>
      <c r="F2755" s="355" t="s">
        <v>1057</v>
      </c>
      <c r="G2755" s="350" t="s">
        <v>1020</v>
      </c>
      <c r="H2755" s="350" t="s">
        <v>112</v>
      </c>
      <c r="I2755" s="356">
        <v>116600000</v>
      </c>
    </row>
    <row r="2756" spans="1:9">
      <c r="A2756" s="349"/>
      <c r="B2756" s="349"/>
      <c r="C2756" s="349"/>
      <c r="D2756" s="349"/>
      <c r="E2756" s="349"/>
      <c r="F2756" s="349"/>
      <c r="G2756" s="349"/>
      <c r="H2756" s="350"/>
      <c r="I2756" s="351"/>
    </row>
    <row r="2757" spans="1:9" ht="30">
      <c r="A2757" s="355" t="s">
        <v>3606</v>
      </c>
      <c r="B2757" s="355" t="s">
        <v>1058</v>
      </c>
      <c r="C2757" s="355" t="s">
        <v>3606</v>
      </c>
      <c r="D2757" s="355" t="s">
        <v>1065</v>
      </c>
      <c r="E2757" s="350" t="s">
        <v>1016</v>
      </c>
      <c r="F2757" s="355" t="s">
        <v>1030</v>
      </c>
      <c r="G2757" s="350"/>
      <c r="H2757" s="350" t="s">
        <v>845</v>
      </c>
      <c r="I2757" s="356">
        <v>35000000</v>
      </c>
    </row>
    <row r="2758" spans="1:9" ht="30">
      <c r="A2758" s="355" t="s">
        <v>3606</v>
      </c>
      <c r="B2758" s="355" t="s">
        <v>1058</v>
      </c>
      <c r="C2758" s="355" t="s">
        <v>3606</v>
      </c>
      <c r="D2758" s="355" t="s">
        <v>1065</v>
      </c>
      <c r="E2758" s="350" t="s">
        <v>1016</v>
      </c>
      <c r="F2758" s="355" t="s">
        <v>1030</v>
      </c>
      <c r="G2758" s="350" t="s">
        <v>1020</v>
      </c>
      <c r="H2758" s="350" t="s">
        <v>846</v>
      </c>
      <c r="I2758" s="356">
        <v>35000000</v>
      </c>
    </row>
    <row r="2759" spans="1:9">
      <c r="A2759" s="349"/>
      <c r="B2759" s="349"/>
      <c r="C2759" s="349"/>
      <c r="D2759" s="349"/>
      <c r="E2759" s="349"/>
      <c r="F2759" s="349"/>
      <c r="G2759" s="349"/>
      <c r="H2759" s="350"/>
      <c r="I2759" s="351"/>
    </row>
    <row r="2760" spans="1:9">
      <c r="A2760" s="355" t="s">
        <v>3606</v>
      </c>
      <c r="B2760" s="355" t="s">
        <v>1059</v>
      </c>
      <c r="C2760" s="355" t="s">
        <v>3606</v>
      </c>
      <c r="D2760" s="355" t="s">
        <v>1065</v>
      </c>
      <c r="E2760" s="350" t="s">
        <v>1016</v>
      </c>
      <c r="F2760" s="355" t="s">
        <v>1030</v>
      </c>
      <c r="G2760" s="350"/>
      <c r="H2760" s="350" t="s">
        <v>856</v>
      </c>
      <c r="I2760" s="356">
        <v>610000000</v>
      </c>
    </row>
    <row r="2761" spans="1:9">
      <c r="A2761" s="355" t="s">
        <v>3606</v>
      </c>
      <c r="B2761" s="355" t="s">
        <v>1059</v>
      </c>
      <c r="C2761" s="355" t="s">
        <v>3606</v>
      </c>
      <c r="D2761" s="355" t="s">
        <v>1065</v>
      </c>
      <c r="E2761" s="350" t="s">
        <v>1016</v>
      </c>
      <c r="F2761" s="355" t="s">
        <v>1030</v>
      </c>
      <c r="G2761" s="350" t="s">
        <v>1016</v>
      </c>
      <c r="H2761" s="350" t="s">
        <v>857</v>
      </c>
      <c r="I2761" s="356">
        <v>325000000</v>
      </c>
    </row>
    <row r="2762" spans="1:9">
      <c r="A2762" s="355" t="s">
        <v>3606</v>
      </c>
      <c r="B2762" s="355" t="s">
        <v>1059</v>
      </c>
      <c r="C2762" s="355" t="s">
        <v>3606</v>
      </c>
      <c r="D2762" s="355" t="s">
        <v>1065</v>
      </c>
      <c r="E2762" s="350" t="s">
        <v>1016</v>
      </c>
      <c r="F2762" s="355" t="s">
        <v>1030</v>
      </c>
      <c r="G2762" s="350" t="s">
        <v>1018</v>
      </c>
      <c r="H2762" s="350" t="s">
        <v>858</v>
      </c>
      <c r="I2762" s="356">
        <v>100000000</v>
      </c>
    </row>
    <row r="2763" spans="1:9">
      <c r="A2763" s="355" t="s">
        <v>3606</v>
      </c>
      <c r="B2763" s="355" t="s">
        <v>1059</v>
      </c>
      <c r="C2763" s="355" t="s">
        <v>3606</v>
      </c>
      <c r="D2763" s="355" t="s">
        <v>1065</v>
      </c>
      <c r="E2763" s="350" t="s">
        <v>1016</v>
      </c>
      <c r="F2763" s="355" t="s">
        <v>1030</v>
      </c>
      <c r="G2763" s="350" t="s">
        <v>1054</v>
      </c>
      <c r="H2763" s="350" t="s">
        <v>859</v>
      </c>
      <c r="I2763" s="356">
        <v>85000000</v>
      </c>
    </row>
    <row r="2764" spans="1:9">
      <c r="A2764" s="355" t="s">
        <v>3606</v>
      </c>
      <c r="B2764" s="355" t="s">
        <v>1059</v>
      </c>
      <c r="C2764" s="355" t="s">
        <v>3606</v>
      </c>
      <c r="D2764" s="355" t="s">
        <v>1065</v>
      </c>
      <c r="E2764" s="350" t="s">
        <v>1016</v>
      </c>
      <c r="F2764" s="355" t="s">
        <v>1030</v>
      </c>
      <c r="G2764" s="350" t="s">
        <v>1055</v>
      </c>
      <c r="H2764" s="350" t="s">
        <v>860</v>
      </c>
      <c r="I2764" s="356">
        <v>100000000</v>
      </c>
    </row>
    <row r="2765" spans="1:9">
      <c r="A2765" s="355"/>
      <c r="B2765" s="355"/>
      <c r="C2765" s="355"/>
      <c r="D2765" s="355"/>
      <c r="E2765" s="350"/>
      <c r="F2765" s="355"/>
      <c r="G2765" s="350"/>
      <c r="H2765" s="350"/>
      <c r="I2765" s="356"/>
    </row>
    <row r="2766" spans="1:9" ht="30">
      <c r="A2766" s="355" t="s">
        <v>3606</v>
      </c>
      <c r="B2766" s="355" t="s">
        <v>1065</v>
      </c>
      <c r="C2766" s="355" t="s">
        <v>3606</v>
      </c>
      <c r="D2766" s="355" t="s">
        <v>1065</v>
      </c>
      <c r="E2766" s="350" t="s">
        <v>1016</v>
      </c>
      <c r="F2766" s="355" t="s">
        <v>1030</v>
      </c>
      <c r="G2766" s="350"/>
      <c r="H2766" s="350" t="s">
        <v>874</v>
      </c>
      <c r="I2766" s="356">
        <v>710000000</v>
      </c>
    </row>
    <row r="2767" spans="1:9">
      <c r="A2767" s="355" t="s">
        <v>3606</v>
      </c>
      <c r="B2767" s="355" t="s">
        <v>1065</v>
      </c>
      <c r="C2767" s="355" t="s">
        <v>3606</v>
      </c>
      <c r="D2767" s="355" t="s">
        <v>1065</v>
      </c>
      <c r="E2767" s="350" t="s">
        <v>1016</v>
      </c>
      <c r="F2767" s="355" t="s">
        <v>1030</v>
      </c>
      <c r="G2767" s="350" t="s">
        <v>1016</v>
      </c>
      <c r="H2767" s="350" t="s">
        <v>875</v>
      </c>
      <c r="I2767" s="356">
        <v>354300000</v>
      </c>
    </row>
    <row r="2768" spans="1:9" ht="30">
      <c r="A2768" s="355" t="s">
        <v>3606</v>
      </c>
      <c r="B2768" s="355" t="s">
        <v>1065</v>
      </c>
      <c r="C2768" s="355" t="s">
        <v>3606</v>
      </c>
      <c r="D2768" s="355" t="s">
        <v>1065</v>
      </c>
      <c r="E2768" s="350" t="s">
        <v>1016</v>
      </c>
      <c r="F2768" s="355" t="s">
        <v>1030</v>
      </c>
      <c r="G2768" s="350" t="s">
        <v>1018</v>
      </c>
      <c r="H2768" s="350" t="s">
        <v>876</v>
      </c>
      <c r="I2768" s="356">
        <v>100000000</v>
      </c>
    </row>
    <row r="2769" spans="1:9">
      <c r="A2769" s="355" t="s">
        <v>3606</v>
      </c>
      <c r="B2769" s="355" t="s">
        <v>1065</v>
      </c>
      <c r="C2769" s="355" t="s">
        <v>3606</v>
      </c>
      <c r="D2769" s="355" t="s">
        <v>1065</v>
      </c>
      <c r="E2769" s="350" t="s">
        <v>1016</v>
      </c>
      <c r="F2769" s="355" t="s">
        <v>1030</v>
      </c>
      <c r="G2769" s="350" t="s">
        <v>1020</v>
      </c>
      <c r="H2769" s="350" t="s">
        <v>3910</v>
      </c>
      <c r="I2769" s="356">
        <v>175700000</v>
      </c>
    </row>
    <row r="2770" spans="1:9">
      <c r="A2770" s="355" t="s">
        <v>3606</v>
      </c>
      <c r="B2770" s="355" t="s">
        <v>1065</v>
      </c>
      <c r="C2770" s="355" t="s">
        <v>3606</v>
      </c>
      <c r="D2770" s="355" t="s">
        <v>1065</v>
      </c>
      <c r="E2770" s="350" t="s">
        <v>1016</v>
      </c>
      <c r="F2770" s="355" t="s">
        <v>1030</v>
      </c>
      <c r="G2770" s="350" t="s">
        <v>1055</v>
      </c>
      <c r="H2770" s="350" t="s">
        <v>3911</v>
      </c>
      <c r="I2770" s="356">
        <v>30000000</v>
      </c>
    </row>
    <row r="2771" spans="1:9">
      <c r="A2771" s="355" t="s">
        <v>3606</v>
      </c>
      <c r="B2771" s="355" t="s">
        <v>1065</v>
      </c>
      <c r="C2771" s="355" t="s">
        <v>3606</v>
      </c>
      <c r="D2771" s="355" t="s">
        <v>1065</v>
      </c>
      <c r="E2771" s="350" t="s">
        <v>1016</v>
      </c>
      <c r="F2771" s="355" t="s">
        <v>1030</v>
      </c>
      <c r="G2771" s="350" t="s">
        <v>1022</v>
      </c>
      <c r="H2771" s="350" t="s">
        <v>3912</v>
      </c>
      <c r="I2771" s="356">
        <v>50000000</v>
      </c>
    </row>
    <row r="2772" spans="1:9">
      <c r="A2772" s="349"/>
      <c r="B2772" s="349"/>
      <c r="C2772" s="349"/>
      <c r="D2772" s="349"/>
      <c r="E2772" s="349"/>
      <c r="F2772" s="349"/>
      <c r="G2772" s="349"/>
      <c r="H2772" s="350"/>
      <c r="I2772" s="351"/>
    </row>
    <row r="2773" spans="1:9" ht="30">
      <c r="A2773" s="355" t="s">
        <v>3606</v>
      </c>
      <c r="B2773" s="355" t="s">
        <v>1058</v>
      </c>
      <c r="C2773" s="355" t="s">
        <v>3606</v>
      </c>
      <c r="D2773" s="355" t="s">
        <v>1065</v>
      </c>
      <c r="E2773" s="350" t="s">
        <v>1016</v>
      </c>
      <c r="F2773" s="355" t="s">
        <v>1061</v>
      </c>
      <c r="G2773" s="350"/>
      <c r="H2773" s="350" t="s">
        <v>847</v>
      </c>
      <c r="I2773" s="356">
        <v>502000000</v>
      </c>
    </row>
    <row r="2774" spans="1:9">
      <c r="A2774" s="355" t="s">
        <v>3606</v>
      </c>
      <c r="B2774" s="355" t="s">
        <v>1058</v>
      </c>
      <c r="C2774" s="355" t="s">
        <v>3606</v>
      </c>
      <c r="D2774" s="355" t="s">
        <v>1065</v>
      </c>
      <c r="E2774" s="350" t="s">
        <v>1016</v>
      </c>
      <c r="F2774" s="355" t="s">
        <v>1061</v>
      </c>
      <c r="G2774" s="350" t="s">
        <v>1016</v>
      </c>
      <c r="H2774" s="350" t="s">
        <v>848</v>
      </c>
      <c r="I2774" s="356">
        <v>117000000</v>
      </c>
    </row>
    <row r="2775" spans="1:9" ht="30">
      <c r="A2775" s="355" t="s">
        <v>3606</v>
      </c>
      <c r="B2775" s="355" t="s">
        <v>1058</v>
      </c>
      <c r="C2775" s="355" t="s">
        <v>3606</v>
      </c>
      <c r="D2775" s="355" t="s">
        <v>1065</v>
      </c>
      <c r="E2775" s="350" t="s">
        <v>1016</v>
      </c>
      <c r="F2775" s="355" t="s">
        <v>1061</v>
      </c>
      <c r="G2775" s="350" t="s">
        <v>1018</v>
      </c>
      <c r="H2775" s="350" t="s">
        <v>849</v>
      </c>
      <c r="I2775" s="356">
        <v>135000000</v>
      </c>
    </row>
    <row r="2776" spans="1:9">
      <c r="A2776" s="355" t="s">
        <v>3606</v>
      </c>
      <c r="B2776" s="355" t="s">
        <v>1058</v>
      </c>
      <c r="C2776" s="355" t="s">
        <v>3606</v>
      </c>
      <c r="D2776" s="355" t="s">
        <v>1065</v>
      </c>
      <c r="E2776" s="350" t="s">
        <v>1016</v>
      </c>
      <c r="F2776" s="355" t="s">
        <v>1061</v>
      </c>
      <c r="G2776" s="350" t="s">
        <v>1055</v>
      </c>
      <c r="H2776" s="350" t="s">
        <v>850</v>
      </c>
      <c r="I2776" s="356">
        <v>150000000</v>
      </c>
    </row>
    <row r="2777" spans="1:9" ht="30">
      <c r="A2777" s="355" t="s">
        <v>3606</v>
      </c>
      <c r="B2777" s="355" t="s">
        <v>1058</v>
      </c>
      <c r="C2777" s="355" t="s">
        <v>3606</v>
      </c>
      <c r="D2777" s="355" t="s">
        <v>1065</v>
      </c>
      <c r="E2777" s="350" t="s">
        <v>1016</v>
      </c>
      <c r="F2777" s="355" t="s">
        <v>1061</v>
      </c>
      <c r="G2777" s="350" t="s">
        <v>1022</v>
      </c>
      <c r="H2777" s="350" t="s">
        <v>851</v>
      </c>
      <c r="I2777" s="356">
        <v>100000000</v>
      </c>
    </row>
    <row r="2778" spans="1:9">
      <c r="A2778" s="349"/>
      <c r="B2778" s="349"/>
      <c r="C2778" s="349"/>
      <c r="D2778" s="349"/>
      <c r="E2778" s="349"/>
      <c r="F2778" s="349"/>
      <c r="G2778" s="349"/>
      <c r="H2778" s="350"/>
      <c r="I2778" s="351"/>
    </row>
    <row r="2779" spans="1:9">
      <c r="A2779" s="355" t="s">
        <v>3606</v>
      </c>
      <c r="B2779" s="355" t="s">
        <v>1059</v>
      </c>
      <c r="C2779" s="355" t="s">
        <v>3606</v>
      </c>
      <c r="D2779" s="355" t="s">
        <v>1065</v>
      </c>
      <c r="E2779" s="350" t="s">
        <v>1016</v>
      </c>
      <c r="F2779" s="355" t="s">
        <v>1061</v>
      </c>
      <c r="G2779" s="350"/>
      <c r="H2779" s="350" t="s">
        <v>861</v>
      </c>
      <c r="I2779" s="356">
        <v>700000000</v>
      </c>
    </row>
    <row r="2780" spans="1:9">
      <c r="A2780" s="355" t="s">
        <v>3606</v>
      </c>
      <c r="B2780" s="355" t="s">
        <v>1059</v>
      </c>
      <c r="C2780" s="355" t="s">
        <v>3606</v>
      </c>
      <c r="D2780" s="355" t="s">
        <v>1065</v>
      </c>
      <c r="E2780" s="350" t="s">
        <v>1016</v>
      </c>
      <c r="F2780" s="355" t="s">
        <v>1061</v>
      </c>
      <c r="G2780" s="350" t="s">
        <v>1016</v>
      </c>
      <c r="H2780" s="350" t="s">
        <v>862</v>
      </c>
      <c r="I2780" s="356">
        <v>100000000</v>
      </c>
    </row>
    <row r="2781" spans="1:9">
      <c r="A2781" s="355" t="s">
        <v>3606</v>
      </c>
      <c r="B2781" s="355" t="s">
        <v>1059</v>
      </c>
      <c r="C2781" s="355" t="s">
        <v>3606</v>
      </c>
      <c r="D2781" s="355" t="s">
        <v>1065</v>
      </c>
      <c r="E2781" s="350" t="s">
        <v>1016</v>
      </c>
      <c r="F2781" s="355" t="s">
        <v>1061</v>
      </c>
      <c r="G2781" s="350" t="s">
        <v>1018</v>
      </c>
      <c r="H2781" s="350" t="s">
        <v>863</v>
      </c>
      <c r="I2781" s="356">
        <v>500000000</v>
      </c>
    </row>
    <row r="2782" spans="1:9">
      <c r="A2782" s="355" t="s">
        <v>3606</v>
      </c>
      <c r="B2782" s="355" t="s">
        <v>1059</v>
      </c>
      <c r="C2782" s="355" t="s">
        <v>3606</v>
      </c>
      <c r="D2782" s="355" t="s">
        <v>1065</v>
      </c>
      <c r="E2782" s="350" t="s">
        <v>1016</v>
      </c>
      <c r="F2782" s="355" t="s">
        <v>1061</v>
      </c>
      <c r="G2782" s="350" t="s">
        <v>1020</v>
      </c>
      <c r="H2782" s="350" t="s">
        <v>3913</v>
      </c>
      <c r="I2782" s="356">
        <v>100000000</v>
      </c>
    </row>
    <row r="2783" spans="1:9">
      <c r="A2783" s="349"/>
      <c r="B2783" s="349"/>
      <c r="C2783" s="349"/>
      <c r="D2783" s="349"/>
      <c r="E2783" s="349"/>
      <c r="F2783" s="349"/>
      <c r="G2783" s="349"/>
      <c r="H2783" s="350"/>
      <c r="I2783" s="351"/>
    </row>
    <row r="2784" spans="1:9" ht="30">
      <c r="A2784" s="355" t="s">
        <v>3606</v>
      </c>
      <c r="B2784" s="355" t="s">
        <v>1058</v>
      </c>
      <c r="C2784" s="355" t="s">
        <v>3606</v>
      </c>
      <c r="D2784" s="355" t="s">
        <v>1065</v>
      </c>
      <c r="E2784" s="350" t="s">
        <v>1016</v>
      </c>
      <c r="F2784" s="355" t="s">
        <v>1062</v>
      </c>
      <c r="G2784" s="350"/>
      <c r="H2784" s="350" t="s">
        <v>852</v>
      </c>
      <c r="I2784" s="356">
        <v>135000000</v>
      </c>
    </row>
    <row r="2785" spans="1:9">
      <c r="A2785" s="355" t="s">
        <v>3606</v>
      </c>
      <c r="B2785" s="355" t="s">
        <v>1058</v>
      </c>
      <c r="C2785" s="355" t="s">
        <v>3606</v>
      </c>
      <c r="D2785" s="355" t="s">
        <v>1065</v>
      </c>
      <c r="E2785" s="350" t="s">
        <v>1016</v>
      </c>
      <c r="F2785" s="355" t="s">
        <v>1062</v>
      </c>
      <c r="G2785" s="350" t="s">
        <v>1016</v>
      </c>
      <c r="H2785" s="350" t="s">
        <v>853</v>
      </c>
      <c r="I2785" s="356">
        <v>135000000</v>
      </c>
    </row>
    <row r="2786" spans="1:9">
      <c r="A2786" s="349"/>
      <c r="B2786" s="349"/>
      <c r="C2786" s="349"/>
      <c r="D2786" s="349"/>
      <c r="E2786" s="349"/>
      <c r="F2786" s="349"/>
      <c r="G2786" s="349"/>
      <c r="H2786" s="350"/>
      <c r="I2786" s="351"/>
    </row>
    <row r="2787" spans="1:9">
      <c r="A2787" s="355" t="s">
        <v>3606</v>
      </c>
      <c r="B2787" s="355" t="s">
        <v>1059</v>
      </c>
      <c r="C2787" s="355" t="s">
        <v>3606</v>
      </c>
      <c r="D2787" s="355" t="s">
        <v>1065</v>
      </c>
      <c r="E2787" s="350" t="s">
        <v>1016</v>
      </c>
      <c r="F2787" s="355" t="s">
        <v>1062</v>
      </c>
      <c r="G2787" s="350"/>
      <c r="H2787" s="350" t="s">
        <v>864</v>
      </c>
      <c r="I2787" s="356">
        <v>165000000</v>
      </c>
    </row>
    <row r="2788" spans="1:9">
      <c r="A2788" s="355" t="s">
        <v>3606</v>
      </c>
      <c r="B2788" s="355" t="s">
        <v>1059</v>
      </c>
      <c r="C2788" s="355" t="s">
        <v>3606</v>
      </c>
      <c r="D2788" s="355" t="s">
        <v>1065</v>
      </c>
      <c r="E2788" s="350" t="s">
        <v>1016</v>
      </c>
      <c r="F2788" s="355" t="s">
        <v>1062</v>
      </c>
      <c r="G2788" s="350" t="s">
        <v>1016</v>
      </c>
      <c r="H2788" s="350" t="s">
        <v>865</v>
      </c>
      <c r="I2788" s="356">
        <v>165000000</v>
      </c>
    </row>
    <row r="2789" spans="1:9">
      <c r="A2789" s="349"/>
      <c r="B2789" s="349"/>
      <c r="C2789" s="349"/>
      <c r="D2789" s="349"/>
      <c r="E2789" s="349"/>
      <c r="F2789" s="349"/>
      <c r="G2789" s="349"/>
      <c r="H2789" s="350"/>
      <c r="I2789" s="351"/>
    </row>
    <row r="2790" spans="1:9" ht="30">
      <c r="A2790" s="355" t="s">
        <v>3606</v>
      </c>
      <c r="B2790" s="355" t="s">
        <v>1065</v>
      </c>
      <c r="C2790" s="355" t="s">
        <v>3606</v>
      </c>
      <c r="D2790" s="355" t="s">
        <v>1065</v>
      </c>
      <c r="E2790" s="350" t="s">
        <v>1016</v>
      </c>
      <c r="F2790" s="355" t="s">
        <v>1062</v>
      </c>
      <c r="G2790" s="350"/>
      <c r="H2790" s="350" t="s">
        <v>877</v>
      </c>
      <c r="I2790" s="356">
        <v>967500000</v>
      </c>
    </row>
    <row r="2791" spans="1:9">
      <c r="A2791" s="355" t="s">
        <v>3606</v>
      </c>
      <c r="B2791" s="355" t="s">
        <v>1065</v>
      </c>
      <c r="C2791" s="355" t="s">
        <v>3606</v>
      </c>
      <c r="D2791" s="355" t="s">
        <v>1065</v>
      </c>
      <c r="E2791" s="350" t="s">
        <v>1016</v>
      </c>
      <c r="F2791" s="355" t="s">
        <v>1062</v>
      </c>
      <c r="G2791" s="350" t="s">
        <v>1016</v>
      </c>
      <c r="H2791" s="350" t="s">
        <v>878</v>
      </c>
      <c r="I2791" s="356">
        <v>230000000</v>
      </c>
    </row>
    <row r="2792" spans="1:9">
      <c r="A2792" s="355" t="s">
        <v>3606</v>
      </c>
      <c r="B2792" s="355" t="s">
        <v>1065</v>
      </c>
      <c r="C2792" s="355" t="s">
        <v>3606</v>
      </c>
      <c r="D2792" s="355" t="s">
        <v>1065</v>
      </c>
      <c r="E2792" s="350" t="s">
        <v>1016</v>
      </c>
      <c r="F2792" s="355" t="s">
        <v>1062</v>
      </c>
      <c r="G2792" s="350" t="s">
        <v>1020</v>
      </c>
      <c r="H2792" s="350" t="s">
        <v>879</v>
      </c>
      <c r="I2792" s="356">
        <v>737500000</v>
      </c>
    </row>
    <row r="2793" spans="1:9">
      <c r="A2793" s="349"/>
      <c r="B2793" s="349"/>
      <c r="C2793" s="349"/>
      <c r="D2793" s="349"/>
      <c r="E2793" s="349"/>
      <c r="F2793" s="349"/>
      <c r="G2793" s="349"/>
      <c r="H2793" s="350"/>
      <c r="I2793" s="351"/>
    </row>
    <row r="2794" spans="1:9" ht="30">
      <c r="A2794" s="355" t="s">
        <v>3606</v>
      </c>
      <c r="B2794" s="355" t="s">
        <v>1058</v>
      </c>
      <c r="C2794" s="355" t="s">
        <v>3606</v>
      </c>
      <c r="D2794" s="355" t="s">
        <v>1065</v>
      </c>
      <c r="E2794" s="350" t="s">
        <v>1016</v>
      </c>
      <c r="F2794" s="355" t="s">
        <v>1063</v>
      </c>
      <c r="G2794" s="350"/>
      <c r="H2794" s="350" t="s">
        <v>854</v>
      </c>
      <c r="I2794" s="356">
        <v>160000000</v>
      </c>
    </row>
    <row r="2795" spans="1:9" ht="30">
      <c r="A2795" s="355" t="s">
        <v>3606</v>
      </c>
      <c r="B2795" s="355" t="s">
        <v>1058</v>
      </c>
      <c r="C2795" s="355" t="s">
        <v>3606</v>
      </c>
      <c r="D2795" s="355" t="s">
        <v>1065</v>
      </c>
      <c r="E2795" s="350" t="s">
        <v>1016</v>
      </c>
      <c r="F2795" s="355" t="s">
        <v>1063</v>
      </c>
      <c r="G2795" s="350" t="s">
        <v>1018</v>
      </c>
      <c r="H2795" s="350" t="s">
        <v>855</v>
      </c>
      <c r="I2795" s="356">
        <v>160000000</v>
      </c>
    </row>
    <row r="2796" spans="1:9">
      <c r="A2796" s="349"/>
      <c r="B2796" s="349"/>
      <c r="C2796" s="349"/>
      <c r="D2796" s="349"/>
      <c r="E2796" s="349"/>
      <c r="F2796" s="349"/>
      <c r="G2796" s="349"/>
      <c r="H2796" s="350"/>
      <c r="I2796" s="351"/>
    </row>
    <row r="2797" spans="1:9" ht="30">
      <c r="A2797" s="355" t="s">
        <v>3606</v>
      </c>
      <c r="B2797" s="355" t="s">
        <v>1059</v>
      </c>
      <c r="C2797" s="355" t="s">
        <v>3606</v>
      </c>
      <c r="D2797" s="355" t="s">
        <v>1065</v>
      </c>
      <c r="E2797" s="350" t="s">
        <v>1016</v>
      </c>
      <c r="F2797" s="355" t="s">
        <v>1063</v>
      </c>
      <c r="G2797" s="350"/>
      <c r="H2797" s="350" t="s">
        <v>866</v>
      </c>
      <c r="I2797" s="356">
        <v>60000000</v>
      </c>
    </row>
    <row r="2798" spans="1:9">
      <c r="A2798" s="355" t="s">
        <v>3606</v>
      </c>
      <c r="B2798" s="355" t="s">
        <v>1059</v>
      </c>
      <c r="C2798" s="355" t="s">
        <v>3606</v>
      </c>
      <c r="D2798" s="355" t="s">
        <v>1065</v>
      </c>
      <c r="E2798" s="350" t="s">
        <v>1016</v>
      </c>
      <c r="F2798" s="355" t="s">
        <v>1063</v>
      </c>
      <c r="G2798" s="350" t="s">
        <v>1016</v>
      </c>
      <c r="H2798" s="350" t="s">
        <v>867</v>
      </c>
      <c r="I2798" s="356">
        <v>60000000</v>
      </c>
    </row>
    <row r="2799" spans="1:9">
      <c r="A2799" s="349"/>
      <c r="B2799" s="349"/>
      <c r="C2799" s="349"/>
      <c r="D2799" s="349"/>
      <c r="E2799" s="349"/>
      <c r="F2799" s="349"/>
      <c r="G2799" s="349"/>
      <c r="H2799" s="350"/>
      <c r="I2799" s="351"/>
    </row>
    <row r="2800" spans="1:9" ht="30">
      <c r="A2800" s="355" t="s">
        <v>3606</v>
      </c>
      <c r="B2800" s="355" t="s">
        <v>1065</v>
      </c>
      <c r="C2800" s="355" t="s">
        <v>3606</v>
      </c>
      <c r="D2800" s="355" t="s">
        <v>1065</v>
      </c>
      <c r="E2800" s="350" t="s">
        <v>1016</v>
      </c>
      <c r="F2800" s="355" t="s">
        <v>1063</v>
      </c>
      <c r="G2800" s="350"/>
      <c r="H2800" s="350" t="s">
        <v>880</v>
      </c>
      <c r="I2800" s="356">
        <v>340000000</v>
      </c>
    </row>
    <row r="2801" spans="1:9" ht="30">
      <c r="A2801" s="355" t="s">
        <v>3606</v>
      </c>
      <c r="B2801" s="355" t="s">
        <v>1065</v>
      </c>
      <c r="C2801" s="355" t="s">
        <v>3606</v>
      </c>
      <c r="D2801" s="355" t="s">
        <v>1065</v>
      </c>
      <c r="E2801" s="350" t="s">
        <v>1016</v>
      </c>
      <c r="F2801" s="355" t="s">
        <v>1063</v>
      </c>
      <c r="G2801" s="350" t="s">
        <v>1016</v>
      </c>
      <c r="H2801" s="350" t="s">
        <v>881</v>
      </c>
      <c r="I2801" s="356">
        <v>65000000</v>
      </c>
    </row>
    <row r="2802" spans="1:9" ht="30">
      <c r="A2802" s="355" t="s">
        <v>3606</v>
      </c>
      <c r="B2802" s="355" t="s">
        <v>1065</v>
      </c>
      <c r="C2802" s="355" t="s">
        <v>3606</v>
      </c>
      <c r="D2802" s="355" t="s">
        <v>1065</v>
      </c>
      <c r="E2802" s="350" t="s">
        <v>1016</v>
      </c>
      <c r="F2802" s="355" t="s">
        <v>1063</v>
      </c>
      <c r="G2802" s="350" t="s">
        <v>1020</v>
      </c>
      <c r="H2802" s="350" t="s">
        <v>882</v>
      </c>
      <c r="I2802" s="356">
        <v>275000000</v>
      </c>
    </row>
    <row r="2803" spans="1:9">
      <c r="A2803" s="349"/>
      <c r="B2803" s="349"/>
      <c r="C2803" s="349"/>
      <c r="D2803" s="349"/>
      <c r="E2803" s="349"/>
      <c r="F2803" s="349"/>
      <c r="G2803" s="349"/>
      <c r="H2803" s="350"/>
      <c r="I2803" s="351"/>
    </row>
    <row r="2804" spans="1:9">
      <c r="A2804" s="355" t="s">
        <v>3606</v>
      </c>
      <c r="B2804" s="355" t="s">
        <v>1065</v>
      </c>
      <c r="C2804" s="355" t="s">
        <v>3606</v>
      </c>
      <c r="D2804" s="355" t="s">
        <v>1065</v>
      </c>
      <c r="E2804" s="350" t="s">
        <v>1016</v>
      </c>
      <c r="F2804" s="355" t="s">
        <v>1032</v>
      </c>
      <c r="G2804" s="350"/>
      <c r="H2804" s="350" t="s">
        <v>883</v>
      </c>
      <c r="I2804" s="356">
        <v>768000000</v>
      </c>
    </row>
    <row r="2805" spans="1:9" ht="30">
      <c r="A2805" s="355" t="s">
        <v>3606</v>
      </c>
      <c r="B2805" s="355" t="s">
        <v>1065</v>
      </c>
      <c r="C2805" s="355" t="s">
        <v>3606</v>
      </c>
      <c r="D2805" s="355" t="s">
        <v>1065</v>
      </c>
      <c r="E2805" s="350" t="s">
        <v>1016</v>
      </c>
      <c r="F2805" s="355" t="s">
        <v>1032</v>
      </c>
      <c r="G2805" s="350" t="s">
        <v>1016</v>
      </c>
      <c r="H2805" s="350" t="s">
        <v>884</v>
      </c>
      <c r="I2805" s="356">
        <v>205000000</v>
      </c>
    </row>
    <row r="2806" spans="1:9">
      <c r="A2806" s="355" t="s">
        <v>3606</v>
      </c>
      <c r="B2806" s="355" t="s">
        <v>1065</v>
      </c>
      <c r="C2806" s="355" t="s">
        <v>3606</v>
      </c>
      <c r="D2806" s="355" t="s">
        <v>1065</v>
      </c>
      <c r="E2806" s="350" t="s">
        <v>1016</v>
      </c>
      <c r="F2806" s="355" t="s">
        <v>1032</v>
      </c>
      <c r="G2806" s="350" t="s">
        <v>1018</v>
      </c>
      <c r="H2806" s="350" t="s">
        <v>885</v>
      </c>
      <c r="I2806" s="356">
        <v>488000000</v>
      </c>
    </row>
    <row r="2807" spans="1:9">
      <c r="A2807" s="355" t="s">
        <v>3606</v>
      </c>
      <c r="B2807" s="355" t="s">
        <v>1065</v>
      </c>
      <c r="C2807" s="355" t="s">
        <v>3606</v>
      </c>
      <c r="D2807" s="355" t="s">
        <v>1065</v>
      </c>
      <c r="E2807" s="350" t="s">
        <v>1016</v>
      </c>
      <c r="F2807" s="355" t="s">
        <v>1032</v>
      </c>
      <c r="G2807" s="350" t="s">
        <v>1020</v>
      </c>
      <c r="H2807" s="350" t="s">
        <v>3914</v>
      </c>
      <c r="I2807" s="356">
        <v>75000000</v>
      </c>
    </row>
    <row r="2808" spans="1:9">
      <c r="A2808" s="349"/>
      <c r="B2808" s="349"/>
      <c r="C2808" s="349"/>
      <c r="D2808" s="349"/>
      <c r="E2808" s="349"/>
      <c r="F2808" s="349"/>
      <c r="G2808" s="349"/>
      <c r="H2808" s="350"/>
      <c r="I2808" s="351"/>
    </row>
    <row r="2809" spans="1:9" ht="30">
      <c r="A2809" s="355" t="s">
        <v>3606</v>
      </c>
      <c r="B2809" s="355" t="s">
        <v>1059</v>
      </c>
      <c r="C2809" s="355" t="s">
        <v>3606</v>
      </c>
      <c r="D2809" s="355" t="s">
        <v>1065</v>
      </c>
      <c r="E2809" s="350" t="s">
        <v>1016</v>
      </c>
      <c r="F2809" s="355" t="s">
        <v>1035</v>
      </c>
      <c r="G2809" s="350"/>
      <c r="H2809" s="350" t="s">
        <v>3915</v>
      </c>
      <c r="I2809" s="356">
        <v>150000000</v>
      </c>
    </row>
    <row r="2810" spans="1:9" ht="30">
      <c r="A2810" s="355" t="s">
        <v>3606</v>
      </c>
      <c r="B2810" s="355" t="s">
        <v>1059</v>
      </c>
      <c r="C2810" s="355" t="s">
        <v>3606</v>
      </c>
      <c r="D2810" s="355" t="s">
        <v>1065</v>
      </c>
      <c r="E2810" s="350" t="s">
        <v>1016</v>
      </c>
      <c r="F2810" s="355" t="s">
        <v>1035</v>
      </c>
      <c r="G2810" s="350" t="s">
        <v>1020</v>
      </c>
      <c r="H2810" s="350" t="s">
        <v>3916</v>
      </c>
      <c r="I2810" s="356">
        <v>150000000</v>
      </c>
    </row>
    <row r="2811" spans="1:9">
      <c r="A2811" s="349"/>
      <c r="B2811" s="349"/>
      <c r="C2811" s="349"/>
      <c r="D2811" s="349"/>
      <c r="E2811" s="349"/>
      <c r="F2811" s="349"/>
      <c r="G2811" s="349"/>
      <c r="H2811" s="350"/>
      <c r="I2811" s="351"/>
    </row>
    <row r="2812" spans="1:9" ht="30">
      <c r="A2812" s="355" t="s">
        <v>3606</v>
      </c>
      <c r="B2812" s="355" t="s">
        <v>1065</v>
      </c>
      <c r="C2812" s="355" t="s">
        <v>3606</v>
      </c>
      <c r="D2812" s="355" t="s">
        <v>1065</v>
      </c>
      <c r="E2812" s="350" t="s">
        <v>1016</v>
      </c>
      <c r="F2812" s="355" t="s">
        <v>1035</v>
      </c>
      <c r="G2812" s="350"/>
      <c r="H2812" s="350" t="s">
        <v>886</v>
      </c>
      <c r="I2812" s="356">
        <v>205000000</v>
      </c>
    </row>
    <row r="2813" spans="1:9" ht="30">
      <c r="A2813" s="355" t="s">
        <v>3606</v>
      </c>
      <c r="B2813" s="355" t="s">
        <v>1065</v>
      </c>
      <c r="C2813" s="355" t="s">
        <v>3606</v>
      </c>
      <c r="D2813" s="355" t="s">
        <v>1065</v>
      </c>
      <c r="E2813" s="350" t="s">
        <v>1016</v>
      </c>
      <c r="F2813" s="355" t="s">
        <v>1035</v>
      </c>
      <c r="G2813" s="350" t="s">
        <v>1016</v>
      </c>
      <c r="H2813" s="350" t="s">
        <v>887</v>
      </c>
      <c r="I2813" s="356">
        <v>90000000</v>
      </c>
    </row>
    <row r="2814" spans="1:9" ht="30">
      <c r="A2814" s="355" t="s">
        <v>3606</v>
      </c>
      <c r="B2814" s="355" t="s">
        <v>1065</v>
      </c>
      <c r="C2814" s="355" t="s">
        <v>3606</v>
      </c>
      <c r="D2814" s="355" t="s">
        <v>1065</v>
      </c>
      <c r="E2814" s="350" t="s">
        <v>1016</v>
      </c>
      <c r="F2814" s="355" t="s">
        <v>1035</v>
      </c>
      <c r="G2814" s="350" t="s">
        <v>1018</v>
      </c>
      <c r="H2814" s="350" t="s">
        <v>888</v>
      </c>
      <c r="I2814" s="356">
        <v>115000000</v>
      </c>
    </row>
    <row r="2815" spans="1:9">
      <c r="A2815" s="349"/>
      <c r="B2815" s="349"/>
      <c r="C2815" s="349"/>
      <c r="D2815" s="349"/>
      <c r="E2815" s="349"/>
      <c r="F2815" s="349"/>
      <c r="G2815" s="349"/>
      <c r="H2815" s="350"/>
      <c r="I2815" s="351"/>
    </row>
    <row r="2816" spans="1:9" ht="30">
      <c r="A2816" s="355" t="s">
        <v>3606</v>
      </c>
      <c r="B2816" s="355" t="s">
        <v>1059</v>
      </c>
      <c r="C2816" s="355" t="s">
        <v>3606</v>
      </c>
      <c r="D2816" s="355" t="s">
        <v>1065</v>
      </c>
      <c r="E2816" s="350" t="s">
        <v>1016</v>
      </c>
      <c r="F2816" s="355" t="s">
        <v>1064</v>
      </c>
      <c r="G2816" s="350"/>
      <c r="H2816" s="350" t="s">
        <v>868</v>
      </c>
      <c r="I2816" s="356">
        <v>65000000</v>
      </c>
    </row>
    <row r="2817" spans="1:9">
      <c r="A2817" s="355" t="s">
        <v>3606</v>
      </c>
      <c r="B2817" s="355" t="s">
        <v>1059</v>
      </c>
      <c r="C2817" s="355" t="s">
        <v>3606</v>
      </c>
      <c r="D2817" s="355" t="s">
        <v>1065</v>
      </c>
      <c r="E2817" s="350" t="s">
        <v>1016</v>
      </c>
      <c r="F2817" s="355" t="s">
        <v>1064</v>
      </c>
      <c r="G2817" s="350" t="s">
        <v>1016</v>
      </c>
      <c r="H2817" s="350" t="s">
        <v>869</v>
      </c>
      <c r="I2817" s="356">
        <v>65000000</v>
      </c>
    </row>
    <row r="2818" spans="1:9">
      <c r="A2818" s="349"/>
      <c r="B2818" s="349"/>
      <c r="C2818" s="349"/>
      <c r="D2818" s="349"/>
      <c r="E2818" s="349"/>
      <c r="F2818" s="349"/>
      <c r="G2818" s="349"/>
      <c r="H2818" s="350"/>
      <c r="I2818" s="351"/>
    </row>
    <row r="2819" spans="1:9" ht="30">
      <c r="A2819" s="355" t="s">
        <v>3606</v>
      </c>
      <c r="B2819" s="355" t="s">
        <v>1059</v>
      </c>
      <c r="C2819" s="355" t="s">
        <v>3606</v>
      </c>
      <c r="D2819" s="355" t="s">
        <v>1065</v>
      </c>
      <c r="E2819" s="350" t="s">
        <v>1016</v>
      </c>
      <c r="F2819" s="355" t="s">
        <v>1065</v>
      </c>
      <c r="G2819" s="350"/>
      <c r="H2819" s="350" t="s">
        <v>870</v>
      </c>
      <c r="I2819" s="356">
        <v>15000000</v>
      </c>
    </row>
    <row r="2820" spans="1:9" ht="30">
      <c r="A2820" s="355" t="s">
        <v>3606</v>
      </c>
      <c r="B2820" s="355" t="s">
        <v>1059</v>
      </c>
      <c r="C2820" s="355" t="s">
        <v>3606</v>
      </c>
      <c r="D2820" s="355" t="s">
        <v>1065</v>
      </c>
      <c r="E2820" s="350" t="s">
        <v>1016</v>
      </c>
      <c r="F2820" s="355" t="s">
        <v>1065</v>
      </c>
      <c r="G2820" s="350" t="s">
        <v>1016</v>
      </c>
      <c r="H2820" s="350" t="s">
        <v>871</v>
      </c>
      <c r="I2820" s="356">
        <v>15000000</v>
      </c>
    </row>
    <row r="2821" spans="1:9">
      <c r="A2821" s="349"/>
      <c r="B2821" s="349"/>
      <c r="C2821" s="349"/>
      <c r="D2821" s="349"/>
      <c r="E2821" s="349"/>
      <c r="F2821" s="349"/>
      <c r="G2821" s="349"/>
      <c r="H2821" s="350"/>
      <c r="I2821" s="351"/>
    </row>
    <row r="2822" spans="1:9" ht="30">
      <c r="A2822" s="355" t="s">
        <v>3606</v>
      </c>
      <c r="B2822" s="355" t="s">
        <v>1059</v>
      </c>
      <c r="C2822" s="355" t="s">
        <v>3606</v>
      </c>
      <c r="D2822" s="355" t="s">
        <v>1065</v>
      </c>
      <c r="E2822" s="350" t="s">
        <v>1016</v>
      </c>
      <c r="F2822" s="355" t="s">
        <v>1067</v>
      </c>
      <c r="G2822" s="350"/>
      <c r="H2822" s="350" t="s">
        <v>872</v>
      </c>
      <c r="I2822" s="356">
        <v>25000000</v>
      </c>
    </row>
    <row r="2823" spans="1:9">
      <c r="A2823" s="355" t="s">
        <v>3606</v>
      </c>
      <c r="B2823" s="355" t="s">
        <v>1059</v>
      </c>
      <c r="C2823" s="355" t="s">
        <v>3606</v>
      </c>
      <c r="D2823" s="355" t="s">
        <v>1065</v>
      </c>
      <c r="E2823" s="350" t="s">
        <v>1016</v>
      </c>
      <c r="F2823" s="355" t="s">
        <v>1067</v>
      </c>
      <c r="G2823" s="350" t="s">
        <v>1016</v>
      </c>
      <c r="H2823" s="350" t="s">
        <v>873</v>
      </c>
      <c r="I2823" s="356">
        <v>25000000</v>
      </c>
    </row>
    <row r="2824" spans="1:9">
      <c r="A2824" s="349"/>
      <c r="B2824" s="349"/>
      <c r="C2824" s="349"/>
      <c r="D2824" s="349"/>
      <c r="E2824" s="349"/>
      <c r="F2824" s="349"/>
      <c r="G2824" s="349"/>
      <c r="H2824" s="350"/>
      <c r="I2824" s="351"/>
    </row>
    <row r="2825" spans="1:9">
      <c r="A2825" s="352" t="s">
        <v>3606</v>
      </c>
      <c r="B2825" s="352"/>
      <c r="C2825" s="352" t="s">
        <v>3606</v>
      </c>
      <c r="D2825" s="352" t="s">
        <v>1068</v>
      </c>
      <c r="E2825" s="353" t="s">
        <v>1016</v>
      </c>
      <c r="F2825" s="352"/>
      <c r="G2825" s="353"/>
      <c r="H2825" s="353" t="s">
        <v>889</v>
      </c>
      <c r="I2825" s="354">
        <v>1944280000</v>
      </c>
    </row>
    <row r="2826" spans="1:9">
      <c r="A2826" s="349"/>
      <c r="B2826" s="349"/>
      <c r="C2826" s="349"/>
      <c r="D2826" s="349"/>
      <c r="E2826" s="349"/>
      <c r="F2826" s="349"/>
      <c r="G2826" s="349"/>
      <c r="H2826" s="350"/>
      <c r="I2826" s="351"/>
    </row>
    <row r="2827" spans="1:9">
      <c r="A2827" s="355" t="s">
        <v>3606</v>
      </c>
      <c r="B2827" s="355"/>
      <c r="C2827" s="355" t="s">
        <v>3606</v>
      </c>
      <c r="D2827" s="355" t="s">
        <v>1068</v>
      </c>
      <c r="E2827" s="350" t="s">
        <v>1016</v>
      </c>
      <c r="F2827" s="355" t="s">
        <v>1016</v>
      </c>
      <c r="G2827" s="350"/>
      <c r="H2827" s="350" t="s">
        <v>85</v>
      </c>
      <c r="I2827" s="358">
        <v>426300000</v>
      </c>
    </row>
    <row r="2828" spans="1:9">
      <c r="A2828" s="355" t="s">
        <v>3606</v>
      </c>
      <c r="B2828" s="355"/>
      <c r="C2828" s="355" t="s">
        <v>3606</v>
      </c>
      <c r="D2828" s="355" t="s">
        <v>1068</v>
      </c>
      <c r="E2828" s="350" t="s">
        <v>1016</v>
      </c>
      <c r="F2828" s="355" t="s">
        <v>1016</v>
      </c>
      <c r="G2828" s="350" t="s">
        <v>1016</v>
      </c>
      <c r="H2828" s="350" t="s">
        <v>86</v>
      </c>
      <c r="I2828" s="358">
        <v>2000000</v>
      </c>
    </row>
    <row r="2829" spans="1:9">
      <c r="A2829" s="355" t="s">
        <v>3606</v>
      </c>
      <c r="B2829" s="355"/>
      <c r="C2829" s="355" t="s">
        <v>3606</v>
      </c>
      <c r="D2829" s="355" t="s">
        <v>1068</v>
      </c>
      <c r="E2829" s="350" t="s">
        <v>1016</v>
      </c>
      <c r="F2829" s="355" t="s">
        <v>1016</v>
      </c>
      <c r="G2829" s="350" t="s">
        <v>1018</v>
      </c>
      <c r="H2829" s="350" t="s">
        <v>87</v>
      </c>
      <c r="I2829" s="358">
        <v>76000000</v>
      </c>
    </row>
    <row r="2830" spans="1:9" ht="30">
      <c r="A2830" s="355" t="s">
        <v>3606</v>
      </c>
      <c r="B2830" s="355"/>
      <c r="C2830" s="355" t="s">
        <v>3606</v>
      </c>
      <c r="D2830" s="355" t="s">
        <v>1068</v>
      </c>
      <c r="E2830" s="350" t="s">
        <v>1016</v>
      </c>
      <c r="F2830" s="355" t="s">
        <v>1016</v>
      </c>
      <c r="G2830" s="350" t="s">
        <v>1022</v>
      </c>
      <c r="H2830" s="350" t="s">
        <v>88</v>
      </c>
      <c r="I2830" s="358">
        <v>5000000</v>
      </c>
    </row>
    <row r="2831" spans="1:9">
      <c r="A2831" s="355" t="s">
        <v>3606</v>
      </c>
      <c r="B2831" s="355"/>
      <c r="C2831" s="355" t="s">
        <v>3606</v>
      </c>
      <c r="D2831" s="355" t="s">
        <v>1068</v>
      </c>
      <c r="E2831" s="350" t="s">
        <v>1016</v>
      </c>
      <c r="F2831" s="355" t="s">
        <v>1016</v>
      </c>
      <c r="G2831" s="350" t="s">
        <v>1023</v>
      </c>
      <c r="H2831" s="350" t="s">
        <v>89</v>
      </c>
      <c r="I2831" s="358">
        <v>46100000</v>
      </c>
    </row>
    <row r="2832" spans="1:9">
      <c r="A2832" s="355" t="s">
        <v>3606</v>
      </c>
      <c r="B2832" s="355"/>
      <c r="C2832" s="355" t="s">
        <v>3606</v>
      </c>
      <c r="D2832" s="355" t="s">
        <v>1068</v>
      </c>
      <c r="E2832" s="350" t="s">
        <v>1016</v>
      </c>
      <c r="F2832" s="355" t="s">
        <v>1016</v>
      </c>
      <c r="G2832" s="350" t="s">
        <v>1025</v>
      </c>
      <c r="H2832" s="350" t="s">
        <v>90</v>
      </c>
      <c r="I2832" s="358">
        <v>10000000</v>
      </c>
    </row>
    <row r="2833" spans="1:9">
      <c r="A2833" s="355" t="s">
        <v>3606</v>
      </c>
      <c r="B2833" s="355"/>
      <c r="C2833" s="355" t="s">
        <v>3606</v>
      </c>
      <c r="D2833" s="355" t="s">
        <v>1068</v>
      </c>
      <c r="E2833" s="350" t="s">
        <v>1016</v>
      </c>
      <c r="F2833" s="355" t="s">
        <v>1016</v>
      </c>
      <c r="G2833" s="350" t="s">
        <v>1027</v>
      </c>
      <c r="H2833" s="350" t="s">
        <v>91</v>
      </c>
      <c r="I2833" s="358">
        <v>10000000</v>
      </c>
    </row>
    <row r="2834" spans="1:9">
      <c r="A2834" s="355" t="s">
        <v>3606</v>
      </c>
      <c r="B2834" s="355"/>
      <c r="C2834" s="355" t="s">
        <v>3606</v>
      </c>
      <c r="D2834" s="355" t="s">
        <v>1068</v>
      </c>
      <c r="E2834" s="350" t="s">
        <v>1016</v>
      </c>
      <c r="F2834" s="355" t="s">
        <v>1016</v>
      </c>
      <c r="G2834" s="350" t="s">
        <v>1058</v>
      </c>
      <c r="H2834" s="350" t="s">
        <v>92</v>
      </c>
      <c r="I2834" s="358">
        <v>8000000</v>
      </c>
    </row>
    <row r="2835" spans="1:9">
      <c r="A2835" s="355" t="s">
        <v>3606</v>
      </c>
      <c r="B2835" s="355"/>
      <c r="C2835" s="355" t="s">
        <v>3606</v>
      </c>
      <c r="D2835" s="355" t="s">
        <v>1068</v>
      </c>
      <c r="E2835" s="350" t="s">
        <v>1016</v>
      </c>
      <c r="F2835" s="355" t="s">
        <v>1016</v>
      </c>
      <c r="G2835" s="350" t="s">
        <v>1059</v>
      </c>
      <c r="H2835" s="350" t="s">
        <v>93</v>
      </c>
      <c r="I2835" s="358">
        <v>4000000</v>
      </c>
    </row>
    <row r="2836" spans="1:9">
      <c r="A2836" s="355" t="s">
        <v>3606</v>
      </c>
      <c r="B2836" s="355"/>
      <c r="C2836" s="355" t="s">
        <v>3606</v>
      </c>
      <c r="D2836" s="355" t="s">
        <v>1068</v>
      </c>
      <c r="E2836" s="350" t="s">
        <v>1016</v>
      </c>
      <c r="F2836" s="355" t="s">
        <v>1016</v>
      </c>
      <c r="G2836" s="350" t="s">
        <v>1060</v>
      </c>
      <c r="H2836" s="350" t="s">
        <v>94</v>
      </c>
      <c r="I2836" s="358">
        <v>180700000</v>
      </c>
    </row>
    <row r="2837" spans="1:9">
      <c r="A2837" s="355" t="s">
        <v>3606</v>
      </c>
      <c r="B2837" s="355"/>
      <c r="C2837" s="355" t="s">
        <v>3606</v>
      </c>
      <c r="D2837" s="355" t="s">
        <v>1068</v>
      </c>
      <c r="E2837" s="350" t="s">
        <v>1016</v>
      </c>
      <c r="F2837" s="355" t="s">
        <v>1016</v>
      </c>
      <c r="G2837" s="350" t="s">
        <v>1062</v>
      </c>
      <c r="H2837" s="350" t="s">
        <v>97</v>
      </c>
      <c r="I2837" s="358">
        <v>21000000</v>
      </c>
    </row>
    <row r="2838" spans="1:9">
      <c r="A2838" s="355" t="s">
        <v>3606</v>
      </c>
      <c r="B2838" s="355"/>
      <c r="C2838" s="355" t="s">
        <v>3606</v>
      </c>
      <c r="D2838" s="355" t="s">
        <v>1068</v>
      </c>
      <c r="E2838" s="350" t="s">
        <v>1016</v>
      </c>
      <c r="F2838" s="355" t="s">
        <v>1016</v>
      </c>
      <c r="G2838" s="350" t="s">
        <v>1063</v>
      </c>
      <c r="H2838" s="350" t="s">
        <v>98</v>
      </c>
      <c r="I2838" s="358">
        <v>53500000</v>
      </c>
    </row>
    <row r="2839" spans="1:9">
      <c r="A2839" s="355" t="s">
        <v>3606</v>
      </c>
      <c r="B2839" s="355"/>
      <c r="C2839" s="355" t="s">
        <v>3606</v>
      </c>
      <c r="D2839" s="355" t="s">
        <v>1068</v>
      </c>
      <c r="E2839" s="350" t="s">
        <v>1016</v>
      </c>
      <c r="F2839" s="355" t="s">
        <v>1016</v>
      </c>
      <c r="G2839" s="350" t="s">
        <v>1032</v>
      </c>
      <c r="H2839" s="350" t="s">
        <v>99</v>
      </c>
      <c r="I2839" s="358">
        <v>10000000</v>
      </c>
    </row>
    <row r="2840" spans="1:9">
      <c r="A2840" s="349"/>
      <c r="B2840" s="349"/>
      <c r="C2840" s="349"/>
      <c r="D2840" s="349"/>
      <c r="E2840" s="349"/>
      <c r="F2840" s="349"/>
      <c r="G2840" s="349"/>
      <c r="H2840" s="350"/>
      <c r="I2840" s="350"/>
    </row>
    <row r="2841" spans="1:9">
      <c r="A2841" s="355" t="s">
        <v>3606</v>
      </c>
      <c r="B2841" s="355"/>
      <c r="C2841" s="355" t="s">
        <v>3606</v>
      </c>
      <c r="D2841" s="355" t="s">
        <v>1068</v>
      </c>
      <c r="E2841" s="350" t="s">
        <v>1016</v>
      </c>
      <c r="F2841" s="355" t="s">
        <v>1018</v>
      </c>
      <c r="G2841" s="350"/>
      <c r="H2841" s="350" t="s">
        <v>100</v>
      </c>
      <c r="I2841" s="358">
        <v>258640000</v>
      </c>
    </row>
    <row r="2842" spans="1:9">
      <c r="A2842" s="355" t="s">
        <v>3606</v>
      </c>
      <c r="B2842" s="355"/>
      <c r="C2842" s="355" t="s">
        <v>3606</v>
      </c>
      <c r="D2842" s="355" t="s">
        <v>1068</v>
      </c>
      <c r="E2842" s="350" t="s">
        <v>1016</v>
      </c>
      <c r="F2842" s="355" t="s">
        <v>1018</v>
      </c>
      <c r="G2842" s="350" t="s">
        <v>1027</v>
      </c>
      <c r="H2842" s="350" t="s">
        <v>193</v>
      </c>
      <c r="I2842" s="358">
        <v>20000000</v>
      </c>
    </row>
    <row r="2843" spans="1:9">
      <c r="A2843" s="355" t="s">
        <v>3606</v>
      </c>
      <c r="B2843" s="355"/>
      <c r="C2843" s="355" t="s">
        <v>3606</v>
      </c>
      <c r="D2843" s="355" t="s">
        <v>1068</v>
      </c>
      <c r="E2843" s="350" t="s">
        <v>1016</v>
      </c>
      <c r="F2843" s="355" t="s">
        <v>1018</v>
      </c>
      <c r="G2843" s="350" t="s">
        <v>1067</v>
      </c>
      <c r="H2843" s="350" t="s">
        <v>194</v>
      </c>
      <c r="I2843" s="358">
        <v>42000000</v>
      </c>
    </row>
    <row r="2844" spans="1:9">
      <c r="A2844" s="355" t="s">
        <v>3606</v>
      </c>
      <c r="B2844" s="355"/>
      <c r="C2844" s="355" t="s">
        <v>3606</v>
      </c>
      <c r="D2844" s="355" t="s">
        <v>1068</v>
      </c>
      <c r="E2844" s="350" t="s">
        <v>1016</v>
      </c>
      <c r="F2844" s="355" t="s">
        <v>1018</v>
      </c>
      <c r="G2844" s="350" t="s">
        <v>3608</v>
      </c>
      <c r="H2844" s="350" t="s">
        <v>104</v>
      </c>
      <c r="I2844" s="358">
        <v>7000000</v>
      </c>
    </row>
    <row r="2845" spans="1:9">
      <c r="A2845" s="355" t="s">
        <v>3606</v>
      </c>
      <c r="B2845" s="355"/>
      <c r="C2845" s="355" t="s">
        <v>3606</v>
      </c>
      <c r="D2845" s="355" t="s">
        <v>1068</v>
      </c>
      <c r="E2845" s="350" t="s">
        <v>1016</v>
      </c>
      <c r="F2845" s="355" t="s">
        <v>1018</v>
      </c>
      <c r="G2845" s="350" t="s">
        <v>3649</v>
      </c>
      <c r="H2845" s="350" t="s">
        <v>353</v>
      </c>
      <c r="I2845" s="358">
        <v>5000000</v>
      </c>
    </row>
    <row r="2846" spans="1:9">
      <c r="A2846" s="355" t="s">
        <v>3606</v>
      </c>
      <c r="B2846" s="355"/>
      <c r="C2846" s="355" t="s">
        <v>3606</v>
      </c>
      <c r="D2846" s="355" t="s">
        <v>1068</v>
      </c>
      <c r="E2846" s="350" t="s">
        <v>1016</v>
      </c>
      <c r="F2846" s="355" t="s">
        <v>1018</v>
      </c>
      <c r="G2846" s="350" t="s">
        <v>3609</v>
      </c>
      <c r="H2846" s="350" t="s">
        <v>105</v>
      </c>
      <c r="I2846" s="358">
        <v>184640000</v>
      </c>
    </row>
    <row r="2847" spans="1:9">
      <c r="A2847" s="349"/>
      <c r="B2847" s="349"/>
      <c r="C2847" s="349"/>
      <c r="D2847" s="349"/>
      <c r="E2847" s="349"/>
      <c r="F2847" s="349"/>
      <c r="G2847" s="349"/>
      <c r="H2847" s="350"/>
      <c r="I2847" s="350"/>
    </row>
    <row r="2848" spans="1:9">
      <c r="A2848" s="355" t="s">
        <v>3606</v>
      </c>
      <c r="B2848" s="355"/>
      <c r="C2848" s="355" t="s">
        <v>3606</v>
      </c>
      <c r="D2848" s="355" t="s">
        <v>1068</v>
      </c>
      <c r="E2848" s="350" t="s">
        <v>1016</v>
      </c>
      <c r="F2848" s="355" t="s">
        <v>1020</v>
      </c>
      <c r="G2848" s="350"/>
      <c r="H2848" s="350" t="s">
        <v>196</v>
      </c>
      <c r="I2848" s="358">
        <v>14100000</v>
      </c>
    </row>
    <row r="2849" spans="1:9">
      <c r="A2849" s="355" t="s">
        <v>3606</v>
      </c>
      <c r="B2849" s="355"/>
      <c r="C2849" s="355" t="s">
        <v>3606</v>
      </c>
      <c r="D2849" s="355" t="s">
        <v>1068</v>
      </c>
      <c r="E2849" s="350" t="s">
        <v>1016</v>
      </c>
      <c r="F2849" s="355" t="s">
        <v>1020</v>
      </c>
      <c r="G2849" s="350" t="s">
        <v>1055</v>
      </c>
      <c r="H2849" s="350" t="s">
        <v>197</v>
      </c>
      <c r="I2849" s="358">
        <v>14100000</v>
      </c>
    </row>
    <row r="2850" spans="1:9">
      <c r="A2850" s="349"/>
      <c r="B2850" s="349"/>
      <c r="C2850" s="349"/>
      <c r="D2850" s="349"/>
      <c r="E2850" s="349"/>
      <c r="F2850" s="349"/>
      <c r="G2850" s="349"/>
      <c r="H2850" s="350"/>
      <c r="I2850" s="350"/>
    </row>
    <row r="2851" spans="1:9">
      <c r="A2851" s="355" t="s">
        <v>3606</v>
      </c>
      <c r="B2851" s="355"/>
      <c r="C2851" s="355" t="s">
        <v>3606</v>
      </c>
      <c r="D2851" s="355" t="s">
        <v>1068</v>
      </c>
      <c r="E2851" s="350" t="s">
        <v>1016</v>
      </c>
      <c r="F2851" s="355" t="s">
        <v>1055</v>
      </c>
      <c r="G2851" s="350"/>
      <c r="H2851" s="350" t="s">
        <v>198</v>
      </c>
      <c r="I2851" s="358">
        <v>10000000</v>
      </c>
    </row>
    <row r="2852" spans="1:9">
      <c r="A2852" s="355" t="s">
        <v>3606</v>
      </c>
      <c r="B2852" s="355"/>
      <c r="C2852" s="355" t="s">
        <v>3606</v>
      </c>
      <c r="D2852" s="355" t="s">
        <v>1068</v>
      </c>
      <c r="E2852" s="350" t="s">
        <v>1016</v>
      </c>
      <c r="F2852" s="355" t="s">
        <v>1055</v>
      </c>
      <c r="G2852" s="350" t="s">
        <v>1016</v>
      </c>
      <c r="H2852" s="350" t="s">
        <v>199</v>
      </c>
      <c r="I2852" s="358">
        <v>10000000</v>
      </c>
    </row>
    <row r="2853" spans="1:9">
      <c r="A2853" s="349"/>
      <c r="B2853" s="349"/>
      <c r="C2853" s="349"/>
      <c r="D2853" s="349"/>
      <c r="E2853" s="349"/>
      <c r="F2853" s="349"/>
      <c r="G2853" s="349"/>
      <c r="H2853" s="350"/>
      <c r="I2853" s="350"/>
    </row>
    <row r="2854" spans="1:9" ht="30">
      <c r="A2854" s="355" t="s">
        <v>3606</v>
      </c>
      <c r="B2854" s="355"/>
      <c r="C2854" s="355" t="s">
        <v>3606</v>
      </c>
      <c r="D2854" s="355" t="s">
        <v>1068</v>
      </c>
      <c r="E2854" s="350" t="s">
        <v>1016</v>
      </c>
      <c r="F2854" s="355" t="s">
        <v>1022</v>
      </c>
      <c r="G2854" s="350"/>
      <c r="H2854" s="350" t="s">
        <v>106</v>
      </c>
      <c r="I2854" s="358">
        <v>2540000</v>
      </c>
    </row>
    <row r="2855" spans="1:9" ht="30">
      <c r="A2855" s="355" t="s">
        <v>3606</v>
      </c>
      <c r="B2855" s="355"/>
      <c r="C2855" s="355" t="s">
        <v>3606</v>
      </c>
      <c r="D2855" s="355" t="s">
        <v>1068</v>
      </c>
      <c r="E2855" s="350" t="s">
        <v>1016</v>
      </c>
      <c r="F2855" s="355" t="s">
        <v>1022</v>
      </c>
      <c r="G2855" s="350" t="s">
        <v>1055</v>
      </c>
      <c r="H2855" s="350" t="s">
        <v>109</v>
      </c>
      <c r="I2855" s="358">
        <v>2540000</v>
      </c>
    </row>
    <row r="2856" spans="1:9">
      <c r="A2856" s="349"/>
      <c r="B2856" s="349"/>
      <c r="C2856" s="349"/>
      <c r="D2856" s="349"/>
      <c r="E2856" s="349"/>
      <c r="F2856" s="349"/>
      <c r="G2856" s="349"/>
      <c r="H2856" s="350"/>
      <c r="I2856" s="350"/>
    </row>
    <row r="2857" spans="1:9" ht="30">
      <c r="A2857" s="355" t="s">
        <v>3606</v>
      </c>
      <c r="B2857" s="355"/>
      <c r="C2857" s="355" t="s">
        <v>3606</v>
      </c>
      <c r="D2857" s="355" t="s">
        <v>1068</v>
      </c>
      <c r="E2857" s="350" t="s">
        <v>1016</v>
      </c>
      <c r="F2857" s="355" t="s">
        <v>1057</v>
      </c>
      <c r="G2857" s="350"/>
      <c r="H2857" s="350" t="s">
        <v>111</v>
      </c>
      <c r="I2857" s="358">
        <v>52800000</v>
      </c>
    </row>
    <row r="2858" spans="1:9" ht="30">
      <c r="A2858" s="355" t="s">
        <v>3606</v>
      </c>
      <c r="B2858" s="355"/>
      <c r="C2858" s="355" t="s">
        <v>3606</v>
      </c>
      <c r="D2858" s="355" t="s">
        <v>1068</v>
      </c>
      <c r="E2858" s="350" t="s">
        <v>1016</v>
      </c>
      <c r="F2858" s="355" t="s">
        <v>1057</v>
      </c>
      <c r="G2858" s="350" t="s">
        <v>1020</v>
      </c>
      <c r="H2858" s="350" t="s">
        <v>112</v>
      </c>
      <c r="I2858" s="358">
        <v>52800000</v>
      </c>
    </row>
    <row r="2859" spans="1:9">
      <c r="A2859" s="359"/>
      <c r="B2859" s="359"/>
      <c r="C2859" s="359"/>
      <c r="D2859" s="359"/>
      <c r="E2859" s="359"/>
      <c r="F2859" s="359"/>
      <c r="G2859" s="359"/>
      <c r="H2859" s="359"/>
      <c r="I2859" s="359"/>
    </row>
    <row r="2860" spans="1:9" ht="30">
      <c r="A2860" s="355" t="s">
        <v>3606</v>
      </c>
      <c r="B2860" s="355" t="s">
        <v>1068</v>
      </c>
      <c r="C2860" s="355" t="s">
        <v>3606</v>
      </c>
      <c r="D2860" s="355" t="s">
        <v>1068</v>
      </c>
      <c r="E2860" s="350" t="s">
        <v>1016</v>
      </c>
      <c r="F2860" s="355" t="s">
        <v>1030</v>
      </c>
      <c r="G2860" s="350"/>
      <c r="H2860" s="350" t="s">
        <v>897</v>
      </c>
      <c r="I2860" s="358">
        <v>885400000</v>
      </c>
    </row>
    <row r="2861" spans="1:9" ht="30">
      <c r="A2861" s="355" t="s">
        <v>3606</v>
      </c>
      <c r="B2861" s="355" t="s">
        <v>1068</v>
      </c>
      <c r="C2861" s="355" t="s">
        <v>3606</v>
      </c>
      <c r="D2861" s="355" t="s">
        <v>1068</v>
      </c>
      <c r="E2861" s="350" t="s">
        <v>1016</v>
      </c>
      <c r="F2861" s="355" t="s">
        <v>1030</v>
      </c>
      <c r="G2861" s="350" t="s">
        <v>1016</v>
      </c>
      <c r="H2861" s="350" t="s">
        <v>3917</v>
      </c>
      <c r="I2861" s="358">
        <v>64000000</v>
      </c>
    </row>
    <row r="2862" spans="1:9">
      <c r="A2862" s="355" t="s">
        <v>3606</v>
      </c>
      <c r="B2862" s="355" t="s">
        <v>1068</v>
      </c>
      <c r="C2862" s="355" t="s">
        <v>3606</v>
      </c>
      <c r="D2862" s="355" t="s">
        <v>1068</v>
      </c>
      <c r="E2862" s="350" t="s">
        <v>1016</v>
      </c>
      <c r="F2862" s="355" t="s">
        <v>1030</v>
      </c>
      <c r="G2862" s="350" t="s">
        <v>1018</v>
      </c>
      <c r="H2862" s="350" t="s">
        <v>898</v>
      </c>
      <c r="I2862" s="358">
        <v>153700000</v>
      </c>
    </row>
    <row r="2863" spans="1:9" ht="45">
      <c r="A2863" s="355" t="s">
        <v>3606</v>
      </c>
      <c r="B2863" s="355" t="s">
        <v>1068</v>
      </c>
      <c r="C2863" s="355" t="s">
        <v>3606</v>
      </c>
      <c r="D2863" s="355" t="s">
        <v>1068</v>
      </c>
      <c r="E2863" s="350" t="s">
        <v>1016</v>
      </c>
      <c r="F2863" s="355" t="s">
        <v>1030</v>
      </c>
      <c r="G2863" s="350" t="s">
        <v>1020</v>
      </c>
      <c r="H2863" s="350" t="s">
        <v>899</v>
      </c>
      <c r="I2863" s="358">
        <v>91500000</v>
      </c>
    </row>
    <row r="2864" spans="1:9">
      <c r="A2864" s="355" t="s">
        <v>3606</v>
      </c>
      <c r="B2864" s="355" t="s">
        <v>1068</v>
      </c>
      <c r="C2864" s="355" t="s">
        <v>3606</v>
      </c>
      <c r="D2864" s="355" t="s">
        <v>1068</v>
      </c>
      <c r="E2864" s="350" t="s">
        <v>1016</v>
      </c>
      <c r="F2864" s="355" t="s">
        <v>1030</v>
      </c>
      <c r="G2864" s="350" t="s">
        <v>1054</v>
      </c>
      <c r="H2864" s="350" t="s">
        <v>900</v>
      </c>
      <c r="I2864" s="358">
        <v>73000000</v>
      </c>
    </row>
    <row r="2865" spans="1:9">
      <c r="A2865" s="355" t="s">
        <v>3606</v>
      </c>
      <c r="B2865" s="355" t="s">
        <v>1068</v>
      </c>
      <c r="C2865" s="355" t="s">
        <v>3606</v>
      </c>
      <c r="D2865" s="355" t="s">
        <v>1068</v>
      </c>
      <c r="E2865" s="350" t="s">
        <v>1016</v>
      </c>
      <c r="F2865" s="355" t="s">
        <v>1030</v>
      </c>
      <c r="G2865" s="350" t="s">
        <v>1022</v>
      </c>
      <c r="H2865" s="350" t="s">
        <v>901</v>
      </c>
      <c r="I2865" s="358">
        <v>46000000</v>
      </c>
    </row>
    <row r="2866" spans="1:9">
      <c r="A2866" s="355" t="s">
        <v>3606</v>
      </c>
      <c r="B2866" s="355" t="s">
        <v>1068</v>
      </c>
      <c r="C2866" s="355" t="s">
        <v>3606</v>
      </c>
      <c r="D2866" s="355" t="s">
        <v>1068</v>
      </c>
      <c r="E2866" s="350" t="s">
        <v>1016</v>
      </c>
      <c r="F2866" s="355" t="s">
        <v>1030</v>
      </c>
      <c r="G2866" s="350" t="s">
        <v>1023</v>
      </c>
      <c r="H2866" s="350" t="s">
        <v>902</v>
      </c>
      <c r="I2866" s="358">
        <v>68000000</v>
      </c>
    </row>
    <row r="2867" spans="1:9">
      <c r="A2867" s="355" t="s">
        <v>3606</v>
      </c>
      <c r="B2867" s="355" t="s">
        <v>1068</v>
      </c>
      <c r="C2867" s="355" t="s">
        <v>3606</v>
      </c>
      <c r="D2867" s="355" t="s">
        <v>1068</v>
      </c>
      <c r="E2867" s="350" t="s">
        <v>1016</v>
      </c>
      <c r="F2867" s="355" t="s">
        <v>1030</v>
      </c>
      <c r="G2867" s="350" t="s">
        <v>1025</v>
      </c>
      <c r="H2867" s="350" t="s">
        <v>903</v>
      </c>
      <c r="I2867" s="358">
        <v>85500000</v>
      </c>
    </row>
    <row r="2868" spans="1:9">
      <c r="A2868" s="355" t="s">
        <v>3606</v>
      </c>
      <c r="B2868" s="355" t="s">
        <v>1068</v>
      </c>
      <c r="C2868" s="355" t="s">
        <v>3606</v>
      </c>
      <c r="D2868" s="355" t="s">
        <v>1068</v>
      </c>
      <c r="E2868" s="350" t="s">
        <v>1016</v>
      </c>
      <c r="F2868" s="355" t="s">
        <v>1030</v>
      </c>
      <c r="G2868" s="350" t="s">
        <v>1057</v>
      </c>
      <c r="H2868" s="350" t="s">
        <v>904</v>
      </c>
      <c r="I2868" s="358">
        <v>288700000</v>
      </c>
    </row>
    <row r="2869" spans="1:9">
      <c r="A2869" s="355" t="s">
        <v>3606</v>
      </c>
      <c r="B2869" s="355" t="s">
        <v>1068</v>
      </c>
      <c r="C2869" s="355" t="s">
        <v>3606</v>
      </c>
      <c r="D2869" s="355" t="s">
        <v>1068</v>
      </c>
      <c r="E2869" s="350" t="s">
        <v>1016</v>
      </c>
      <c r="F2869" s="355" t="s">
        <v>1030</v>
      </c>
      <c r="G2869" s="350" t="s">
        <v>1027</v>
      </c>
      <c r="H2869" s="350" t="s">
        <v>121</v>
      </c>
      <c r="I2869" s="358">
        <v>15000000</v>
      </c>
    </row>
    <row r="2870" spans="1:9">
      <c r="A2870" s="349"/>
      <c r="B2870" s="349"/>
      <c r="C2870" s="349"/>
      <c r="D2870" s="349"/>
      <c r="E2870" s="349"/>
      <c r="F2870" s="349"/>
      <c r="G2870" s="349"/>
      <c r="H2870" s="350"/>
      <c r="I2870" s="350"/>
    </row>
    <row r="2871" spans="1:9" ht="30">
      <c r="A2871" s="355" t="s">
        <v>3606</v>
      </c>
      <c r="B2871" s="355" t="s">
        <v>1067</v>
      </c>
      <c r="C2871" s="355" t="s">
        <v>3606</v>
      </c>
      <c r="D2871" s="355" t="s">
        <v>1068</v>
      </c>
      <c r="E2871" s="350" t="s">
        <v>1016</v>
      </c>
      <c r="F2871" s="355" t="s">
        <v>1061</v>
      </c>
      <c r="G2871" s="350"/>
      <c r="H2871" s="350" t="s">
        <v>890</v>
      </c>
      <c r="I2871" s="358">
        <v>65000000</v>
      </c>
    </row>
    <row r="2872" spans="1:9">
      <c r="A2872" s="355" t="s">
        <v>3606</v>
      </c>
      <c r="B2872" s="355" t="s">
        <v>1067</v>
      </c>
      <c r="C2872" s="355" t="s">
        <v>3606</v>
      </c>
      <c r="D2872" s="355" t="s">
        <v>1068</v>
      </c>
      <c r="E2872" s="350" t="s">
        <v>1016</v>
      </c>
      <c r="F2872" s="355" t="s">
        <v>1061</v>
      </c>
      <c r="G2872" s="350" t="s">
        <v>1016</v>
      </c>
      <c r="H2872" s="350" t="s">
        <v>891</v>
      </c>
      <c r="I2872" s="358">
        <v>40000000</v>
      </c>
    </row>
    <row r="2873" spans="1:9">
      <c r="A2873" s="355" t="s">
        <v>3606</v>
      </c>
      <c r="B2873" s="355" t="s">
        <v>1067</v>
      </c>
      <c r="C2873" s="355" t="s">
        <v>3606</v>
      </c>
      <c r="D2873" s="355" t="s">
        <v>1068</v>
      </c>
      <c r="E2873" s="350" t="s">
        <v>1016</v>
      </c>
      <c r="F2873" s="355" t="s">
        <v>1061</v>
      </c>
      <c r="G2873" s="350" t="s">
        <v>1018</v>
      </c>
      <c r="H2873" s="350" t="s">
        <v>892</v>
      </c>
      <c r="I2873" s="358">
        <v>25000000</v>
      </c>
    </row>
    <row r="2874" spans="1:9">
      <c r="A2874" s="349"/>
      <c r="B2874" s="349"/>
      <c r="C2874" s="349"/>
      <c r="D2874" s="349"/>
      <c r="E2874" s="349"/>
      <c r="F2874" s="349"/>
      <c r="G2874" s="349"/>
      <c r="H2874" s="350"/>
      <c r="I2874" s="350"/>
    </row>
    <row r="2875" spans="1:9" ht="30">
      <c r="A2875" s="355" t="s">
        <v>3606</v>
      </c>
      <c r="B2875" s="355" t="s">
        <v>1068</v>
      </c>
      <c r="C2875" s="355" t="s">
        <v>3606</v>
      </c>
      <c r="D2875" s="355" t="s">
        <v>1068</v>
      </c>
      <c r="E2875" s="350" t="s">
        <v>1016</v>
      </c>
      <c r="F2875" s="355" t="s">
        <v>1061</v>
      </c>
      <c r="G2875" s="350"/>
      <c r="H2875" s="350" t="s">
        <v>905</v>
      </c>
      <c r="I2875" s="358">
        <v>25000000</v>
      </c>
    </row>
    <row r="2876" spans="1:9">
      <c r="A2876" s="355" t="s">
        <v>3606</v>
      </c>
      <c r="B2876" s="355" t="s">
        <v>1068</v>
      </c>
      <c r="C2876" s="355" t="s">
        <v>3606</v>
      </c>
      <c r="D2876" s="355" t="s">
        <v>1068</v>
      </c>
      <c r="E2876" s="350" t="s">
        <v>1016</v>
      </c>
      <c r="F2876" s="355" t="s">
        <v>1061</v>
      </c>
      <c r="G2876" s="350" t="s">
        <v>1020</v>
      </c>
      <c r="H2876" s="350" t="s">
        <v>906</v>
      </c>
      <c r="I2876" s="358">
        <v>25000000</v>
      </c>
    </row>
    <row r="2877" spans="1:9">
      <c r="A2877" s="349"/>
      <c r="B2877" s="349"/>
      <c r="C2877" s="349"/>
      <c r="D2877" s="349"/>
      <c r="E2877" s="349"/>
      <c r="F2877" s="349"/>
      <c r="G2877" s="349"/>
      <c r="H2877" s="350"/>
      <c r="I2877" s="350"/>
    </row>
    <row r="2878" spans="1:9" ht="30">
      <c r="A2878" s="355" t="s">
        <v>3606</v>
      </c>
      <c r="B2878" s="355" t="s">
        <v>1067</v>
      </c>
      <c r="C2878" s="355" t="s">
        <v>3606</v>
      </c>
      <c r="D2878" s="355" t="s">
        <v>1068</v>
      </c>
      <c r="E2878" s="350" t="s">
        <v>1016</v>
      </c>
      <c r="F2878" s="355" t="s">
        <v>1062</v>
      </c>
      <c r="G2878" s="350"/>
      <c r="H2878" s="350" t="s">
        <v>893</v>
      </c>
      <c r="I2878" s="358">
        <v>102000000</v>
      </c>
    </row>
    <row r="2879" spans="1:9">
      <c r="A2879" s="355" t="s">
        <v>3606</v>
      </c>
      <c r="B2879" s="355" t="s">
        <v>1067</v>
      </c>
      <c r="C2879" s="355" t="s">
        <v>3606</v>
      </c>
      <c r="D2879" s="355" t="s">
        <v>1068</v>
      </c>
      <c r="E2879" s="350" t="s">
        <v>1016</v>
      </c>
      <c r="F2879" s="355" t="s">
        <v>1062</v>
      </c>
      <c r="G2879" s="350" t="s">
        <v>1018</v>
      </c>
      <c r="H2879" s="350" t="s">
        <v>894</v>
      </c>
      <c r="I2879" s="358">
        <v>102000000</v>
      </c>
    </row>
    <row r="2880" spans="1:9">
      <c r="A2880" s="349"/>
      <c r="B2880" s="349"/>
      <c r="C2880" s="349"/>
      <c r="D2880" s="349"/>
      <c r="E2880" s="349"/>
      <c r="F2880" s="349"/>
      <c r="G2880" s="349"/>
      <c r="H2880" s="350"/>
      <c r="I2880" s="350"/>
    </row>
    <row r="2881" spans="1:9">
      <c r="A2881" s="355" t="s">
        <v>3606</v>
      </c>
      <c r="B2881" s="355" t="s">
        <v>1067</v>
      </c>
      <c r="C2881" s="355" t="s">
        <v>3606</v>
      </c>
      <c r="D2881" s="355" t="s">
        <v>1068</v>
      </c>
      <c r="E2881" s="350" t="s">
        <v>1016</v>
      </c>
      <c r="F2881" s="355" t="s">
        <v>1063</v>
      </c>
      <c r="G2881" s="350"/>
      <c r="H2881" s="350" t="s">
        <v>895</v>
      </c>
      <c r="I2881" s="358">
        <v>102500000</v>
      </c>
    </row>
    <row r="2882" spans="1:9" ht="30">
      <c r="A2882" s="355" t="s">
        <v>3606</v>
      </c>
      <c r="B2882" s="355" t="s">
        <v>1067</v>
      </c>
      <c r="C2882" s="355" t="s">
        <v>3606</v>
      </c>
      <c r="D2882" s="355" t="s">
        <v>1068</v>
      </c>
      <c r="E2882" s="350" t="s">
        <v>1016</v>
      </c>
      <c r="F2882" s="355" t="s">
        <v>1063</v>
      </c>
      <c r="G2882" s="350" t="s">
        <v>1020</v>
      </c>
      <c r="H2882" s="350" t="s">
        <v>896</v>
      </c>
      <c r="I2882" s="358">
        <v>102500000</v>
      </c>
    </row>
    <row r="2883" spans="1:9">
      <c r="A2883" s="349"/>
      <c r="B2883" s="349"/>
      <c r="C2883" s="349"/>
      <c r="D2883" s="349"/>
      <c r="E2883" s="349"/>
      <c r="F2883" s="349"/>
      <c r="G2883" s="349"/>
      <c r="H2883" s="350"/>
      <c r="I2883" s="351"/>
    </row>
    <row r="2884" spans="1:9" ht="31.5">
      <c r="A2884" s="352" t="s">
        <v>3918</v>
      </c>
      <c r="B2884" s="352"/>
      <c r="C2884" s="352" t="s">
        <v>3918</v>
      </c>
      <c r="D2884" s="352" t="s">
        <v>1016</v>
      </c>
      <c r="E2884" s="353" t="s">
        <v>1016</v>
      </c>
      <c r="F2884" s="352"/>
      <c r="G2884" s="353"/>
      <c r="H2884" s="353" t="s">
        <v>907</v>
      </c>
      <c r="I2884" s="354">
        <v>15246100000</v>
      </c>
    </row>
    <row r="2885" spans="1:9">
      <c r="A2885" s="349"/>
      <c r="B2885" s="349"/>
      <c r="C2885" s="349"/>
      <c r="D2885" s="349"/>
      <c r="E2885" s="349"/>
      <c r="F2885" s="349"/>
      <c r="G2885" s="349"/>
      <c r="H2885" s="350"/>
      <c r="I2885" s="351"/>
    </row>
    <row r="2886" spans="1:9">
      <c r="A2886" s="355" t="s">
        <v>3918</v>
      </c>
      <c r="B2886" s="355"/>
      <c r="C2886" s="355" t="s">
        <v>3918</v>
      </c>
      <c r="D2886" s="355" t="s">
        <v>1016</v>
      </c>
      <c r="E2886" s="350" t="s">
        <v>1016</v>
      </c>
      <c r="F2886" s="355" t="s">
        <v>1016</v>
      </c>
      <c r="G2886" s="350"/>
      <c r="H2886" s="350" t="s">
        <v>85</v>
      </c>
      <c r="I2886" s="356">
        <v>1381472000</v>
      </c>
    </row>
    <row r="2887" spans="1:9">
      <c r="A2887" s="355" t="s">
        <v>3918</v>
      </c>
      <c r="B2887" s="355"/>
      <c r="C2887" s="355" t="s">
        <v>3918</v>
      </c>
      <c r="D2887" s="355" t="s">
        <v>1016</v>
      </c>
      <c r="E2887" s="350" t="s">
        <v>1016</v>
      </c>
      <c r="F2887" s="355" t="s">
        <v>1016</v>
      </c>
      <c r="G2887" s="350" t="s">
        <v>1016</v>
      </c>
      <c r="H2887" s="350" t="s">
        <v>86</v>
      </c>
      <c r="I2887" s="356">
        <v>8000000</v>
      </c>
    </row>
    <row r="2888" spans="1:9">
      <c r="A2888" s="355" t="s">
        <v>3918</v>
      </c>
      <c r="B2888" s="355"/>
      <c r="C2888" s="355" t="s">
        <v>3918</v>
      </c>
      <c r="D2888" s="355" t="s">
        <v>1016</v>
      </c>
      <c r="E2888" s="350" t="s">
        <v>1016</v>
      </c>
      <c r="F2888" s="355" t="s">
        <v>1016</v>
      </c>
      <c r="G2888" s="350" t="s">
        <v>1018</v>
      </c>
      <c r="H2888" s="350" t="s">
        <v>87</v>
      </c>
      <c r="I2888" s="356">
        <v>175000000</v>
      </c>
    </row>
    <row r="2889" spans="1:9" ht="30">
      <c r="A2889" s="355" t="s">
        <v>3918</v>
      </c>
      <c r="B2889" s="355"/>
      <c r="C2889" s="355" t="s">
        <v>3918</v>
      </c>
      <c r="D2889" s="355" t="s">
        <v>1016</v>
      </c>
      <c r="E2889" s="350" t="s">
        <v>1016</v>
      </c>
      <c r="F2889" s="355" t="s">
        <v>1016</v>
      </c>
      <c r="G2889" s="350" t="s">
        <v>1022</v>
      </c>
      <c r="H2889" s="350" t="s">
        <v>88</v>
      </c>
      <c r="I2889" s="356">
        <v>20000000</v>
      </c>
    </row>
    <row r="2890" spans="1:9">
      <c r="A2890" s="355" t="s">
        <v>3918</v>
      </c>
      <c r="B2890" s="355"/>
      <c r="C2890" s="355" t="s">
        <v>3918</v>
      </c>
      <c r="D2890" s="355" t="s">
        <v>1016</v>
      </c>
      <c r="E2890" s="350" t="s">
        <v>1016</v>
      </c>
      <c r="F2890" s="355" t="s">
        <v>1016</v>
      </c>
      <c r="G2890" s="350" t="s">
        <v>1023</v>
      </c>
      <c r="H2890" s="350" t="s">
        <v>89</v>
      </c>
      <c r="I2890" s="356">
        <v>126900000</v>
      </c>
    </row>
    <row r="2891" spans="1:9">
      <c r="A2891" s="355" t="s">
        <v>3918</v>
      </c>
      <c r="B2891" s="355"/>
      <c r="C2891" s="355" t="s">
        <v>3918</v>
      </c>
      <c r="D2891" s="355" t="s">
        <v>1016</v>
      </c>
      <c r="E2891" s="350" t="s">
        <v>1016</v>
      </c>
      <c r="F2891" s="355" t="s">
        <v>1016</v>
      </c>
      <c r="G2891" s="350" t="s">
        <v>1025</v>
      </c>
      <c r="H2891" s="350" t="s">
        <v>90</v>
      </c>
      <c r="I2891" s="356">
        <v>100000000</v>
      </c>
    </row>
    <row r="2892" spans="1:9">
      <c r="A2892" s="355" t="s">
        <v>3918</v>
      </c>
      <c r="B2892" s="355"/>
      <c r="C2892" s="355" t="s">
        <v>3918</v>
      </c>
      <c r="D2892" s="355" t="s">
        <v>1016</v>
      </c>
      <c r="E2892" s="350" t="s">
        <v>1016</v>
      </c>
      <c r="F2892" s="355" t="s">
        <v>1016</v>
      </c>
      <c r="G2892" s="350" t="s">
        <v>1027</v>
      </c>
      <c r="H2892" s="350" t="s">
        <v>91</v>
      </c>
      <c r="I2892" s="356">
        <v>95187000</v>
      </c>
    </row>
    <row r="2893" spans="1:9">
      <c r="A2893" s="355" t="s">
        <v>3918</v>
      </c>
      <c r="B2893" s="355"/>
      <c r="C2893" s="355" t="s">
        <v>3918</v>
      </c>
      <c r="D2893" s="355" t="s">
        <v>1016</v>
      </c>
      <c r="E2893" s="350" t="s">
        <v>1016</v>
      </c>
      <c r="F2893" s="355" t="s">
        <v>1016</v>
      </c>
      <c r="G2893" s="350" t="s">
        <v>1058</v>
      </c>
      <c r="H2893" s="350" t="s">
        <v>92</v>
      </c>
      <c r="I2893" s="356">
        <v>20000000</v>
      </c>
    </row>
    <row r="2894" spans="1:9">
      <c r="A2894" s="355" t="s">
        <v>3918</v>
      </c>
      <c r="B2894" s="355"/>
      <c r="C2894" s="355" t="s">
        <v>3918</v>
      </c>
      <c r="D2894" s="355" t="s">
        <v>1016</v>
      </c>
      <c r="E2894" s="350" t="s">
        <v>1016</v>
      </c>
      <c r="F2894" s="355" t="s">
        <v>1016</v>
      </c>
      <c r="G2894" s="350" t="s">
        <v>1059</v>
      </c>
      <c r="H2894" s="350" t="s">
        <v>93</v>
      </c>
      <c r="I2894" s="356">
        <v>40000000</v>
      </c>
    </row>
    <row r="2895" spans="1:9">
      <c r="A2895" s="355" t="s">
        <v>3918</v>
      </c>
      <c r="B2895" s="355"/>
      <c r="C2895" s="355" t="s">
        <v>3918</v>
      </c>
      <c r="D2895" s="355" t="s">
        <v>1016</v>
      </c>
      <c r="E2895" s="350" t="s">
        <v>1016</v>
      </c>
      <c r="F2895" s="355" t="s">
        <v>1016</v>
      </c>
      <c r="G2895" s="350" t="s">
        <v>1060</v>
      </c>
      <c r="H2895" s="350" t="s">
        <v>94</v>
      </c>
      <c r="I2895" s="356">
        <v>126385000</v>
      </c>
    </row>
    <row r="2896" spans="1:9">
      <c r="A2896" s="355" t="s">
        <v>3918</v>
      </c>
      <c r="B2896" s="355"/>
      <c r="C2896" s="355" t="s">
        <v>3918</v>
      </c>
      <c r="D2896" s="355" t="s">
        <v>1016</v>
      </c>
      <c r="E2896" s="350" t="s">
        <v>1016</v>
      </c>
      <c r="F2896" s="355" t="s">
        <v>1016</v>
      </c>
      <c r="G2896" s="350" t="s">
        <v>1028</v>
      </c>
      <c r="H2896" s="350" t="s">
        <v>95</v>
      </c>
      <c r="I2896" s="356">
        <v>10000000</v>
      </c>
    </row>
    <row r="2897" spans="1:9">
      <c r="A2897" s="355" t="s">
        <v>3918</v>
      </c>
      <c r="B2897" s="355"/>
      <c r="C2897" s="355" t="s">
        <v>3918</v>
      </c>
      <c r="D2897" s="355" t="s">
        <v>1016</v>
      </c>
      <c r="E2897" s="350" t="s">
        <v>1016</v>
      </c>
      <c r="F2897" s="355" t="s">
        <v>1016</v>
      </c>
      <c r="G2897" s="350" t="s">
        <v>1030</v>
      </c>
      <c r="H2897" s="350" t="s">
        <v>96</v>
      </c>
      <c r="I2897" s="356">
        <v>60000000</v>
      </c>
    </row>
    <row r="2898" spans="1:9">
      <c r="A2898" s="355" t="s">
        <v>3918</v>
      </c>
      <c r="B2898" s="355"/>
      <c r="C2898" s="355" t="s">
        <v>3918</v>
      </c>
      <c r="D2898" s="355" t="s">
        <v>1016</v>
      </c>
      <c r="E2898" s="350" t="s">
        <v>1016</v>
      </c>
      <c r="F2898" s="355" t="s">
        <v>1016</v>
      </c>
      <c r="G2898" s="350" t="s">
        <v>1062</v>
      </c>
      <c r="H2898" s="350" t="s">
        <v>97</v>
      </c>
      <c r="I2898" s="356">
        <v>100000000</v>
      </c>
    </row>
    <row r="2899" spans="1:9">
      <c r="A2899" s="355" t="s">
        <v>3918</v>
      </c>
      <c r="B2899" s="355"/>
      <c r="C2899" s="355" t="s">
        <v>3918</v>
      </c>
      <c r="D2899" s="355" t="s">
        <v>1016</v>
      </c>
      <c r="E2899" s="350" t="s">
        <v>1016</v>
      </c>
      <c r="F2899" s="355" t="s">
        <v>1016</v>
      </c>
      <c r="G2899" s="350" t="s">
        <v>1063</v>
      </c>
      <c r="H2899" s="350" t="s">
        <v>98</v>
      </c>
      <c r="I2899" s="356">
        <v>250000000</v>
      </c>
    </row>
    <row r="2900" spans="1:9">
      <c r="A2900" s="355" t="s">
        <v>3918</v>
      </c>
      <c r="B2900" s="355"/>
      <c r="C2900" s="355" t="s">
        <v>3918</v>
      </c>
      <c r="D2900" s="355" t="s">
        <v>1016</v>
      </c>
      <c r="E2900" s="350" t="s">
        <v>1016</v>
      </c>
      <c r="F2900" s="355" t="s">
        <v>1016</v>
      </c>
      <c r="G2900" s="350" t="s">
        <v>1032</v>
      </c>
      <c r="H2900" s="350" t="s">
        <v>99</v>
      </c>
      <c r="I2900" s="356">
        <v>250000000</v>
      </c>
    </row>
    <row r="2901" spans="1:9">
      <c r="A2901" s="349"/>
      <c r="B2901" s="349"/>
      <c r="C2901" s="349"/>
      <c r="D2901" s="349"/>
      <c r="E2901" s="349"/>
      <c r="F2901" s="349"/>
      <c r="G2901" s="349"/>
      <c r="H2901" s="350"/>
      <c r="I2901" s="351"/>
    </row>
    <row r="2902" spans="1:9">
      <c r="A2902" s="355" t="s">
        <v>3918</v>
      </c>
      <c r="B2902" s="355"/>
      <c r="C2902" s="355" t="s">
        <v>3918</v>
      </c>
      <c r="D2902" s="355" t="s">
        <v>1016</v>
      </c>
      <c r="E2902" s="350" t="s">
        <v>1016</v>
      </c>
      <c r="F2902" s="355" t="s">
        <v>1018</v>
      </c>
      <c r="G2902" s="350"/>
      <c r="H2902" s="350" t="s">
        <v>100</v>
      </c>
      <c r="I2902" s="356">
        <v>929068000</v>
      </c>
    </row>
    <row r="2903" spans="1:9">
      <c r="A2903" s="355" t="s">
        <v>3918</v>
      </c>
      <c r="B2903" s="355"/>
      <c r="C2903" s="355" t="s">
        <v>3918</v>
      </c>
      <c r="D2903" s="355" t="s">
        <v>1016</v>
      </c>
      <c r="E2903" s="350" t="s">
        <v>1016</v>
      </c>
      <c r="F2903" s="355" t="s">
        <v>1018</v>
      </c>
      <c r="G2903" s="350" t="s">
        <v>1023</v>
      </c>
      <c r="H2903" s="350" t="s">
        <v>102</v>
      </c>
      <c r="I2903" s="356">
        <v>93000000</v>
      </c>
    </row>
    <row r="2904" spans="1:9">
      <c r="A2904" s="355" t="s">
        <v>3918</v>
      </c>
      <c r="B2904" s="355"/>
      <c r="C2904" s="355" t="s">
        <v>3918</v>
      </c>
      <c r="D2904" s="355" t="s">
        <v>1016</v>
      </c>
      <c r="E2904" s="350" t="s">
        <v>1016</v>
      </c>
      <c r="F2904" s="355" t="s">
        <v>1018</v>
      </c>
      <c r="G2904" s="350" t="s">
        <v>1057</v>
      </c>
      <c r="H2904" s="350" t="s">
        <v>495</v>
      </c>
      <c r="I2904" s="356">
        <v>22758000</v>
      </c>
    </row>
    <row r="2905" spans="1:9">
      <c r="A2905" s="355" t="s">
        <v>3918</v>
      </c>
      <c r="B2905" s="355"/>
      <c r="C2905" s="355" t="s">
        <v>3918</v>
      </c>
      <c r="D2905" s="355" t="s">
        <v>1016</v>
      </c>
      <c r="E2905" s="350" t="s">
        <v>1016</v>
      </c>
      <c r="F2905" s="355" t="s">
        <v>1018</v>
      </c>
      <c r="G2905" s="350" t="s">
        <v>1027</v>
      </c>
      <c r="H2905" s="350" t="s">
        <v>193</v>
      </c>
      <c r="I2905" s="356">
        <v>11195000</v>
      </c>
    </row>
    <row r="2906" spans="1:9">
      <c r="A2906" s="355" t="s">
        <v>3918</v>
      </c>
      <c r="B2906" s="355"/>
      <c r="C2906" s="355" t="s">
        <v>3918</v>
      </c>
      <c r="D2906" s="355" t="s">
        <v>1016</v>
      </c>
      <c r="E2906" s="350" t="s">
        <v>1016</v>
      </c>
      <c r="F2906" s="355" t="s">
        <v>1018</v>
      </c>
      <c r="G2906" s="350" t="s">
        <v>1058</v>
      </c>
      <c r="H2906" s="350" t="s">
        <v>696</v>
      </c>
      <c r="I2906" s="356">
        <v>25965000</v>
      </c>
    </row>
    <row r="2907" spans="1:9" ht="30">
      <c r="A2907" s="355" t="s">
        <v>3918</v>
      </c>
      <c r="B2907" s="355"/>
      <c r="C2907" s="355" t="s">
        <v>3918</v>
      </c>
      <c r="D2907" s="355" t="s">
        <v>1016</v>
      </c>
      <c r="E2907" s="350" t="s">
        <v>1016</v>
      </c>
      <c r="F2907" s="355" t="s">
        <v>1018</v>
      </c>
      <c r="G2907" s="350" t="s">
        <v>1059</v>
      </c>
      <c r="H2907" s="350" t="s">
        <v>697</v>
      </c>
      <c r="I2907" s="356">
        <v>370000000</v>
      </c>
    </row>
    <row r="2908" spans="1:9">
      <c r="A2908" s="355" t="s">
        <v>3918</v>
      </c>
      <c r="B2908" s="355"/>
      <c r="C2908" s="355" t="s">
        <v>3918</v>
      </c>
      <c r="D2908" s="355" t="s">
        <v>1016</v>
      </c>
      <c r="E2908" s="350" t="s">
        <v>1016</v>
      </c>
      <c r="F2908" s="355" t="s">
        <v>1018</v>
      </c>
      <c r="G2908" s="350" t="s">
        <v>1065</v>
      </c>
      <c r="H2908" s="350" t="s">
        <v>103</v>
      </c>
      <c r="I2908" s="356">
        <v>75000000</v>
      </c>
    </row>
    <row r="2909" spans="1:9">
      <c r="A2909" s="355" t="s">
        <v>3918</v>
      </c>
      <c r="B2909" s="355"/>
      <c r="C2909" s="355" t="s">
        <v>3918</v>
      </c>
      <c r="D2909" s="355" t="s">
        <v>1016</v>
      </c>
      <c r="E2909" s="350" t="s">
        <v>1016</v>
      </c>
      <c r="F2909" s="355" t="s">
        <v>1018</v>
      </c>
      <c r="G2909" s="350" t="s">
        <v>1067</v>
      </c>
      <c r="H2909" s="350" t="s">
        <v>194</v>
      </c>
      <c r="I2909" s="356">
        <v>144150000</v>
      </c>
    </row>
    <row r="2910" spans="1:9">
      <c r="A2910" s="355" t="s">
        <v>3918</v>
      </c>
      <c r="B2910" s="355"/>
      <c r="C2910" s="355" t="s">
        <v>3918</v>
      </c>
      <c r="D2910" s="355" t="s">
        <v>1016</v>
      </c>
      <c r="E2910" s="350" t="s">
        <v>1016</v>
      </c>
      <c r="F2910" s="355" t="s">
        <v>1018</v>
      </c>
      <c r="G2910" s="350" t="s">
        <v>1068</v>
      </c>
      <c r="H2910" s="350" t="s">
        <v>496</v>
      </c>
      <c r="I2910" s="356">
        <v>25000000</v>
      </c>
    </row>
    <row r="2911" spans="1:9">
      <c r="A2911" s="355" t="s">
        <v>3918</v>
      </c>
      <c r="B2911" s="355"/>
      <c r="C2911" s="355" t="s">
        <v>3918</v>
      </c>
      <c r="D2911" s="355" t="s">
        <v>1016</v>
      </c>
      <c r="E2911" s="350" t="s">
        <v>1016</v>
      </c>
      <c r="F2911" s="355" t="s">
        <v>1018</v>
      </c>
      <c r="G2911" s="350" t="s">
        <v>3608</v>
      </c>
      <c r="H2911" s="350" t="s">
        <v>104</v>
      </c>
      <c r="I2911" s="356">
        <v>25000000</v>
      </c>
    </row>
    <row r="2912" spans="1:9">
      <c r="A2912" s="355" t="s">
        <v>3918</v>
      </c>
      <c r="B2912" s="355"/>
      <c r="C2912" s="355" t="s">
        <v>3918</v>
      </c>
      <c r="D2912" s="355" t="s">
        <v>1016</v>
      </c>
      <c r="E2912" s="350" t="s">
        <v>1016</v>
      </c>
      <c r="F2912" s="355" t="s">
        <v>1018</v>
      </c>
      <c r="G2912" s="350" t="s">
        <v>3649</v>
      </c>
      <c r="H2912" s="350" t="s">
        <v>353</v>
      </c>
      <c r="I2912" s="356">
        <v>12000000</v>
      </c>
    </row>
    <row r="2913" spans="1:9">
      <c r="A2913" s="355" t="s">
        <v>3918</v>
      </c>
      <c r="B2913" s="355"/>
      <c r="C2913" s="355" t="s">
        <v>3918</v>
      </c>
      <c r="D2913" s="355" t="s">
        <v>1016</v>
      </c>
      <c r="E2913" s="350" t="s">
        <v>1016</v>
      </c>
      <c r="F2913" s="355" t="s">
        <v>1018</v>
      </c>
      <c r="G2913" s="350" t="s">
        <v>3609</v>
      </c>
      <c r="H2913" s="350" t="s">
        <v>105</v>
      </c>
      <c r="I2913" s="356">
        <v>125000000</v>
      </c>
    </row>
    <row r="2914" spans="1:9">
      <c r="A2914" s="349"/>
      <c r="B2914" s="349"/>
      <c r="C2914" s="349"/>
      <c r="D2914" s="349"/>
      <c r="E2914" s="349"/>
      <c r="F2914" s="349"/>
      <c r="G2914" s="349"/>
      <c r="H2914" s="350"/>
      <c r="I2914" s="351"/>
    </row>
    <row r="2915" spans="1:9">
      <c r="A2915" s="355" t="s">
        <v>3918</v>
      </c>
      <c r="B2915" s="355"/>
      <c r="C2915" s="355" t="s">
        <v>3918</v>
      </c>
      <c r="D2915" s="355" t="s">
        <v>1016</v>
      </c>
      <c r="E2915" s="350" t="s">
        <v>1016</v>
      </c>
      <c r="F2915" s="355" t="s">
        <v>1020</v>
      </c>
      <c r="G2915" s="350"/>
      <c r="H2915" s="350" t="s">
        <v>196</v>
      </c>
      <c r="I2915" s="356">
        <v>10000000</v>
      </c>
    </row>
    <row r="2916" spans="1:9">
      <c r="A2916" s="355" t="s">
        <v>3918</v>
      </c>
      <c r="B2916" s="355"/>
      <c r="C2916" s="355" t="s">
        <v>3918</v>
      </c>
      <c r="D2916" s="355" t="s">
        <v>1016</v>
      </c>
      <c r="E2916" s="350" t="s">
        <v>1016</v>
      </c>
      <c r="F2916" s="355" t="s">
        <v>1020</v>
      </c>
      <c r="G2916" s="350" t="s">
        <v>1055</v>
      </c>
      <c r="H2916" s="350" t="s">
        <v>197</v>
      </c>
      <c r="I2916" s="356">
        <v>10000000</v>
      </c>
    </row>
    <row r="2917" spans="1:9">
      <c r="A2917" s="349"/>
      <c r="B2917" s="349"/>
      <c r="C2917" s="349"/>
      <c r="D2917" s="349"/>
      <c r="E2917" s="349"/>
      <c r="F2917" s="349"/>
      <c r="G2917" s="349"/>
      <c r="H2917" s="350"/>
      <c r="I2917" s="351"/>
    </row>
    <row r="2918" spans="1:9">
      <c r="A2918" s="355" t="s">
        <v>3918</v>
      </c>
      <c r="B2918" s="355"/>
      <c r="C2918" s="355" t="s">
        <v>3918</v>
      </c>
      <c r="D2918" s="355" t="s">
        <v>1016</v>
      </c>
      <c r="E2918" s="350" t="s">
        <v>1016</v>
      </c>
      <c r="F2918" s="355" t="s">
        <v>1055</v>
      </c>
      <c r="G2918" s="350"/>
      <c r="H2918" s="350" t="s">
        <v>198</v>
      </c>
      <c r="I2918" s="356">
        <v>73000000</v>
      </c>
    </row>
    <row r="2919" spans="1:9">
      <c r="A2919" s="355" t="s">
        <v>3918</v>
      </c>
      <c r="B2919" s="355"/>
      <c r="C2919" s="355" t="s">
        <v>3918</v>
      </c>
      <c r="D2919" s="355" t="s">
        <v>1016</v>
      </c>
      <c r="E2919" s="350" t="s">
        <v>1016</v>
      </c>
      <c r="F2919" s="355" t="s">
        <v>1055</v>
      </c>
      <c r="G2919" s="350" t="s">
        <v>1016</v>
      </c>
      <c r="H2919" s="350" t="s">
        <v>199</v>
      </c>
      <c r="I2919" s="356">
        <v>73000000</v>
      </c>
    </row>
    <row r="2920" spans="1:9">
      <c r="A2920" s="349"/>
      <c r="B2920" s="349"/>
      <c r="C2920" s="349"/>
      <c r="D2920" s="349"/>
      <c r="E2920" s="349"/>
      <c r="F2920" s="349"/>
      <c r="G2920" s="349"/>
      <c r="H2920" s="350"/>
      <c r="I2920" s="351"/>
    </row>
    <row r="2921" spans="1:9" ht="30">
      <c r="A2921" s="355" t="s">
        <v>3918</v>
      </c>
      <c r="B2921" s="355"/>
      <c r="C2921" s="355" t="s">
        <v>3918</v>
      </c>
      <c r="D2921" s="355" t="s">
        <v>1016</v>
      </c>
      <c r="E2921" s="350" t="s">
        <v>1016</v>
      </c>
      <c r="F2921" s="355" t="s">
        <v>1022</v>
      </c>
      <c r="G2921" s="350"/>
      <c r="H2921" s="350" t="s">
        <v>106</v>
      </c>
      <c r="I2921" s="356">
        <v>10000000</v>
      </c>
    </row>
    <row r="2922" spans="1:9">
      <c r="A2922" s="355" t="s">
        <v>3918</v>
      </c>
      <c r="B2922" s="355"/>
      <c r="C2922" s="355" t="s">
        <v>3918</v>
      </c>
      <c r="D2922" s="355" t="s">
        <v>1016</v>
      </c>
      <c r="E2922" s="350" t="s">
        <v>1016</v>
      </c>
      <c r="F2922" s="355" t="s">
        <v>1022</v>
      </c>
      <c r="G2922" s="350" t="s">
        <v>1016</v>
      </c>
      <c r="H2922" s="350" t="s">
        <v>201</v>
      </c>
      <c r="I2922" s="356">
        <v>5000000</v>
      </c>
    </row>
    <row r="2923" spans="1:9">
      <c r="A2923" s="355" t="s">
        <v>3918</v>
      </c>
      <c r="B2923" s="355"/>
      <c r="C2923" s="355" t="s">
        <v>3918</v>
      </c>
      <c r="D2923" s="355" t="s">
        <v>1016</v>
      </c>
      <c r="E2923" s="350" t="s">
        <v>1016</v>
      </c>
      <c r="F2923" s="355" t="s">
        <v>1022</v>
      </c>
      <c r="G2923" s="350" t="s">
        <v>1054</v>
      </c>
      <c r="H2923" s="350" t="s">
        <v>108</v>
      </c>
      <c r="I2923" s="356">
        <v>5000000</v>
      </c>
    </row>
    <row r="2924" spans="1:9">
      <c r="A2924" s="349"/>
      <c r="B2924" s="349"/>
      <c r="C2924" s="349"/>
      <c r="D2924" s="349"/>
      <c r="E2924" s="349"/>
      <c r="F2924" s="349"/>
      <c r="G2924" s="349"/>
      <c r="H2924" s="350"/>
      <c r="I2924" s="351"/>
    </row>
    <row r="2925" spans="1:9" ht="30">
      <c r="A2925" s="355" t="s">
        <v>3918</v>
      </c>
      <c r="B2925" s="355"/>
      <c r="C2925" s="355" t="s">
        <v>3918</v>
      </c>
      <c r="D2925" s="355" t="s">
        <v>1016</v>
      </c>
      <c r="E2925" s="350" t="s">
        <v>1016</v>
      </c>
      <c r="F2925" s="355" t="s">
        <v>1057</v>
      </c>
      <c r="G2925" s="350"/>
      <c r="H2925" s="350" t="s">
        <v>111</v>
      </c>
      <c r="I2925" s="356">
        <v>221920000</v>
      </c>
    </row>
    <row r="2926" spans="1:9" ht="30">
      <c r="A2926" s="355" t="s">
        <v>3918</v>
      </c>
      <c r="B2926" s="355"/>
      <c r="C2926" s="355" t="s">
        <v>3918</v>
      </c>
      <c r="D2926" s="355" t="s">
        <v>1016</v>
      </c>
      <c r="E2926" s="350" t="s">
        <v>1016</v>
      </c>
      <c r="F2926" s="355" t="s">
        <v>1057</v>
      </c>
      <c r="G2926" s="350" t="s">
        <v>1020</v>
      </c>
      <c r="H2926" s="350" t="s">
        <v>112</v>
      </c>
      <c r="I2926" s="356">
        <v>221920000</v>
      </c>
    </row>
    <row r="2927" spans="1:9">
      <c r="A2927" s="349"/>
      <c r="B2927" s="349"/>
      <c r="C2927" s="349"/>
      <c r="D2927" s="349"/>
      <c r="E2927" s="349"/>
      <c r="F2927" s="349"/>
      <c r="G2927" s="349"/>
      <c r="H2927" s="350"/>
      <c r="I2927" s="351"/>
    </row>
    <row r="2928" spans="1:9">
      <c r="A2928" s="355" t="s">
        <v>3918</v>
      </c>
      <c r="B2928" s="355" t="s">
        <v>1016</v>
      </c>
      <c r="C2928" s="355" t="s">
        <v>3918</v>
      </c>
      <c r="D2928" s="355" t="s">
        <v>1016</v>
      </c>
      <c r="E2928" s="350" t="s">
        <v>1016</v>
      </c>
      <c r="F2928" s="355" t="s">
        <v>1030</v>
      </c>
      <c r="G2928" s="350"/>
      <c r="H2928" s="350" t="s">
        <v>908</v>
      </c>
      <c r="I2928" s="356">
        <v>599845000</v>
      </c>
    </row>
    <row r="2929" spans="1:9">
      <c r="A2929" s="355" t="s">
        <v>3918</v>
      </c>
      <c r="B2929" s="355" t="s">
        <v>1016</v>
      </c>
      <c r="C2929" s="355" t="s">
        <v>3918</v>
      </c>
      <c r="D2929" s="355" t="s">
        <v>1016</v>
      </c>
      <c r="E2929" s="350" t="s">
        <v>1016</v>
      </c>
      <c r="F2929" s="355" t="s">
        <v>1030</v>
      </c>
      <c r="G2929" s="350" t="s">
        <v>1016</v>
      </c>
      <c r="H2929" s="350" t="s">
        <v>909</v>
      </c>
      <c r="I2929" s="356">
        <v>175000000</v>
      </c>
    </row>
    <row r="2930" spans="1:9">
      <c r="A2930" s="355" t="s">
        <v>3918</v>
      </c>
      <c r="B2930" s="355" t="s">
        <v>1016</v>
      </c>
      <c r="C2930" s="355" t="s">
        <v>3918</v>
      </c>
      <c r="D2930" s="355" t="s">
        <v>1016</v>
      </c>
      <c r="E2930" s="350" t="s">
        <v>1016</v>
      </c>
      <c r="F2930" s="355" t="s">
        <v>1030</v>
      </c>
      <c r="G2930" s="350" t="s">
        <v>1018</v>
      </c>
      <c r="H2930" s="350" t="s">
        <v>910</v>
      </c>
      <c r="I2930" s="356">
        <v>198845000</v>
      </c>
    </row>
    <row r="2931" spans="1:9">
      <c r="A2931" s="355" t="s">
        <v>3918</v>
      </c>
      <c r="B2931" s="355" t="s">
        <v>1016</v>
      </c>
      <c r="C2931" s="355" t="s">
        <v>3918</v>
      </c>
      <c r="D2931" s="355" t="s">
        <v>1016</v>
      </c>
      <c r="E2931" s="350" t="s">
        <v>1016</v>
      </c>
      <c r="F2931" s="355" t="s">
        <v>1030</v>
      </c>
      <c r="G2931" s="350" t="s">
        <v>1020</v>
      </c>
      <c r="H2931" s="350" t="s">
        <v>911</v>
      </c>
      <c r="I2931" s="356">
        <v>226000000</v>
      </c>
    </row>
    <row r="2932" spans="1:9">
      <c r="A2932" s="349"/>
      <c r="B2932" s="349"/>
      <c r="C2932" s="349"/>
      <c r="D2932" s="349"/>
      <c r="E2932" s="349"/>
      <c r="F2932" s="349"/>
      <c r="G2932" s="349"/>
      <c r="H2932" s="350"/>
      <c r="I2932" s="351"/>
    </row>
    <row r="2933" spans="1:9" ht="30">
      <c r="A2933" s="355" t="s">
        <v>3918</v>
      </c>
      <c r="B2933" s="355" t="s">
        <v>1016</v>
      </c>
      <c r="C2933" s="355" t="s">
        <v>3918</v>
      </c>
      <c r="D2933" s="355" t="s">
        <v>1016</v>
      </c>
      <c r="E2933" s="350" t="s">
        <v>1016</v>
      </c>
      <c r="F2933" s="355" t="s">
        <v>1061</v>
      </c>
      <c r="G2933" s="350"/>
      <c r="H2933" s="350" t="s">
        <v>912</v>
      </c>
      <c r="I2933" s="356">
        <v>1089561800</v>
      </c>
    </row>
    <row r="2934" spans="1:9">
      <c r="A2934" s="355" t="s">
        <v>3918</v>
      </c>
      <c r="B2934" s="355" t="s">
        <v>1016</v>
      </c>
      <c r="C2934" s="355" t="s">
        <v>3918</v>
      </c>
      <c r="D2934" s="355" t="s">
        <v>1016</v>
      </c>
      <c r="E2934" s="350" t="s">
        <v>1016</v>
      </c>
      <c r="F2934" s="355" t="s">
        <v>1061</v>
      </c>
      <c r="G2934" s="350" t="s">
        <v>1023</v>
      </c>
      <c r="H2934" s="350" t="s">
        <v>913</v>
      </c>
      <c r="I2934" s="356">
        <v>379520800</v>
      </c>
    </row>
    <row r="2935" spans="1:9" ht="30">
      <c r="A2935" s="355" t="s">
        <v>3918</v>
      </c>
      <c r="B2935" s="355" t="s">
        <v>1016</v>
      </c>
      <c r="C2935" s="355" t="s">
        <v>3918</v>
      </c>
      <c r="D2935" s="355" t="s">
        <v>1016</v>
      </c>
      <c r="E2935" s="350" t="s">
        <v>1016</v>
      </c>
      <c r="F2935" s="355" t="s">
        <v>1061</v>
      </c>
      <c r="G2935" s="350" t="s">
        <v>1058</v>
      </c>
      <c r="H2935" s="350" t="s">
        <v>914</v>
      </c>
      <c r="I2935" s="356">
        <v>96261000</v>
      </c>
    </row>
    <row r="2936" spans="1:9">
      <c r="A2936" s="355" t="s">
        <v>3918</v>
      </c>
      <c r="B2936" s="355" t="s">
        <v>1016</v>
      </c>
      <c r="C2936" s="355" t="s">
        <v>3918</v>
      </c>
      <c r="D2936" s="355" t="s">
        <v>1016</v>
      </c>
      <c r="E2936" s="350" t="s">
        <v>1016</v>
      </c>
      <c r="F2936" s="355" t="s">
        <v>1061</v>
      </c>
      <c r="G2936" s="350" t="s">
        <v>1028</v>
      </c>
      <c r="H2936" s="350" t="s">
        <v>3919</v>
      </c>
      <c r="I2936" s="356">
        <v>112500000</v>
      </c>
    </row>
    <row r="2937" spans="1:9">
      <c r="A2937" s="355" t="s">
        <v>3918</v>
      </c>
      <c r="B2937" s="355" t="s">
        <v>1016</v>
      </c>
      <c r="C2937" s="355" t="s">
        <v>3918</v>
      </c>
      <c r="D2937" s="355" t="s">
        <v>1016</v>
      </c>
      <c r="E2937" s="350" t="s">
        <v>1016</v>
      </c>
      <c r="F2937" s="355" t="s">
        <v>1061</v>
      </c>
      <c r="G2937" s="350" t="s">
        <v>1063</v>
      </c>
      <c r="H2937" s="350" t="s">
        <v>915</v>
      </c>
      <c r="I2937" s="356">
        <v>260000000</v>
      </c>
    </row>
    <row r="2938" spans="1:9">
      <c r="A2938" s="355" t="s">
        <v>3918</v>
      </c>
      <c r="B2938" s="355" t="s">
        <v>1016</v>
      </c>
      <c r="C2938" s="355" t="s">
        <v>3918</v>
      </c>
      <c r="D2938" s="355" t="s">
        <v>1016</v>
      </c>
      <c r="E2938" s="350" t="s">
        <v>1016</v>
      </c>
      <c r="F2938" s="355" t="s">
        <v>1061</v>
      </c>
      <c r="G2938" s="350" t="s">
        <v>1032</v>
      </c>
      <c r="H2938" s="350" t="s">
        <v>916</v>
      </c>
      <c r="I2938" s="356">
        <v>241280000</v>
      </c>
    </row>
    <row r="2939" spans="1:9">
      <c r="A2939" s="349"/>
      <c r="B2939" s="349"/>
      <c r="C2939" s="349"/>
      <c r="D2939" s="349"/>
      <c r="E2939" s="349"/>
      <c r="F2939" s="349"/>
      <c r="G2939" s="349"/>
      <c r="H2939" s="350"/>
      <c r="I2939" s="351"/>
    </row>
    <row r="2940" spans="1:9" ht="30">
      <c r="A2940" s="355" t="s">
        <v>3918</v>
      </c>
      <c r="B2940" s="355" t="s">
        <v>1016</v>
      </c>
      <c r="C2940" s="355" t="s">
        <v>3918</v>
      </c>
      <c r="D2940" s="355" t="s">
        <v>1016</v>
      </c>
      <c r="E2940" s="350" t="s">
        <v>1016</v>
      </c>
      <c r="F2940" s="355" t="s">
        <v>1062</v>
      </c>
      <c r="G2940" s="350"/>
      <c r="H2940" s="350" t="s">
        <v>917</v>
      </c>
      <c r="I2940" s="356">
        <v>3998905100</v>
      </c>
    </row>
    <row r="2941" spans="1:9" ht="30">
      <c r="A2941" s="355" t="s">
        <v>3918</v>
      </c>
      <c r="B2941" s="355" t="s">
        <v>1016</v>
      </c>
      <c r="C2941" s="355" t="s">
        <v>3918</v>
      </c>
      <c r="D2941" s="355" t="s">
        <v>1016</v>
      </c>
      <c r="E2941" s="350" t="s">
        <v>1016</v>
      </c>
      <c r="F2941" s="355" t="s">
        <v>1062</v>
      </c>
      <c r="G2941" s="350" t="s">
        <v>1018</v>
      </c>
      <c r="H2941" s="350" t="s">
        <v>918</v>
      </c>
      <c r="I2941" s="356">
        <v>3456405100</v>
      </c>
    </row>
    <row r="2942" spans="1:9">
      <c r="A2942" s="355" t="s">
        <v>3918</v>
      </c>
      <c r="B2942" s="355" t="s">
        <v>1016</v>
      </c>
      <c r="C2942" s="355" t="s">
        <v>3918</v>
      </c>
      <c r="D2942" s="355" t="s">
        <v>1016</v>
      </c>
      <c r="E2942" s="350" t="s">
        <v>1016</v>
      </c>
      <c r="F2942" s="355" t="s">
        <v>1062</v>
      </c>
      <c r="G2942" s="350" t="s">
        <v>1054</v>
      </c>
      <c r="H2942" s="350" t="s">
        <v>919</v>
      </c>
      <c r="I2942" s="356">
        <v>142500000</v>
      </c>
    </row>
    <row r="2943" spans="1:9" ht="30">
      <c r="A2943" s="355" t="s">
        <v>3918</v>
      </c>
      <c r="B2943" s="355" t="s">
        <v>1016</v>
      </c>
      <c r="C2943" s="355" t="s">
        <v>3918</v>
      </c>
      <c r="D2943" s="355" t="s">
        <v>1016</v>
      </c>
      <c r="E2943" s="350" t="s">
        <v>1016</v>
      </c>
      <c r="F2943" s="355" t="s">
        <v>1062</v>
      </c>
      <c r="G2943" s="350" t="s">
        <v>1055</v>
      </c>
      <c r="H2943" s="350" t="s">
        <v>920</v>
      </c>
      <c r="I2943" s="356">
        <v>400000000</v>
      </c>
    </row>
    <row r="2944" spans="1:9">
      <c r="A2944" s="355"/>
      <c r="B2944" s="355"/>
      <c r="C2944" s="355"/>
      <c r="D2944" s="355"/>
      <c r="E2944" s="350"/>
      <c r="F2944" s="355"/>
      <c r="G2944" s="350"/>
      <c r="H2944" s="350"/>
      <c r="I2944" s="356"/>
    </row>
    <row r="2945" spans="1:9">
      <c r="A2945" s="355" t="s">
        <v>3918</v>
      </c>
      <c r="B2945" s="355" t="s">
        <v>1016</v>
      </c>
      <c r="C2945" s="355" t="s">
        <v>3918</v>
      </c>
      <c r="D2945" s="355" t="s">
        <v>1016</v>
      </c>
      <c r="E2945" s="350" t="s">
        <v>1016</v>
      </c>
      <c r="F2945" s="355" t="s">
        <v>1063</v>
      </c>
      <c r="G2945" s="350"/>
      <c r="H2945" s="350" t="s">
        <v>921</v>
      </c>
      <c r="I2945" s="356">
        <v>1608968100</v>
      </c>
    </row>
    <row r="2946" spans="1:9">
      <c r="A2946" s="355" t="s">
        <v>3918</v>
      </c>
      <c r="B2946" s="355" t="s">
        <v>1016</v>
      </c>
      <c r="C2946" s="355" t="s">
        <v>3918</v>
      </c>
      <c r="D2946" s="355" t="s">
        <v>1016</v>
      </c>
      <c r="E2946" s="350" t="s">
        <v>1016</v>
      </c>
      <c r="F2946" s="355" t="s">
        <v>1063</v>
      </c>
      <c r="G2946" s="350" t="s">
        <v>1018</v>
      </c>
      <c r="H2946" s="350" t="s">
        <v>922</v>
      </c>
      <c r="I2946" s="356">
        <v>249435500</v>
      </c>
    </row>
    <row r="2947" spans="1:9">
      <c r="A2947" s="355" t="s">
        <v>3918</v>
      </c>
      <c r="B2947" s="355" t="s">
        <v>1016</v>
      </c>
      <c r="C2947" s="355" t="s">
        <v>3918</v>
      </c>
      <c r="D2947" s="355" t="s">
        <v>1016</v>
      </c>
      <c r="E2947" s="350" t="s">
        <v>1016</v>
      </c>
      <c r="F2947" s="355" t="s">
        <v>1063</v>
      </c>
      <c r="G2947" s="350" t="s">
        <v>1020</v>
      </c>
      <c r="H2947" s="350" t="s">
        <v>923</v>
      </c>
      <c r="I2947" s="356">
        <v>422162000</v>
      </c>
    </row>
    <row r="2948" spans="1:9">
      <c r="A2948" s="355" t="s">
        <v>3918</v>
      </c>
      <c r="B2948" s="355" t="s">
        <v>1016</v>
      </c>
      <c r="C2948" s="355" t="s">
        <v>3918</v>
      </c>
      <c r="D2948" s="355" t="s">
        <v>1016</v>
      </c>
      <c r="E2948" s="350" t="s">
        <v>1016</v>
      </c>
      <c r="F2948" s="355" t="s">
        <v>1063</v>
      </c>
      <c r="G2948" s="350" t="s">
        <v>1055</v>
      </c>
      <c r="H2948" s="350" t="s">
        <v>924</v>
      </c>
      <c r="I2948" s="356">
        <v>247370600</v>
      </c>
    </row>
    <row r="2949" spans="1:9">
      <c r="A2949" s="355" t="s">
        <v>3918</v>
      </c>
      <c r="B2949" s="355" t="s">
        <v>1016</v>
      </c>
      <c r="C2949" s="355" t="s">
        <v>3918</v>
      </c>
      <c r="D2949" s="355" t="s">
        <v>1016</v>
      </c>
      <c r="E2949" s="350" t="s">
        <v>1016</v>
      </c>
      <c r="F2949" s="355" t="s">
        <v>1063</v>
      </c>
      <c r="G2949" s="350" t="s">
        <v>1025</v>
      </c>
      <c r="H2949" s="350" t="s">
        <v>925</v>
      </c>
      <c r="I2949" s="356">
        <v>690000000</v>
      </c>
    </row>
    <row r="2950" spans="1:9">
      <c r="A2950" s="349"/>
      <c r="B2950" s="349"/>
      <c r="C2950" s="349"/>
      <c r="D2950" s="349"/>
      <c r="E2950" s="349"/>
      <c r="F2950" s="349"/>
      <c r="G2950" s="349"/>
      <c r="H2950" s="350"/>
      <c r="I2950" s="351"/>
    </row>
    <row r="2951" spans="1:9" ht="30">
      <c r="A2951" s="355" t="s">
        <v>3918</v>
      </c>
      <c r="B2951" s="355" t="s">
        <v>1016</v>
      </c>
      <c r="C2951" s="355" t="s">
        <v>3918</v>
      </c>
      <c r="D2951" s="355" t="s">
        <v>1016</v>
      </c>
      <c r="E2951" s="350" t="s">
        <v>1016</v>
      </c>
      <c r="F2951" s="355" t="s">
        <v>1032</v>
      </c>
      <c r="G2951" s="350"/>
      <c r="H2951" s="350" t="s">
        <v>926</v>
      </c>
      <c r="I2951" s="356">
        <v>709000000</v>
      </c>
    </row>
    <row r="2952" spans="1:9">
      <c r="A2952" s="355" t="s">
        <v>3918</v>
      </c>
      <c r="B2952" s="355" t="s">
        <v>1016</v>
      </c>
      <c r="C2952" s="355" t="s">
        <v>3918</v>
      </c>
      <c r="D2952" s="355" t="s">
        <v>1016</v>
      </c>
      <c r="E2952" s="350" t="s">
        <v>1016</v>
      </c>
      <c r="F2952" s="355" t="s">
        <v>1032</v>
      </c>
      <c r="G2952" s="350" t="s">
        <v>1016</v>
      </c>
      <c r="H2952" s="350" t="s">
        <v>927</v>
      </c>
      <c r="I2952" s="356">
        <v>95500000</v>
      </c>
    </row>
    <row r="2953" spans="1:9">
      <c r="A2953" s="355" t="s">
        <v>3918</v>
      </c>
      <c r="B2953" s="355" t="s">
        <v>1016</v>
      </c>
      <c r="C2953" s="355" t="s">
        <v>3918</v>
      </c>
      <c r="D2953" s="355" t="s">
        <v>1016</v>
      </c>
      <c r="E2953" s="350" t="s">
        <v>1016</v>
      </c>
      <c r="F2953" s="355" t="s">
        <v>1032</v>
      </c>
      <c r="G2953" s="350" t="s">
        <v>1018</v>
      </c>
      <c r="H2953" s="350" t="s">
        <v>928</v>
      </c>
      <c r="I2953" s="356">
        <v>309000000</v>
      </c>
    </row>
    <row r="2954" spans="1:9">
      <c r="A2954" s="355" t="s">
        <v>3918</v>
      </c>
      <c r="B2954" s="355" t="s">
        <v>1016</v>
      </c>
      <c r="C2954" s="355" t="s">
        <v>3918</v>
      </c>
      <c r="D2954" s="355" t="s">
        <v>1016</v>
      </c>
      <c r="E2954" s="350" t="s">
        <v>1016</v>
      </c>
      <c r="F2954" s="355" t="s">
        <v>1032</v>
      </c>
      <c r="G2954" s="350" t="s">
        <v>1020</v>
      </c>
      <c r="H2954" s="350" t="s">
        <v>929</v>
      </c>
      <c r="I2954" s="356">
        <v>122000000</v>
      </c>
    </row>
    <row r="2955" spans="1:9">
      <c r="A2955" s="355" t="s">
        <v>3918</v>
      </c>
      <c r="B2955" s="355" t="s">
        <v>1016</v>
      </c>
      <c r="C2955" s="355" t="s">
        <v>3918</v>
      </c>
      <c r="D2955" s="355" t="s">
        <v>1016</v>
      </c>
      <c r="E2955" s="350" t="s">
        <v>1016</v>
      </c>
      <c r="F2955" s="355" t="s">
        <v>1032</v>
      </c>
      <c r="G2955" s="350" t="s">
        <v>1054</v>
      </c>
      <c r="H2955" s="350" t="s">
        <v>3920</v>
      </c>
      <c r="I2955" s="356">
        <v>182500000</v>
      </c>
    </row>
    <row r="2956" spans="1:9">
      <c r="A2956" s="349"/>
      <c r="B2956" s="349"/>
      <c r="C2956" s="349"/>
      <c r="D2956" s="349"/>
      <c r="E2956" s="349"/>
      <c r="F2956" s="349"/>
      <c r="G2956" s="349"/>
      <c r="H2956" s="350"/>
      <c r="I2956" s="351"/>
    </row>
    <row r="2957" spans="1:9" ht="30">
      <c r="A2957" s="355" t="s">
        <v>3918</v>
      </c>
      <c r="B2957" s="355" t="s">
        <v>1016</v>
      </c>
      <c r="C2957" s="355" t="s">
        <v>3918</v>
      </c>
      <c r="D2957" s="355" t="s">
        <v>1016</v>
      </c>
      <c r="E2957" s="350" t="s">
        <v>1016</v>
      </c>
      <c r="F2957" s="355" t="s">
        <v>1035</v>
      </c>
      <c r="G2957" s="350"/>
      <c r="H2957" s="350" t="s">
        <v>930</v>
      </c>
      <c r="I2957" s="356">
        <v>289310000</v>
      </c>
    </row>
    <row r="2958" spans="1:9">
      <c r="A2958" s="355" t="s">
        <v>3918</v>
      </c>
      <c r="B2958" s="355" t="s">
        <v>1016</v>
      </c>
      <c r="C2958" s="355" t="s">
        <v>3918</v>
      </c>
      <c r="D2958" s="355" t="s">
        <v>1016</v>
      </c>
      <c r="E2958" s="350" t="s">
        <v>1016</v>
      </c>
      <c r="F2958" s="355" t="s">
        <v>1035</v>
      </c>
      <c r="G2958" s="350" t="s">
        <v>1016</v>
      </c>
      <c r="H2958" s="350" t="s">
        <v>931</v>
      </c>
      <c r="I2958" s="356">
        <v>45327000</v>
      </c>
    </row>
    <row r="2959" spans="1:9">
      <c r="A2959" s="355" t="s">
        <v>3918</v>
      </c>
      <c r="B2959" s="355" t="s">
        <v>1016</v>
      </c>
      <c r="C2959" s="355" t="s">
        <v>3918</v>
      </c>
      <c r="D2959" s="355" t="s">
        <v>1016</v>
      </c>
      <c r="E2959" s="350" t="s">
        <v>1016</v>
      </c>
      <c r="F2959" s="355" t="s">
        <v>1035</v>
      </c>
      <c r="G2959" s="350" t="s">
        <v>1018</v>
      </c>
      <c r="H2959" s="350" t="s">
        <v>932</v>
      </c>
      <c r="I2959" s="356">
        <v>243983000</v>
      </c>
    </row>
    <row r="2960" spans="1:9" ht="30">
      <c r="A2960" s="355" t="s">
        <v>3918</v>
      </c>
      <c r="B2960" s="355" t="s">
        <v>1016</v>
      </c>
      <c r="C2960" s="355" t="s">
        <v>3918</v>
      </c>
      <c r="D2960" s="355" t="s">
        <v>1016</v>
      </c>
      <c r="E2960" s="350" t="s">
        <v>1016</v>
      </c>
      <c r="F2960" s="355" t="s">
        <v>1035</v>
      </c>
      <c r="G2960" s="350" t="s">
        <v>1022</v>
      </c>
      <c r="H2960" s="350" t="s">
        <v>3921</v>
      </c>
      <c r="I2960" s="356">
        <v>0</v>
      </c>
    </row>
    <row r="2961" spans="1:9" ht="30">
      <c r="A2961" s="355" t="s">
        <v>3918</v>
      </c>
      <c r="B2961" s="355" t="s">
        <v>1016</v>
      </c>
      <c r="C2961" s="355" t="s">
        <v>3918</v>
      </c>
      <c r="D2961" s="355" t="s">
        <v>1016</v>
      </c>
      <c r="E2961" s="350" t="s">
        <v>1016</v>
      </c>
      <c r="F2961" s="355" t="s">
        <v>1035</v>
      </c>
      <c r="G2961" s="350" t="s">
        <v>1023</v>
      </c>
      <c r="H2961" s="350" t="s">
        <v>3922</v>
      </c>
      <c r="I2961" s="356">
        <v>0</v>
      </c>
    </row>
    <row r="2962" spans="1:9">
      <c r="A2962" s="349"/>
      <c r="B2962" s="349"/>
      <c r="C2962" s="349"/>
      <c r="D2962" s="349"/>
      <c r="E2962" s="349"/>
      <c r="F2962" s="349"/>
      <c r="G2962" s="349"/>
      <c r="H2962" s="350"/>
      <c r="I2962" s="351"/>
    </row>
    <row r="2963" spans="1:9">
      <c r="A2963" s="355" t="s">
        <v>3918</v>
      </c>
      <c r="B2963" s="355" t="s">
        <v>1055</v>
      </c>
      <c r="C2963" s="355" t="s">
        <v>3918</v>
      </c>
      <c r="D2963" s="355" t="s">
        <v>1016</v>
      </c>
      <c r="E2963" s="350" t="s">
        <v>1016</v>
      </c>
      <c r="F2963" s="355" t="s">
        <v>1035</v>
      </c>
      <c r="G2963" s="350"/>
      <c r="H2963" s="350" t="s">
        <v>943</v>
      </c>
      <c r="I2963" s="356">
        <v>1265560000</v>
      </c>
    </row>
    <row r="2964" spans="1:9">
      <c r="A2964" s="355" t="s">
        <v>3918</v>
      </c>
      <c r="B2964" s="355" t="s">
        <v>1055</v>
      </c>
      <c r="C2964" s="355" t="s">
        <v>3918</v>
      </c>
      <c r="D2964" s="355" t="s">
        <v>1016</v>
      </c>
      <c r="E2964" s="350" t="s">
        <v>1016</v>
      </c>
      <c r="F2964" s="355" t="s">
        <v>1035</v>
      </c>
      <c r="G2964" s="350" t="s">
        <v>1016</v>
      </c>
      <c r="H2964" s="350" t="s">
        <v>3923</v>
      </c>
      <c r="I2964" s="356">
        <v>205560000</v>
      </c>
    </row>
    <row r="2965" spans="1:9">
      <c r="A2965" s="355" t="s">
        <v>3918</v>
      </c>
      <c r="B2965" s="355" t="s">
        <v>1055</v>
      </c>
      <c r="C2965" s="355" t="s">
        <v>3918</v>
      </c>
      <c r="D2965" s="355" t="s">
        <v>1016</v>
      </c>
      <c r="E2965" s="350" t="s">
        <v>1016</v>
      </c>
      <c r="F2965" s="355" t="s">
        <v>1035</v>
      </c>
      <c r="G2965" s="350" t="s">
        <v>1018</v>
      </c>
      <c r="H2965" s="350" t="s">
        <v>3924</v>
      </c>
      <c r="I2965" s="356">
        <v>50000000</v>
      </c>
    </row>
    <row r="2966" spans="1:9">
      <c r="A2966" s="355" t="s">
        <v>3918</v>
      </c>
      <c r="B2966" s="355" t="s">
        <v>1055</v>
      </c>
      <c r="C2966" s="355" t="s">
        <v>3918</v>
      </c>
      <c r="D2966" s="355" t="s">
        <v>1016</v>
      </c>
      <c r="E2966" s="350" t="s">
        <v>1016</v>
      </c>
      <c r="F2966" s="355" t="s">
        <v>1035</v>
      </c>
      <c r="G2966" s="350" t="s">
        <v>1020</v>
      </c>
      <c r="H2966" s="350" t="s">
        <v>944</v>
      </c>
      <c r="I2966" s="356">
        <v>232000000</v>
      </c>
    </row>
    <row r="2967" spans="1:9">
      <c r="A2967" s="355" t="s">
        <v>3918</v>
      </c>
      <c r="B2967" s="355" t="s">
        <v>1055</v>
      </c>
      <c r="C2967" s="355" t="s">
        <v>3918</v>
      </c>
      <c r="D2967" s="355" t="s">
        <v>1016</v>
      </c>
      <c r="E2967" s="350" t="s">
        <v>1016</v>
      </c>
      <c r="F2967" s="355" t="s">
        <v>1035</v>
      </c>
      <c r="G2967" s="350" t="s">
        <v>1054</v>
      </c>
      <c r="H2967" s="350" t="s">
        <v>3925</v>
      </c>
      <c r="I2967" s="356">
        <v>728000000</v>
      </c>
    </row>
    <row r="2968" spans="1:9">
      <c r="A2968" s="355" t="s">
        <v>3918</v>
      </c>
      <c r="B2968" s="355" t="s">
        <v>1055</v>
      </c>
      <c r="C2968" s="355" t="s">
        <v>3918</v>
      </c>
      <c r="D2968" s="355" t="s">
        <v>1016</v>
      </c>
      <c r="E2968" s="350" t="s">
        <v>1016</v>
      </c>
      <c r="F2968" s="355" t="s">
        <v>1035</v>
      </c>
      <c r="G2968" s="350" t="s">
        <v>1055</v>
      </c>
      <c r="H2968" s="350" t="s">
        <v>3926</v>
      </c>
      <c r="I2968" s="356">
        <v>50000000</v>
      </c>
    </row>
    <row r="2969" spans="1:9">
      <c r="A2969" s="349"/>
      <c r="B2969" s="349"/>
      <c r="C2969" s="349"/>
      <c r="D2969" s="349"/>
      <c r="E2969" s="349"/>
      <c r="F2969" s="349"/>
      <c r="G2969" s="349"/>
      <c r="H2969" s="350"/>
      <c r="I2969" s="351"/>
    </row>
    <row r="2970" spans="1:9">
      <c r="A2970" s="355" t="s">
        <v>3918</v>
      </c>
      <c r="B2970" s="355" t="s">
        <v>1016</v>
      </c>
      <c r="C2970" s="355" t="s">
        <v>3918</v>
      </c>
      <c r="D2970" s="355" t="s">
        <v>1016</v>
      </c>
      <c r="E2970" s="350" t="s">
        <v>1016</v>
      </c>
      <c r="F2970" s="355" t="s">
        <v>1064</v>
      </c>
      <c r="G2970" s="350"/>
      <c r="H2970" s="350" t="s">
        <v>933</v>
      </c>
      <c r="I2970" s="356">
        <v>1519116000</v>
      </c>
    </row>
    <row r="2971" spans="1:9">
      <c r="A2971" s="355" t="s">
        <v>3918</v>
      </c>
      <c r="B2971" s="355" t="s">
        <v>1016</v>
      </c>
      <c r="C2971" s="355" t="s">
        <v>3918</v>
      </c>
      <c r="D2971" s="355" t="s">
        <v>1016</v>
      </c>
      <c r="E2971" s="350" t="s">
        <v>1016</v>
      </c>
      <c r="F2971" s="355" t="s">
        <v>1064</v>
      </c>
      <c r="G2971" s="350" t="s">
        <v>1018</v>
      </c>
      <c r="H2971" s="350" t="s">
        <v>934</v>
      </c>
      <c r="I2971" s="356">
        <v>275000000</v>
      </c>
    </row>
    <row r="2972" spans="1:9">
      <c r="A2972" s="355" t="s">
        <v>3918</v>
      </c>
      <c r="B2972" s="355" t="s">
        <v>1016</v>
      </c>
      <c r="C2972" s="355" t="s">
        <v>3918</v>
      </c>
      <c r="D2972" s="355" t="s">
        <v>1016</v>
      </c>
      <c r="E2972" s="350" t="s">
        <v>1016</v>
      </c>
      <c r="F2972" s="355" t="s">
        <v>1064</v>
      </c>
      <c r="G2972" s="350" t="s">
        <v>1020</v>
      </c>
      <c r="H2972" s="350" t="s">
        <v>935</v>
      </c>
      <c r="I2972" s="356">
        <v>0</v>
      </c>
    </row>
    <row r="2973" spans="1:9">
      <c r="A2973" s="355" t="s">
        <v>3918</v>
      </c>
      <c r="B2973" s="355" t="s">
        <v>1016</v>
      </c>
      <c r="C2973" s="355" t="s">
        <v>3918</v>
      </c>
      <c r="D2973" s="355" t="s">
        <v>1016</v>
      </c>
      <c r="E2973" s="350" t="s">
        <v>1016</v>
      </c>
      <c r="F2973" s="355" t="s">
        <v>1064</v>
      </c>
      <c r="G2973" s="350" t="s">
        <v>1025</v>
      </c>
      <c r="H2973" s="350" t="s">
        <v>936</v>
      </c>
      <c r="I2973" s="356">
        <v>1079151000</v>
      </c>
    </row>
    <row r="2974" spans="1:9">
      <c r="A2974" s="355" t="s">
        <v>3918</v>
      </c>
      <c r="B2974" s="355" t="s">
        <v>1016</v>
      </c>
      <c r="C2974" s="355" t="s">
        <v>3918</v>
      </c>
      <c r="D2974" s="355" t="s">
        <v>1016</v>
      </c>
      <c r="E2974" s="350" t="s">
        <v>1016</v>
      </c>
      <c r="F2974" s="355" t="s">
        <v>1064</v>
      </c>
      <c r="G2974" s="350" t="s">
        <v>1057</v>
      </c>
      <c r="H2974" s="350" t="s">
        <v>121</v>
      </c>
      <c r="I2974" s="356">
        <v>66000000</v>
      </c>
    </row>
    <row r="2975" spans="1:9" ht="30">
      <c r="A2975" s="355" t="s">
        <v>3918</v>
      </c>
      <c r="B2975" s="355" t="s">
        <v>1016</v>
      </c>
      <c r="C2975" s="355" t="s">
        <v>3918</v>
      </c>
      <c r="D2975" s="355" t="s">
        <v>1016</v>
      </c>
      <c r="E2975" s="350" t="s">
        <v>1016</v>
      </c>
      <c r="F2975" s="355" t="s">
        <v>1064</v>
      </c>
      <c r="G2975" s="350" t="s">
        <v>1058</v>
      </c>
      <c r="H2975" s="350" t="s">
        <v>3927</v>
      </c>
      <c r="I2975" s="356">
        <v>98965000</v>
      </c>
    </row>
    <row r="2976" spans="1:9" ht="30">
      <c r="A2976" s="355" t="s">
        <v>3918</v>
      </c>
      <c r="B2976" s="355" t="s">
        <v>1016</v>
      </c>
      <c r="C2976" s="355" t="s">
        <v>3918</v>
      </c>
      <c r="D2976" s="355" t="s">
        <v>1016</v>
      </c>
      <c r="E2976" s="350" t="s">
        <v>1016</v>
      </c>
      <c r="F2976" s="355" t="s">
        <v>1064</v>
      </c>
      <c r="G2976" s="350" t="s">
        <v>3071</v>
      </c>
      <c r="H2976" s="350" t="s">
        <v>3928</v>
      </c>
      <c r="I2976" s="356">
        <v>0</v>
      </c>
    </row>
    <row r="2977" spans="1:9">
      <c r="A2977" s="349"/>
      <c r="B2977" s="349"/>
      <c r="C2977" s="349"/>
      <c r="D2977" s="349"/>
      <c r="E2977" s="349"/>
      <c r="F2977" s="349"/>
      <c r="G2977" s="349"/>
      <c r="H2977" s="350"/>
      <c r="I2977" s="351"/>
    </row>
    <row r="2978" spans="1:9">
      <c r="A2978" s="355" t="s">
        <v>3918</v>
      </c>
      <c r="B2978" s="355" t="s">
        <v>1055</v>
      </c>
      <c r="C2978" s="355" t="s">
        <v>3918</v>
      </c>
      <c r="D2978" s="355" t="s">
        <v>1016</v>
      </c>
      <c r="E2978" s="350" t="s">
        <v>1016</v>
      </c>
      <c r="F2978" s="355" t="s">
        <v>1064</v>
      </c>
      <c r="G2978" s="350"/>
      <c r="H2978" s="350" t="s">
        <v>3929</v>
      </c>
      <c r="I2978" s="356">
        <v>200000000</v>
      </c>
    </row>
    <row r="2979" spans="1:9">
      <c r="A2979" s="355" t="s">
        <v>3918</v>
      </c>
      <c r="B2979" s="355" t="s">
        <v>1055</v>
      </c>
      <c r="C2979" s="355" t="s">
        <v>3918</v>
      </c>
      <c r="D2979" s="355" t="s">
        <v>1016</v>
      </c>
      <c r="E2979" s="350" t="s">
        <v>1016</v>
      </c>
      <c r="F2979" s="355" t="s">
        <v>1064</v>
      </c>
      <c r="G2979" s="350" t="s">
        <v>1016</v>
      </c>
      <c r="H2979" s="350" t="s">
        <v>3930</v>
      </c>
      <c r="I2979" s="356">
        <v>200000000</v>
      </c>
    </row>
    <row r="2980" spans="1:9">
      <c r="A2980" s="349"/>
      <c r="B2980" s="349"/>
      <c r="C2980" s="349"/>
      <c r="D2980" s="349"/>
      <c r="E2980" s="349"/>
      <c r="F2980" s="349"/>
      <c r="G2980" s="349"/>
      <c r="H2980" s="350"/>
      <c r="I2980" s="351"/>
    </row>
    <row r="2981" spans="1:9" ht="30">
      <c r="A2981" s="355" t="s">
        <v>3918</v>
      </c>
      <c r="B2981" s="355" t="s">
        <v>1016</v>
      </c>
      <c r="C2981" s="355" t="s">
        <v>3918</v>
      </c>
      <c r="D2981" s="355" t="s">
        <v>1016</v>
      </c>
      <c r="E2981" s="350" t="s">
        <v>1016</v>
      </c>
      <c r="F2981" s="355" t="s">
        <v>1065</v>
      </c>
      <c r="G2981" s="350"/>
      <c r="H2981" s="350" t="s">
        <v>937</v>
      </c>
      <c r="I2981" s="356">
        <v>163790000</v>
      </c>
    </row>
    <row r="2982" spans="1:9">
      <c r="A2982" s="355" t="s">
        <v>3918</v>
      </c>
      <c r="B2982" s="355" t="s">
        <v>1016</v>
      </c>
      <c r="C2982" s="355" t="s">
        <v>3918</v>
      </c>
      <c r="D2982" s="355" t="s">
        <v>1016</v>
      </c>
      <c r="E2982" s="350" t="s">
        <v>1016</v>
      </c>
      <c r="F2982" s="355" t="s">
        <v>1065</v>
      </c>
      <c r="G2982" s="350" t="s">
        <v>1023</v>
      </c>
      <c r="H2982" s="350" t="s">
        <v>938</v>
      </c>
      <c r="I2982" s="356">
        <v>163790000</v>
      </c>
    </row>
    <row r="2983" spans="1:9">
      <c r="A2983" s="355" t="s">
        <v>3918</v>
      </c>
      <c r="B2983" s="355" t="s">
        <v>1016</v>
      </c>
      <c r="C2983" s="355" t="s">
        <v>3918</v>
      </c>
      <c r="D2983" s="355" t="s">
        <v>1016</v>
      </c>
      <c r="E2983" s="350" t="s">
        <v>1016</v>
      </c>
      <c r="F2983" s="355" t="s">
        <v>1065</v>
      </c>
      <c r="G2983" s="350" t="s">
        <v>1028</v>
      </c>
      <c r="H2983" s="350" t="s">
        <v>3931</v>
      </c>
      <c r="I2983" s="356">
        <v>0</v>
      </c>
    </row>
    <row r="2984" spans="1:9">
      <c r="A2984" s="355" t="s">
        <v>3918</v>
      </c>
      <c r="B2984" s="355" t="s">
        <v>1016</v>
      </c>
      <c r="C2984" s="355" t="s">
        <v>3918</v>
      </c>
      <c r="D2984" s="355" t="s">
        <v>1016</v>
      </c>
      <c r="E2984" s="350" t="s">
        <v>1016</v>
      </c>
      <c r="F2984" s="355" t="s">
        <v>1065</v>
      </c>
      <c r="G2984" s="350" t="s">
        <v>1030</v>
      </c>
      <c r="H2984" s="350" t="s">
        <v>3932</v>
      </c>
      <c r="I2984" s="356">
        <v>0</v>
      </c>
    </row>
    <row r="2985" spans="1:9">
      <c r="A2985" s="349"/>
      <c r="B2985" s="349"/>
      <c r="C2985" s="349"/>
      <c r="D2985" s="349"/>
      <c r="E2985" s="349"/>
      <c r="F2985" s="349"/>
      <c r="G2985" s="349"/>
      <c r="H2985" s="350"/>
      <c r="I2985" s="351"/>
    </row>
    <row r="2986" spans="1:9" ht="30">
      <c r="A2986" s="355" t="s">
        <v>3918</v>
      </c>
      <c r="B2986" s="355" t="s">
        <v>1016</v>
      </c>
      <c r="C2986" s="355" t="s">
        <v>3918</v>
      </c>
      <c r="D2986" s="355" t="s">
        <v>1016</v>
      </c>
      <c r="E2986" s="350" t="s">
        <v>1016</v>
      </c>
      <c r="F2986" s="355" t="s">
        <v>1066</v>
      </c>
      <c r="G2986" s="350"/>
      <c r="H2986" s="350" t="s">
        <v>939</v>
      </c>
      <c r="I2986" s="356">
        <v>873784000</v>
      </c>
    </row>
    <row r="2987" spans="1:9">
      <c r="A2987" s="355" t="s">
        <v>3918</v>
      </c>
      <c r="B2987" s="355" t="s">
        <v>1016</v>
      </c>
      <c r="C2987" s="355" t="s">
        <v>3918</v>
      </c>
      <c r="D2987" s="355" t="s">
        <v>1016</v>
      </c>
      <c r="E2987" s="350" t="s">
        <v>1016</v>
      </c>
      <c r="F2987" s="355" t="s">
        <v>1066</v>
      </c>
      <c r="G2987" s="350" t="s">
        <v>1018</v>
      </c>
      <c r="H2987" s="350" t="s">
        <v>940</v>
      </c>
      <c r="I2987" s="356">
        <v>873784000</v>
      </c>
    </row>
    <row r="2988" spans="1:9">
      <c r="A2988" s="349"/>
      <c r="B2988" s="349"/>
      <c r="C2988" s="349"/>
      <c r="D2988" s="349"/>
      <c r="E2988" s="349"/>
      <c r="F2988" s="349"/>
      <c r="G2988" s="349"/>
      <c r="H2988" s="350"/>
      <c r="I2988" s="351"/>
    </row>
    <row r="2989" spans="1:9" ht="30">
      <c r="A2989" s="355" t="s">
        <v>3918</v>
      </c>
      <c r="B2989" s="355" t="s">
        <v>1055</v>
      </c>
      <c r="C2989" s="355" t="s">
        <v>3918</v>
      </c>
      <c r="D2989" s="355" t="s">
        <v>1016</v>
      </c>
      <c r="E2989" s="350" t="s">
        <v>1016</v>
      </c>
      <c r="F2989" s="355" t="s">
        <v>1066</v>
      </c>
      <c r="G2989" s="350"/>
      <c r="H2989" s="350" t="s">
        <v>945</v>
      </c>
      <c r="I2989" s="356">
        <v>80000000</v>
      </c>
    </row>
    <row r="2990" spans="1:9">
      <c r="A2990" s="355" t="s">
        <v>3918</v>
      </c>
      <c r="B2990" s="355" t="s">
        <v>1055</v>
      </c>
      <c r="C2990" s="355" t="s">
        <v>3918</v>
      </c>
      <c r="D2990" s="355" t="s">
        <v>1016</v>
      </c>
      <c r="E2990" s="350" t="s">
        <v>1016</v>
      </c>
      <c r="F2990" s="355" t="s">
        <v>1066</v>
      </c>
      <c r="G2990" s="350" t="s">
        <v>1016</v>
      </c>
      <c r="H2990" s="350" t="s">
        <v>3933</v>
      </c>
      <c r="I2990" s="356">
        <v>80000000</v>
      </c>
    </row>
    <row r="2991" spans="1:9">
      <c r="A2991" s="349"/>
      <c r="B2991" s="349"/>
      <c r="C2991" s="349"/>
      <c r="D2991" s="349"/>
      <c r="E2991" s="349"/>
      <c r="F2991" s="349"/>
      <c r="G2991" s="349"/>
      <c r="H2991" s="350"/>
      <c r="I2991" s="351"/>
    </row>
    <row r="2992" spans="1:9" ht="45">
      <c r="A2992" s="355" t="s">
        <v>3918</v>
      </c>
      <c r="B2992" s="355" t="s">
        <v>1016</v>
      </c>
      <c r="C2992" s="355" t="s">
        <v>3918</v>
      </c>
      <c r="D2992" s="355" t="s">
        <v>1016</v>
      </c>
      <c r="E2992" s="350" t="s">
        <v>1016</v>
      </c>
      <c r="F2992" s="355" t="s">
        <v>1067</v>
      </c>
      <c r="G2992" s="350"/>
      <c r="H2992" s="350" t="s">
        <v>941</v>
      </c>
      <c r="I2992" s="356">
        <v>222800000</v>
      </c>
    </row>
    <row r="2993" spans="1:9" ht="30">
      <c r="A2993" s="355" t="s">
        <v>3918</v>
      </c>
      <c r="B2993" s="355" t="s">
        <v>1016</v>
      </c>
      <c r="C2993" s="355" t="s">
        <v>3918</v>
      </c>
      <c r="D2993" s="355" t="s">
        <v>1016</v>
      </c>
      <c r="E2993" s="350" t="s">
        <v>1016</v>
      </c>
      <c r="F2993" s="355" t="s">
        <v>1067</v>
      </c>
      <c r="G2993" s="350" t="s">
        <v>1027</v>
      </c>
      <c r="H2993" s="350" t="s">
        <v>942</v>
      </c>
      <c r="I2993" s="356">
        <v>222800000</v>
      </c>
    </row>
    <row r="2994" spans="1:9">
      <c r="A2994" s="349"/>
      <c r="B2994" s="349"/>
      <c r="C2994" s="349"/>
      <c r="D2994" s="349"/>
      <c r="E2994" s="349"/>
      <c r="F2994" s="349"/>
      <c r="G2994" s="349"/>
      <c r="H2994" s="350"/>
      <c r="I2994" s="351"/>
    </row>
    <row r="2995" spans="1:9">
      <c r="A2995" s="352" t="s">
        <v>3918</v>
      </c>
      <c r="B2995" s="352"/>
      <c r="C2995" s="352" t="s">
        <v>3918</v>
      </c>
      <c r="D2995" s="352" t="s">
        <v>1018</v>
      </c>
      <c r="E2995" s="353" t="s">
        <v>1016</v>
      </c>
      <c r="F2995" s="352"/>
      <c r="G2995" s="353"/>
      <c r="H2995" s="353" t="s">
        <v>946</v>
      </c>
      <c r="I2995" s="354">
        <v>2583137000</v>
      </c>
    </row>
    <row r="2996" spans="1:9">
      <c r="A2996" s="349"/>
      <c r="B2996" s="349"/>
      <c r="C2996" s="349"/>
      <c r="D2996" s="349"/>
      <c r="E2996" s="349"/>
      <c r="F2996" s="349"/>
      <c r="G2996" s="349"/>
      <c r="H2996" s="350"/>
      <c r="I2996" s="351"/>
    </row>
    <row r="2997" spans="1:9">
      <c r="A2997" s="355" t="s">
        <v>3918</v>
      </c>
      <c r="B2997" s="355"/>
      <c r="C2997" s="355" t="s">
        <v>3918</v>
      </c>
      <c r="D2997" s="355" t="s">
        <v>1018</v>
      </c>
      <c r="E2997" s="350" t="s">
        <v>1016</v>
      </c>
      <c r="F2997" s="355" t="s">
        <v>1016</v>
      </c>
      <c r="G2997" s="350"/>
      <c r="H2997" s="350" t="s">
        <v>85</v>
      </c>
      <c r="I2997" s="356">
        <f>SUM(I2998:I3011)</f>
        <v>556536000</v>
      </c>
    </row>
    <row r="2998" spans="1:9">
      <c r="A2998" s="355" t="s">
        <v>3918</v>
      </c>
      <c r="B2998" s="355"/>
      <c r="C2998" s="355" t="s">
        <v>3918</v>
      </c>
      <c r="D2998" s="355" t="s">
        <v>1018</v>
      </c>
      <c r="E2998" s="350" t="s">
        <v>1016</v>
      </c>
      <c r="F2998" s="355" t="s">
        <v>1016</v>
      </c>
      <c r="G2998" s="350" t="s">
        <v>1016</v>
      </c>
      <c r="H2998" s="350" t="s">
        <v>86</v>
      </c>
      <c r="I2998" s="356">
        <v>7000000</v>
      </c>
    </row>
    <row r="2999" spans="1:9">
      <c r="A2999" s="355" t="s">
        <v>3918</v>
      </c>
      <c r="B2999" s="355"/>
      <c r="C2999" s="355" t="s">
        <v>3918</v>
      </c>
      <c r="D2999" s="355" t="s">
        <v>1018</v>
      </c>
      <c r="E2999" s="350" t="s">
        <v>1016</v>
      </c>
      <c r="F2999" s="355" t="s">
        <v>1016</v>
      </c>
      <c r="G2999" s="350" t="s">
        <v>1018</v>
      </c>
      <c r="H2999" s="350" t="s">
        <v>87</v>
      </c>
      <c r="I2999" s="356">
        <v>31000000</v>
      </c>
    </row>
    <row r="3000" spans="1:9">
      <c r="A3000" s="355" t="s">
        <v>3918</v>
      </c>
      <c r="B3000" s="355"/>
      <c r="C3000" s="355" t="s">
        <v>3918</v>
      </c>
      <c r="D3000" s="355" t="s">
        <v>1018</v>
      </c>
      <c r="E3000" s="350" t="s">
        <v>1016</v>
      </c>
      <c r="F3000" s="355" t="s">
        <v>1016</v>
      </c>
      <c r="G3000" s="350" t="s">
        <v>1020</v>
      </c>
      <c r="H3000" s="350" t="s">
        <v>417</v>
      </c>
      <c r="I3000" s="356">
        <v>22700000</v>
      </c>
    </row>
    <row r="3001" spans="1:9" ht="30">
      <c r="A3001" s="355" t="s">
        <v>3918</v>
      </c>
      <c r="B3001" s="355"/>
      <c r="C3001" s="355" t="s">
        <v>3918</v>
      </c>
      <c r="D3001" s="355" t="s">
        <v>1018</v>
      </c>
      <c r="E3001" s="350" t="s">
        <v>1016</v>
      </c>
      <c r="F3001" s="355" t="s">
        <v>1016</v>
      </c>
      <c r="G3001" s="350" t="s">
        <v>1022</v>
      </c>
      <c r="H3001" s="350" t="s">
        <v>88</v>
      </c>
      <c r="I3001" s="356">
        <v>12051000</v>
      </c>
    </row>
    <row r="3002" spans="1:9">
      <c r="A3002" s="355" t="s">
        <v>3918</v>
      </c>
      <c r="B3002" s="355"/>
      <c r="C3002" s="355" t="s">
        <v>3918</v>
      </c>
      <c r="D3002" s="355" t="s">
        <v>1018</v>
      </c>
      <c r="E3002" s="350" t="s">
        <v>1016</v>
      </c>
      <c r="F3002" s="355" t="s">
        <v>1016</v>
      </c>
      <c r="G3002" s="350" t="s">
        <v>1023</v>
      </c>
      <c r="H3002" s="350" t="s">
        <v>89</v>
      </c>
      <c r="I3002" s="356">
        <v>84350000</v>
      </c>
    </row>
    <row r="3003" spans="1:9">
      <c r="A3003" s="355" t="s">
        <v>3918</v>
      </c>
      <c r="B3003" s="355"/>
      <c r="C3003" s="355" t="s">
        <v>3918</v>
      </c>
      <c r="D3003" s="355" t="s">
        <v>1018</v>
      </c>
      <c r="E3003" s="350" t="s">
        <v>1016</v>
      </c>
      <c r="F3003" s="355" t="s">
        <v>1016</v>
      </c>
      <c r="G3003" s="350" t="s">
        <v>1025</v>
      </c>
      <c r="H3003" s="350" t="s">
        <v>90</v>
      </c>
      <c r="I3003" s="356">
        <v>19000000</v>
      </c>
    </row>
    <row r="3004" spans="1:9">
      <c r="A3004" s="355" t="s">
        <v>3918</v>
      </c>
      <c r="B3004" s="355"/>
      <c r="C3004" s="355" t="s">
        <v>3918</v>
      </c>
      <c r="D3004" s="355" t="s">
        <v>1018</v>
      </c>
      <c r="E3004" s="350" t="s">
        <v>1016</v>
      </c>
      <c r="F3004" s="355" t="s">
        <v>1016</v>
      </c>
      <c r="G3004" s="350" t="s">
        <v>1027</v>
      </c>
      <c r="H3004" s="350" t="s">
        <v>91</v>
      </c>
      <c r="I3004" s="356">
        <v>62427500</v>
      </c>
    </row>
    <row r="3005" spans="1:9">
      <c r="A3005" s="355" t="s">
        <v>3918</v>
      </c>
      <c r="B3005" s="355"/>
      <c r="C3005" s="355" t="s">
        <v>3918</v>
      </c>
      <c r="D3005" s="355" t="s">
        <v>1018</v>
      </c>
      <c r="E3005" s="350" t="s">
        <v>1016</v>
      </c>
      <c r="F3005" s="355" t="s">
        <v>1016</v>
      </c>
      <c r="G3005" s="350" t="s">
        <v>1058</v>
      </c>
      <c r="H3005" s="350" t="s">
        <v>92</v>
      </c>
      <c r="I3005" s="356">
        <v>7286500</v>
      </c>
    </row>
    <row r="3006" spans="1:9">
      <c r="A3006" s="355" t="s">
        <v>3918</v>
      </c>
      <c r="B3006" s="355"/>
      <c r="C3006" s="355" t="s">
        <v>3918</v>
      </c>
      <c r="D3006" s="355" t="s">
        <v>1018</v>
      </c>
      <c r="E3006" s="350" t="s">
        <v>1016</v>
      </c>
      <c r="F3006" s="355" t="s">
        <v>1016</v>
      </c>
      <c r="G3006" s="350" t="s">
        <v>1059</v>
      </c>
      <c r="H3006" s="350" t="s">
        <v>93</v>
      </c>
      <c r="I3006" s="356">
        <v>8000000</v>
      </c>
    </row>
    <row r="3007" spans="1:9">
      <c r="A3007" s="355" t="s">
        <v>3918</v>
      </c>
      <c r="B3007" s="355"/>
      <c r="C3007" s="355" t="s">
        <v>3918</v>
      </c>
      <c r="D3007" s="355" t="s">
        <v>1018</v>
      </c>
      <c r="E3007" s="350" t="s">
        <v>1016</v>
      </c>
      <c r="F3007" s="355" t="s">
        <v>1016</v>
      </c>
      <c r="G3007" s="350" t="s">
        <v>1028</v>
      </c>
      <c r="H3007" s="350" t="s">
        <v>95</v>
      </c>
      <c r="I3007" s="356">
        <v>6000000</v>
      </c>
    </row>
    <row r="3008" spans="1:9">
      <c r="A3008" s="355" t="s">
        <v>3918</v>
      </c>
      <c r="B3008" s="355"/>
      <c r="C3008" s="355" t="s">
        <v>3918</v>
      </c>
      <c r="D3008" s="355" t="s">
        <v>1018</v>
      </c>
      <c r="E3008" s="350" t="s">
        <v>1016</v>
      </c>
      <c r="F3008" s="355" t="s">
        <v>1016</v>
      </c>
      <c r="G3008" s="350" t="s">
        <v>1030</v>
      </c>
      <c r="H3008" s="350" t="s">
        <v>96</v>
      </c>
      <c r="I3008" s="356">
        <v>9848000</v>
      </c>
    </row>
    <row r="3009" spans="1:9">
      <c r="A3009" s="355" t="s">
        <v>3918</v>
      </c>
      <c r="B3009" s="355"/>
      <c r="C3009" s="355" t="s">
        <v>3918</v>
      </c>
      <c r="D3009" s="355" t="s">
        <v>1018</v>
      </c>
      <c r="E3009" s="350" t="s">
        <v>1016</v>
      </c>
      <c r="F3009" s="355" t="s">
        <v>1016</v>
      </c>
      <c r="G3009" s="350" t="s">
        <v>1062</v>
      </c>
      <c r="H3009" s="350" t="s">
        <v>97</v>
      </c>
      <c r="I3009" s="356">
        <v>76873000</v>
      </c>
    </row>
    <row r="3010" spans="1:9">
      <c r="A3010" s="355" t="s">
        <v>3918</v>
      </c>
      <c r="B3010" s="355"/>
      <c r="C3010" s="355" t="s">
        <v>3918</v>
      </c>
      <c r="D3010" s="355" t="s">
        <v>1018</v>
      </c>
      <c r="E3010" s="350" t="s">
        <v>1016</v>
      </c>
      <c r="F3010" s="355" t="s">
        <v>1016</v>
      </c>
      <c r="G3010" s="350" t="s">
        <v>1063</v>
      </c>
      <c r="H3010" s="350" t="s">
        <v>98</v>
      </c>
      <c r="I3010" s="356">
        <v>135000000</v>
      </c>
    </row>
    <row r="3011" spans="1:9">
      <c r="A3011" s="355" t="s">
        <v>3918</v>
      </c>
      <c r="B3011" s="355"/>
      <c r="C3011" s="355" t="s">
        <v>3918</v>
      </c>
      <c r="D3011" s="355" t="s">
        <v>1018</v>
      </c>
      <c r="E3011" s="350" t="s">
        <v>1016</v>
      </c>
      <c r="F3011" s="355" t="s">
        <v>1016</v>
      </c>
      <c r="G3011" s="350" t="s">
        <v>1032</v>
      </c>
      <c r="H3011" s="350" t="s">
        <v>99</v>
      </c>
      <c r="I3011" s="356">
        <v>75000000</v>
      </c>
    </row>
    <row r="3012" spans="1:9">
      <c r="A3012" s="349"/>
      <c r="B3012" s="349"/>
      <c r="C3012" s="349"/>
      <c r="D3012" s="349"/>
      <c r="E3012" s="349"/>
      <c r="F3012" s="349"/>
      <c r="G3012" s="349"/>
      <c r="H3012" s="350"/>
      <c r="I3012" s="351"/>
    </row>
    <row r="3013" spans="1:9">
      <c r="A3013" s="355" t="s">
        <v>3918</v>
      </c>
      <c r="B3013" s="355"/>
      <c r="C3013" s="355" t="s">
        <v>3918</v>
      </c>
      <c r="D3013" s="355" t="s">
        <v>1018</v>
      </c>
      <c r="E3013" s="350" t="s">
        <v>1016</v>
      </c>
      <c r="F3013" s="355" t="s">
        <v>1018</v>
      </c>
      <c r="G3013" s="350"/>
      <c r="H3013" s="350" t="s">
        <v>100</v>
      </c>
      <c r="I3013" s="356">
        <f>SUM(I3014:I3017)</f>
        <v>293151000</v>
      </c>
    </row>
    <row r="3014" spans="1:9">
      <c r="A3014" s="355" t="s">
        <v>3918</v>
      </c>
      <c r="B3014" s="355"/>
      <c r="C3014" s="355" t="s">
        <v>3918</v>
      </c>
      <c r="D3014" s="355" t="s">
        <v>1018</v>
      </c>
      <c r="E3014" s="350" t="s">
        <v>1016</v>
      </c>
      <c r="F3014" s="355" t="s">
        <v>1018</v>
      </c>
      <c r="G3014" s="350" t="s">
        <v>1023</v>
      </c>
      <c r="H3014" s="350" t="s">
        <v>102</v>
      </c>
      <c r="I3014" s="356">
        <v>72750000</v>
      </c>
    </row>
    <row r="3015" spans="1:9">
      <c r="A3015" s="355" t="s">
        <v>3918</v>
      </c>
      <c r="B3015" s="355"/>
      <c r="C3015" s="355" t="s">
        <v>3918</v>
      </c>
      <c r="D3015" s="355" t="s">
        <v>1018</v>
      </c>
      <c r="E3015" s="350" t="s">
        <v>1016</v>
      </c>
      <c r="F3015" s="355" t="s">
        <v>1018</v>
      </c>
      <c r="G3015" s="350" t="s">
        <v>1057</v>
      </c>
      <c r="H3015" s="350" t="s">
        <v>495</v>
      </c>
      <c r="I3015" s="356">
        <v>107000000</v>
      </c>
    </row>
    <row r="3016" spans="1:9">
      <c r="A3016" s="355" t="s">
        <v>3918</v>
      </c>
      <c r="B3016" s="355"/>
      <c r="C3016" s="355" t="s">
        <v>3918</v>
      </c>
      <c r="D3016" s="355" t="s">
        <v>1018</v>
      </c>
      <c r="E3016" s="350" t="s">
        <v>1016</v>
      </c>
      <c r="F3016" s="355" t="s">
        <v>1018</v>
      </c>
      <c r="G3016" s="350" t="s">
        <v>1065</v>
      </c>
      <c r="H3016" s="350" t="s">
        <v>103</v>
      </c>
      <c r="I3016" s="356">
        <v>30000000</v>
      </c>
    </row>
    <row r="3017" spans="1:9">
      <c r="A3017" s="355" t="s">
        <v>3918</v>
      </c>
      <c r="B3017" s="355"/>
      <c r="C3017" s="355" t="s">
        <v>3918</v>
      </c>
      <c r="D3017" s="355" t="s">
        <v>1018</v>
      </c>
      <c r="E3017" s="350" t="s">
        <v>1016</v>
      </c>
      <c r="F3017" s="355" t="s">
        <v>1018</v>
      </c>
      <c r="G3017" s="350" t="s">
        <v>1067</v>
      </c>
      <c r="H3017" s="350" t="s">
        <v>194</v>
      </c>
      <c r="I3017" s="356">
        <v>83401000</v>
      </c>
    </row>
    <row r="3018" spans="1:9">
      <c r="A3018" s="349"/>
      <c r="B3018" s="349"/>
      <c r="C3018" s="349"/>
      <c r="D3018" s="349"/>
      <c r="E3018" s="349"/>
      <c r="F3018" s="349"/>
      <c r="G3018" s="349"/>
      <c r="H3018" s="350"/>
      <c r="I3018" s="351"/>
    </row>
    <row r="3019" spans="1:9">
      <c r="A3019" s="355" t="s">
        <v>3918</v>
      </c>
      <c r="B3019" s="355"/>
      <c r="C3019" s="355" t="s">
        <v>3918</v>
      </c>
      <c r="D3019" s="355" t="s">
        <v>1018</v>
      </c>
      <c r="E3019" s="350" t="s">
        <v>1016</v>
      </c>
      <c r="F3019" s="355" t="s">
        <v>1020</v>
      </c>
      <c r="G3019" s="350"/>
      <c r="H3019" s="350" t="s">
        <v>196</v>
      </c>
      <c r="I3019" s="356">
        <v>44000000</v>
      </c>
    </row>
    <row r="3020" spans="1:9">
      <c r="A3020" s="355" t="s">
        <v>3918</v>
      </c>
      <c r="B3020" s="355"/>
      <c r="C3020" s="355" t="s">
        <v>3918</v>
      </c>
      <c r="D3020" s="355" t="s">
        <v>1018</v>
      </c>
      <c r="E3020" s="350" t="s">
        <v>1016</v>
      </c>
      <c r="F3020" s="355" t="s">
        <v>1020</v>
      </c>
      <c r="G3020" s="350" t="s">
        <v>1055</v>
      </c>
      <c r="H3020" s="350" t="s">
        <v>197</v>
      </c>
      <c r="I3020" s="356">
        <v>44000000</v>
      </c>
    </row>
    <row r="3021" spans="1:9">
      <c r="A3021" s="349"/>
      <c r="B3021" s="349"/>
      <c r="C3021" s="349"/>
      <c r="D3021" s="349"/>
      <c r="E3021" s="349"/>
      <c r="F3021" s="349"/>
      <c r="G3021" s="349"/>
      <c r="H3021" s="350"/>
      <c r="I3021" s="351"/>
    </row>
    <row r="3022" spans="1:9">
      <c r="A3022" s="355" t="s">
        <v>3918</v>
      </c>
      <c r="B3022" s="355"/>
      <c r="C3022" s="355" t="s">
        <v>3918</v>
      </c>
      <c r="D3022" s="355" t="s">
        <v>1018</v>
      </c>
      <c r="E3022" s="350" t="s">
        <v>1016</v>
      </c>
      <c r="F3022" s="355" t="s">
        <v>1055</v>
      </c>
      <c r="G3022" s="350"/>
      <c r="H3022" s="350" t="s">
        <v>198</v>
      </c>
      <c r="I3022" s="356">
        <v>15000000</v>
      </c>
    </row>
    <row r="3023" spans="1:9">
      <c r="A3023" s="355" t="s">
        <v>3918</v>
      </c>
      <c r="B3023" s="355"/>
      <c r="C3023" s="355" t="s">
        <v>3918</v>
      </c>
      <c r="D3023" s="355" t="s">
        <v>1018</v>
      </c>
      <c r="E3023" s="350" t="s">
        <v>1016</v>
      </c>
      <c r="F3023" s="355" t="s">
        <v>1055</v>
      </c>
      <c r="G3023" s="350" t="s">
        <v>1016</v>
      </c>
      <c r="H3023" s="350" t="s">
        <v>199</v>
      </c>
      <c r="I3023" s="356">
        <v>15000000</v>
      </c>
    </row>
    <row r="3024" spans="1:9">
      <c r="A3024" s="349"/>
      <c r="B3024" s="349"/>
      <c r="C3024" s="349"/>
      <c r="D3024" s="349"/>
      <c r="E3024" s="349"/>
      <c r="F3024" s="349"/>
      <c r="G3024" s="349"/>
      <c r="H3024" s="350"/>
      <c r="I3024" s="351"/>
    </row>
    <row r="3025" spans="1:9" ht="30">
      <c r="A3025" s="355" t="s">
        <v>3918</v>
      </c>
      <c r="B3025" s="355"/>
      <c r="C3025" s="355" t="s">
        <v>3918</v>
      </c>
      <c r="D3025" s="355" t="s">
        <v>1018</v>
      </c>
      <c r="E3025" s="350" t="s">
        <v>1016</v>
      </c>
      <c r="F3025" s="355" t="s">
        <v>1022</v>
      </c>
      <c r="G3025" s="350"/>
      <c r="H3025" s="350" t="s">
        <v>106</v>
      </c>
      <c r="I3025" s="356">
        <f>SUM(I3026:I3028)</f>
        <v>70000000</v>
      </c>
    </row>
    <row r="3026" spans="1:9">
      <c r="A3026" s="355" t="s">
        <v>3918</v>
      </c>
      <c r="B3026" s="355"/>
      <c r="C3026" s="355" t="s">
        <v>3918</v>
      </c>
      <c r="D3026" s="355" t="s">
        <v>1018</v>
      </c>
      <c r="E3026" s="350" t="s">
        <v>1016</v>
      </c>
      <c r="F3026" s="355" t="s">
        <v>1022</v>
      </c>
      <c r="G3026" s="350" t="s">
        <v>1016</v>
      </c>
      <c r="H3026" s="350" t="s">
        <v>201</v>
      </c>
      <c r="I3026" s="356">
        <v>29000000</v>
      </c>
    </row>
    <row r="3027" spans="1:9">
      <c r="A3027" s="355" t="s">
        <v>3918</v>
      </c>
      <c r="B3027" s="355"/>
      <c r="C3027" s="355" t="s">
        <v>3918</v>
      </c>
      <c r="D3027" s="355" t="s">
        <v>1018</v>
      </c>
      <c r="E3027" s="350" t="s">
        <v>1016</v>
      </c>
      <c r="F3027" s="355" t="s">
        <v>1022</v>
      </c>
      <c r="G3027" s="350" t="s">
        <v>1054</v>
      </c>
      <c r="H3027" s="350" t="s">
        <v>108</v>
      </c>
      <c r="I3027" s="356">
        <v>13500000</v>
      </c>
    </row>
    <row r="3028" spans="1:9" ht="30">
      <c r="A3028" s="355" t="s">
        <v>3918</v>
      </c>
      <c r="B3028" s="355"/>
      <c r="C3028" s="355" t="s">
        <v>3918</v>
      </c>
      <c r="D3028" s="355" t="s">
        <v>1018</v>
      </c>
      <c r="E3028" s="350" t="s">
        <v>1016</v>
      </c>
      <c r="F3028" s="355" t="s">
        <v>1022</v>
      </c>
      <c r="G3028" s="350" t="s">
        <v>1055</v>
      </c>
      <c r="H3028" s="350" t="s">
        <v>109</v>
      </c>
      <c r="I3028" s="356">
        <v>27500000</v>
      </c>
    </row>
    <row r="3029" spans="1:9">
      <c r="A3029" s="349"/>
      <c r="B3029" s="349"/>
      <c r="C3029" s="349"/>
      <c r="D3029" s="349"/>
      <c r="E3029" s="349"/>
      <c r="F3029" s="349"/>
      <c r="G3029" s="349"/>
      <c r="H3029" s="350"/>
      <c r="I3029" s="351"/>
    </row>
    <row r="3030" spans="1:9" ht="30">
      <c r="A3030" s="355" t="s">
        <v>3918</v>
      </c>
      <c r="B3030" s="355"/>
      <c r="C3030" s="355" t="s">
        <v>3918</v>
      </c>
      <c r="D3030" s="355" t="s">
        <v>1018</v>
      </c>
      <c r="E3030" s="350" t="s">
        <v>1016</v>
      </c>
      <c r="F3030" s="355" t="s">
        <v>1057</v>
      </c>
      <c r="G3030" s="350"/>
      <c r="H3030" s="350" t="s">
        <v>111</v>
      </c>
      <c r="I3030" s="356">
        <v>89450000</v>
      </c>
    </row>
    <row r="3031" spans="1:9" ht="30">
      <c r="A3031" s="355" t="s">
        <v>3918</v>
      </c>
      <c r="B3031" s="355"/>
      <c r="C3031" s="355" t="s">
        <v>3918</v>
      </c>
      <c r="D3031" s="355" t="s">
        <v>1018</v>
      </c>
      <c r="E3031" s="350" t="s">
        <v>1016</v>
      </c>
      <c r="F3031" s="355" t="s">
        <v>1057</v>
      </c>
      <c r="G3031" s="350" t="s">
        <v>1020</v>
      </c>
      <c r="H3031" s="350" t="s">
        <v>112</v>
      </c>
      <c r="I3031" s="356">
        <v>89450000</v>
      </c>
    </row>
    <row r="3032" spans="1:9">
      <c r="A3032" s="349"/>
      <c r="B3032" s="349"/>
      <c r="C3032" s="349"/>
      <c r="D3032" s="349"/>
      <c r="E3032" s="349"/>
      <c r="F3032" s="349"/>
      <c r="G3032" s="349"/>
      <c r="H3032" s="350"/>
      <c r="I3032" s="351"/>
    </row>
    <row r="3033" spans="1:9">
      <c r="A3033" s="355" t="s">
        <v>3918</v>
      </c>
      <c r="B3033" s="355" t="s">
        <v>1018</v>
      </c>
      <c r="C3033" s="355" t="s">
        <v>3918</v>
      </c>
      <c r="D3033" s="355" t="s">
        <v>1018</v>
      </c>
      <c r="E3033" s="350" t="s">
        <v>1016</v>
      </c>
      <c r="F3033" s="355" t="s">
        <v>1030</v>
      </c>
      <c r="G3033" s="350"/>
      <c r="H3033" s="350" t="s">
        <v>947</v>
      </c>
      <c r="I3033" s="356">
        <v>590000000</v>
      </c>
    </row>
    <row r="3034" spans="1:9">
      <c r="A3034" s="355" t="s">
        <v>3918</v>
      </c>
      <c r="B3034" s="355" t="s">
        <v>1018</v>
      </c>
      <c r="C3034" s="355" t="s">
        <v>3918</v>
      </c>
      <c r="D3034" s="355" t="s">
        <v>1018</v>
      </c>
      <c r="E3034" s="350" t="s">
        <v>1016</v>
      </c>
      <c r="F3034" s="355" t="s">
        <v>1030</v>
      </c>
      <c r="G3034" s="350" t="s">
        <v>1020</v>
      </c>
      <c r="H3034" s="350" t="s">
        <v>948</v>
      </c>
      <c r="I3034" s="356">
        <v>85000000</v>
      </c>
    </row>
    <row r="3035" spans="1:9">
      <c r="A3035" s="355" t="s">
        <v>3918</v>
      </c>
      <c r="B3035" s="355" t="s">
        <v>1018</v>
      </c>
      <c r="C3035" s="355" t="s">
        <v>3918</v>
      </c>
      <c r="D3035" s="355" t="s">
        <v>1018</v>
      </c>
      <c r="E3035" s="350" t="s">
        <v>1016</v>
      </c>
      <c r="F3035" s="355" t="s">
        <v>1030</v>
      </c>
      <c r="G3035" s="350" t="s">
        <v>1055</v>
      </c>
      <c r="H3035" s="350" t="s">
        <v>949</v>
      </c>
      <c r="I3035" s="356">
        <v>200000000</v>
      </c>
    </row>
    <row r="3036" spans="1:9">
      <c r="A3036" s="355" t="s">
        <v>3918</v>
      </c>
      <c r="B3036" s="355" t="s">
        <v>1018</v>
      </c>
      <c r="C3036" s="355" t="s">
        <v>3918</v>
      </c>
      <c r="D3036" s="355" t="s">
        <v>1018</v>
      </c>
      <c r="E3036" s="350" t="s">
        <v>1016</v>
      </c>
      <c r="F3036" s="355" t="s">
        <v>1030</v>
      </c>
      <c r="G3036" s="350" t="s">
        <v>1022</v>
      </c>
      <c r="H3036" s="350" t="s">
        <v>950</v>
      </c>
      <c r="I3036" s="356">
        <v>35000000</v>
      </c>
    </row>
    <row r="3037" spans="1:9">
      <c r="A3037" s="355" t="s">
        <v>3918</v>
      </c>
      <c r="B3037" s="355" t="s">
        <v>1018</v>
      </c>
      <c r="C3037" s="355" t="s">
        <v>3918</v>
      </c>
      <c r="D3037" s="355" t="s">
        <v>1018</v>
      </c>
      <c r="E3037" s="350" t="s">
        <v>1016</v>
      </c>
      <c r="F3037" s="355" t="s">
        <v>1030</v>
      </c>
      <c r="G3037" s="350" t="s">
        <v>1023</v>
      </c>
      <c r="H3037" s="350" t="s">
        <v>951</v>
      </c>
      <c r="I3037" s="356">
        <v>107000000</v>
      </c>
    </row>
    <row r="3038" spans="1:9">
      <c r="A3038" s="355" t="s">
        <v>3918</v>
      </c>
      <c r="B3038" s="355" t="s">
        <v>1018</v>
      </c>
      <c r="C3038" s="355" t="s">
        <v>3918</v>
      </c>
      <c r="D3038" s="355" t="s">
        <v>1018</v>
      </c>
      <c r="E3038" s="350" t="s">
        <v>1016</v>
      </c>
      <c r="F3038" s="355" t="s">
        <v>1030</v>
      </c>
      <c r="G3038" s="350" t="s">
        <v>1025</v>
      </c>
      <c r="H3038" s="350" t="s">
        <v>952</v>
      </c>
      <c r="I3038" s="356">
        <v>110000000</v>
      </c>
    </row>
    <row r="3039" spans="1:9">
      <c r="A3039" s="355" t="s">
        <v>3918</v>
      </c>
      <c r="B3039" s="355" t="s">
        <v>1018</v>
      </c>
      <c r="C3039" s="355" t="s">
        <v>3918</v>
      </c>
      <c r="D3039" s="355" t="s">
        <v>1018</v>
      </c>
      <c r="E3039" s="350" t="s">
        <v>1016</v>
      </c>
      <c r="F3039" s="355" t="s">
        <v>1030</v>
      </c>
      <c r="G3039" s="350" t="s">
        <v>1057</v>
      </c>
      <c r="H3039" s="350" t="s">
        <v>121</v>
      </c>
      <c r="I3039" s="356">
        <v>53000000</v>
      </c>
    </row>
    <row r="3040" spans="1:9">
      <c r="A3040" s="349"/>
      <c r="B3040" s="349"/>
      <c r="C3040" s="349"/>
      <c r="D3040" s="349"/>
      <c r="E3040" s="349"/>
      <c r="F3040" s="349"/>
      <c r="G3040" s="349"/>
      <c r="H3040" s="350"/>
      <c r="I3040" s="351"/>
    </row>
    <row r="3041" spans="1:9">
      <c r="A3041" s="355" t="s">
        <v>3918</v>
      </c>
      <c r="B3041" s="355" t="s">
        <v>1018</v>
      </c>
      <c r="C3041" s="355" t="s">
        <v>3918</v>
      </c>
      <c r="D3041" s="355" t="s">
        <v>1018</v>
      </c>
      <c r="E3041" s="350" t="s">
        <v>1016</v>
      </c>
      <c r="F3041" s="355" t="s">
        <v>1061</v>
      </c>
      <c r="G3041" s="350"/>
      <c r="H3041" s="350" t="s">
        <v>953</v>
      </c>
      <c r="I3041" s="356">
        <f>SUM(I3042:I3045)</f>
        <v>375000000</v>
      </c>
    </row>
    <row r="3042" spans="1:9">
      <c r="A3042" s="355" t="s">
        <v>3918</v>
      </c>
      <c r="B3042" s="355" t="s">
        <v>1018</v>
      </c>
      <c r="C3042" s="355" t="s">
        <v>3918</v>
      </c>
      <c r="D3042" s="355" t="s">
        <v>1018</v>
      </c>
      <c r="E3042" s="350" t="s">
        <v>1016</v>
      </c>
      <c r="F3042" s="355" t="s">
        <v>1061</v>
      </c>
      <c r="G3042" s="350" t="s">
        <v>1016</v>
      </c>
      <c r="H3042" s="350" t="s">
        <v>3934</v>
      </c>
      <c r="I3042" s="356">
        <v>70000000</v>
      </c>
    </row>
    <row r="3043" spans="1:9">
      <c r="A3043" s="355" t="s">
        <v>3918</v>
      </c>
      <c r="B3043" s="355" t="s">
        <v>1018</v>
      </c>
      <c r="C3043" s="355" t="s">
        <v>3918</v>
      </c>
      <c r="D3043" s="355" t="s">
        <v>1018</v>
      </c>
      <c r="E3043" s="350" t="s">
        <v>1016</v>
      </c>
      <c r="F3043" s="355" t="s">
        <v>1061</v>
      </c>
      <c r="G3043" s="350" t="s">
        <v>1018</v>
      </c>
      <c r="H3043" s="350" t="s">
        <v>954</v>
      </c>
      <c r="I3043" s="356">
        <v>90000000</v>
      </c>
    </row>
    <row r="3044" spans="1:9" ht="30">
      <c r="A3044" s="355" t="s">
        <v>3918</v>
      </c>
      <c r="B3044" s="355" t="s">
        <v>1018</v>
      </c>
      <c r="C3044" s="355" t="s">
        <v>3918</v>
      </c>
      <c r="D3044" s="355" t="s">
        <v>1018</v>
      </c>
      <c r="E3044" s="350" t="s">
        <v>1016</v>
      </c>
      <c r="F3044" s="355" t="s">
        <v>1061</v>
      </c>
      <c r="G3044" s="350" t="s">
        <v>1055</v>
      </c>
      <c r="H3044" s="350" t="s">
        <v>955</v>
      </c>
      <c r="I3044" s="356">
        <v>100000000</v>
      </c>
    </row>
    <row r="3045" spans="1:9">
      <c r="A3045" s="355" t="s">
        <v>3918</v>
      </c>
      <c r="B3045" s="355" t="s">
        <v>1018</v>
      </c>
      <c r="C3045" s="355" t="s">
        <v>3918</v>
      </c>
      <c r="D3045" s="355" t="s">
        <v>1018</v>
      </c>
      <c r="E3045" s="350" t="s">
        <v>1016</v>
      </c>
      <c r="F3045" s="355" t="s">
        <v>1061</v>
      </c>
      <c r="G3045" s="350" t="s">
        <v>1022</v>
      </c>
      <c r="H3045" s="350" t="s">
        <v>956</v>
      </c>
      <c r="I3045" s="356">
        <v>115000000</v>
      </c>
    </row>
    <row r="3046" spans="1:9">
      <c r="A3046" s="349"/>
      <c r="B3046" s="349"/>
      <c r="C3046" s="349"/>
      <c r="D3046" s="349"/>
      <c r="E3046" s="349"/>
      <c r="F3046" s="349"/>
      <c r="G3046" s="349"/>
      <c r="H3046" s="350"/>
      <c r="I3046" s="351"/>
    </row>
    <row r="3047" spans="1:9" ht="30">
      <c r="A3047" s="355" t="s">
        <v>3918</v>
      </c>
      <c r="B3047" s="355" t="s">
        <v>1018</v>
      </c>
      <c r="C3047" s="355" t="s">
        <v>3918</v>
      </c>
      <c r="D3047" s="355" t="s">
        <v>1018</v>
      </c>
      <c r="E3047" s="350" t="s">
        <v>1016</v>
      </c>
      <c r="F3047" s="355" t="s">
        <v>1062</v>
      </c>
      <c r="G3047" s="350"/>
      <c r="H3047" s="350" t="s">
        <v>957</v>
      </c>
      <c r="I3047" s="356">
        <f>SUM(I3048:I3049)</f>
        <v>145000000</v>
      </c>
    </row>
    <row r="3048" spans="1:9">
      <c r="A3048" s="355" t="s">
        <v>3918</v>
      </c>
      <c r="B3048" s="355" t="s">
        <v>1018</v>
      </c>
      <c r="C3048" s="355" t="s">
        <v>3918</v>
      </c>
      <c r="D3048" s="355" t="s">
        <v>1018</v>
      </c>
      <c r="E3048" s="350" t="s">
        <v>1016</v>
      </c>
      <c r="F3048" s="355" t="s">
        <v>1062</v>
      </c>
      <c r="G3048" s="350" t="s">
        <v>1055</v>
      </c>
      <c r="H3048" s="350" t="s">
        <v>958</v>
      </c>
      <c r="I3048" s="356">
        <v>105000000</v>
      </c>
    </row>
    <row r="3049" spans="1:9">
      <c r="A3049" s="355" t="s">
        <v>3918</v>
      </c>
      <c r="B3049" s="355" t="s">
        <v>1018</v>
      </c>
      <c r="C3049" s="355" t="s">
        <v>3918</v>
      </c>
      <c r="D3049" s="355" t="s">
        <v>1018</v>
      </c>
      <c r="E3049" s="350" t="s">
        <v>1016</v>
      </c>
      <c r="F3049" s="355" t="s">
        <v>1062</v>
      </c>
      <c r="G3049" s="350" t="s">
        <v>1022</v>
      </c>
      <c r="H3049" s="350" t="s">
        <v>959</v>
      </c>
      <c r="I3049" s="356">
        <v>40000000</v>
      </c>
    </row>
    <row r="3050" spans="1:9">
      <c r="A3050" s="349"/>
      <c r="B3050" s="349"/>
      <c r="C3050" s="349"/>
      <c r="D3050" s="349"/>
      <c r="E3050" s="349"/>
      <c r="F3050" s="349"/>
      <c r="G3050" s="349"/>
      <c r="H3050" s="350"/>
      <c r="I3050" s="351"/>
    </row>
    <row r="3051" spans="1:9">
      <c r="A3051" s="355" t="s">
        <v>3918</v>
      </c>
      <c r="B3051" s="355" t="s">
        <v>1018</v>
      </c>
      <c r="C3051" s="355" t="s">
        <v>3918</v>
      </c>
      <c r="D3051" s="355" t="s">
        <v>1018</v>
      </c>
      <c r="E3051" s="350" t="s">
        <v>1016</v>
      </c>
      <c r="F3051" s="355" t="s">
        <v>1035</v>
      </c>
      <c r="G3051" s="350"/>
      <c r="H3051" s="350" t="s">
        <v>960</v>
      </c>
      <c r="I3051" s="356">
        <v>300000000</v>
      </c>
    </row>
    <row r="3052" spans="1:9">
      <c r="A3052" s="355" t="s">
        <v>3918</v>
      </c>
      <c r="B3052" s="355" t="s">
        <v>1018</v>
      </c>
      <c r="C3052" s="355" t="s">
        <v>3918</v>
      </c>
      <c r="D3052" s="355" t="s">
        <v>1018</v>
      </c>
      <c r="E3052" s="350" t="s">
        <v>1016</v>
      </c>
      <c r="F3052" s="355" t="s">
        <v>1035</v>
      </c>
      <c r="G3052" s="350" t="s">
        <v>1018</v>
      </c>
      <c r="H3052" s="350" t="s">
        <v>961</v>
      </c>
      <c r="I3052" s="356">
        <v>200000000</v>
      </c>
    </row>
    <row r="3053" spans="1:9">
      <c r="A3053" s="355" t="s">
        <v>3918</v>
      </c>
      <c r="B3053" s="355" t="s">
        <v>1018</v>
      </c>
      <c r="C3053" s="355" t="s">
        <v>3918</v>
      </c>
      <c r="D3053" s="355" t="s">
        <v>1018</v>
      </c>
      <c r="E3053" s="350" t="s">
        <v>1016</v>
      </c>
      <c r="F3053" s="355" t="s">
        <v>1035</v>
      </c>
      <c r="G3053" s="350" t="s">
        <v>1054</v>
      </c>
      <c r="H3053" s="350" t="s">
        <v>962</v>
      </c>
      <c r="I3053" s="356">
        <v>100000000</v>
      </c>
    </row>
    <row r="3054" spans="1:9">
      <c r="A3054" s="349"/>
      <c r="B3054" s="349"/>
      <c r="C3054" s="349"/>
      <c r="D3054" s="349"/>
      <c r="E3054" s="349"/>
      <c r="F3054" s="349"/>
      <c r="G3054" s="349"/>
      <c r="H3054" s="350"/>
      <c r="I3054" s="351"/>
    </row>
    <row r="3055" spans="1:9" ht="30">
      <c r="A3055" s="355" t="s">
        <v>3918</v>
      </c>
      <c r="B3055" s="355" t="s">
        <v>1018</v>
      </c>
      <c r="C3055" s="355" t="s">
        <v>3918</v>
      </c>
      <c r="D3055" s="355" t="s">
        <v>1018</v>
      </c>
      <c r="E3055" s="350" t="s">
        <v>1016</v>
      </c>
      <c r="F3055" s="355" t="s">
        <v>1064</v>
      </c>
      <c r="G3055" s="350"/>
      <c r="H3055" s="350" t="s">
        <v>963</v>
      </c>
      <c r="I3055" s="356">
        <v>25000000</v>
      </c>
    </row>
    <row r="3056" spans="1:9">
      <c r="A3056" s="355" t="s">
        <v>3918</v>
      </c>
      <c r="B3056" s="355" t="s">
        <v>1018</v>
      </c>
      <c r="C3056" s="355" t="s">
        <v>3918</v>
      </c>
      <c r="D3056" s="355" t="s">
        <v>1018</v>
      </c>
      <c r="E3056" s="350" t="s">
        <v>1016</v>
      </c>
      <c r="F3056" s="355" t="s">
        <v>1064</v>
      </c>
      <c r="G3056" s="350" t="s">
        <v>1018</v>
      </c>
      <c r="H3056" s="350" t="s">
        <v>964</v>
      </c>
      <c r="I3056" s="356">
        <v>25000000</v>
      </c>
    </row>
    <row r="3057" spans="1:9">
      <c r="A3057" s="349"/>
      <c r="B3057" s="349"/>
      <c r="C3057" s="349"/>
      <c r="D3057" s="349"/>
      <c r="E3057" s="349"/>
      <c r="F3057" s="349"/>
      <c r="G3057" s="349"/>
      <c r="H3057" s="350"/>
      <c r="I3057" s="351"/>
    </row>
    <row r="3058" spans="1:9">
      <c r="A3058" s="355" t="s">
        <v>3918</v>
      </c>
      <c r="B3058" s="355" t="s">
        <v>1018</v>
      </c>
      <c r="C3058" s="355" t="s">
        <v>3918</v>
      </c>
      <c r="D3058" s="355" t="s">
        <v>1018</v>
      </c>
      <c r="E3058" s="350" t="s">
        <v>1016</v>
      </c>
      <c r="F3058" s="355" t="s">
        <v>1065</v>
      </c>
      <c r="G3058" s="350"/>
      <c r="H3058" s="350" t="s">
        <v>965</v>
      </c>
      <c r="I3058" s="356">
        <v>40000000</v>
      </c>
    </row>
    <row r="3059" spans="1:9">
      <c r="A3059" s="355" t="s">
        <v>3918</v>
      </c>
      <c r="B3059" s="355" t="s">
        <v>1018</v>
      </c>
      <c r="C3059" s="355" t="s">
        <v>3918</v>
      </c>
      <c r="D3059" s="355" t="s">
        <v>1018</v>
      </c>
      <c r="E3059" s="350" t="s">
        <v>1016</v>
      </c>
      <c r="F3059" s="355" t="s">
        <v>1065</v>
      </c>
      <c r="G3059" s="350" t="s">
        <v>1020</v>
      </c>
      <c r="H3059" s="350" t="s">
        <v>966</v>
      </c>
      <c r="I3059" s="356">
        <v>40000000</v>
      </c>
    </row>
    <row r="3060" spans="1:9">
      <c r="A3060" s="349"/>
      <c r="B3060" s="349"/>
      <c r="C3060" s="349"/>
      <c r="D3060" s="349"/>
      <c r="E3060" s="349"/>
      <c r="F3060" s="349"/>
      <c r="G3060" s="349"/>
      <c r="H3060" s="350"/>
      <c r="I3060" s="351"/>
    </row>
    <row r="3061" spans="1:9">
      <c r="A3061" s="355" t="s">
        <v>3918</v>
      </c>
      <c r="B3061" s="355" t="s">
        <v>1018</v>
      </c>
      <c r="C3061" s="355" t="s">
        <v>3918</v>
      </c>
      <c r="D3061" s="355" t="s">
        <v>1018</v>
      </c>
      <c r="E3061" s="350" t="s">
        <v>1016</v>
      </c>
      <c r="F3061" s="355" t="s">
        <v>3647</v>
      </c>
      <c r="G3061" s="350"/>
      <c r="H3061" s="350" t="s">
        <v>967</v>
      </c>
      <c r="I3061" s="356">
        <v>40000000</v>
      </c>
    </row>
    <row r="3062" spans="1:9">
      <c r="A3062" s="355" t="s">
        <v>3918</v>
      </c>
      <c r="B3062" s="355" t="s">
        <v>1018</v>
      </c>
      <c r="C3062" s="355" t="s">
        <v>3918</v>
      </c>
      <c r="D3062" s="355" t="s">
        <v>1018</v>
      </c>
      <c r="E3062" s="350" t="s">
        <v>1016</v>
      </c>
      <c r="F3062" s="355" t="s">
        <v>3647</v>
      </c>
      <c r="G3062" s="350" t="s">
        <v>1016</v>
      </c>
      <c r="H3062" s="350" t="s">
        <v>968</v>
      </c>
      <c r="I3062" s="356">
        <v>40000000</v>
      </c>
    </row>
    <row r="3063" spans="1:9">
      <c r="A3063" s="349"/>
      <c r="B3063" s="349"/>
      <c r="C3063" s="349"/>
      <c r="D3063" s="349"/>
      <c r="E3063" s="349"/>
      <c r="F3063" s="349"/>
      <c r="G3063" s="349"/>
      <c r="H3063" s="350"/>
      <c r="I3063" s="351"/>
    </row>
    <row r="3064" spans="1:9">
      <c r="A3064" s="352" t="s">
        <v>3918</v>
      </c>
      <c r="B3064" s="352"/>
      <c r="C3064" s="352" t="s">
        <v>3918</v>
      </c>
      <c r="D3064" s="352" t="s">
        <v>1020</v>
      </c>
      <c r="E3064" s="353" t="s">
        <v>1016</v>
      </c>
      <c r="F3064" s="352"/>
      <c r="G3064" s="353"/>
      <c r="H3064" s="353" t="s">
        <v>969</v>
      </c>
      <c r="I3064" s="354">
        <v>2474600000</v>
      </c>
    </row>
    <row r="3065" spans="1:9">
      <c r="A3065" s="349"/>
      <c r="B3065" s="349"/>
      <c r="C3065" s="349"/>
      <c r="D3065" s="349"/>
      <c r="E3065" s="349"/>
      <c r="F3065" s="349"/>
      <c r="G3065" s="349"/>
      <c r="H3065" s="350"/>
      <c r="I3065" s="351"/>
    </row>
    <row r="3066" spans="1:9">
      <c r="A3066" s="355" t="s">
        <v>3918</v>
      </c>
      <c r="B3066" s="355"/>
      <c r="C3066" s="355" t="s">
        <v>3918</v>
      </c>
      <c r="D3066" s="355" t="s">
        <v>1020</v>
      </c>
      <c r="E3066" s="350" t="s">
        <v>1016</v>
      </c>
      <c r="F3066" s="355" t="s">
        <v>1016</v>
      </c>
      <c r="G3066" s="350"/>
      <c r="H3066" s="350" t="s">
        <v>85</v>
      </c>
      <c r="I3066" s="356">
        <v>771567000</v>
      </c>
    </row>
    <row r="3067" spans="1:9">
      <c r="A3067" s="355" t="s">
        <v>3918</v>
      </c>
      <c r="B3067" s="355"/>
      <c r="C3067" s="355" t="s">
        <v>3918</v>
      </c>
      <c r="D3067" s="355" t="s">
        <v>1020</v>
      </c>
      <c r="E3067" s="350" t="s">
        <v>1016</v>
      </c>
      <c r="F3067" s="355" t="s">
        <v>1016</v>
      </c>
      <c r="G3067" s="350" t="s">
        <v>1016</v>
      </c>
      <c r="H3067" s="350" t="s">
        <v>86</v>
      </c>
      <c r="I3067" s="356">
        <v>2500000</v>
      </c>
    </row>
    <row r="3068" spans="1:9">
      <c r="A3068" s="355" t="s">
        <v>3918</v>
      </c>
      <c r="B3068" s="355"/>
      <c r="C3068" s="355" t="s">
        <v>3918</v>
      </c>
      <c r="D3068" s="355" t="s">
        <v>1020</v>
      </c>
      <c r="E3068" s="350" t="s">
        <v>1016</v>
      </c>
      <c r="F3068" s="355" t="s">
        <v>1016</v>
      </c>
      <c r="G3068" s="350" t="s">
        <v>1018</v>
      </c>
      <c r="H3068" s="350" t="s">
        <v>87</v>
      </c>
      <c r="I3068" s="356">
        <v>39600000</v>
      </c>
    </row>
    <row r="3069" spans="1:9" ht="30">
      <c r="A3069" s="355" t="s">
        <v>3918</v>
      </c>
      <c r="B3069" s="355"/>
      <c r="C3069" s="355" t="s">
        <v>3918</v>
      </c>
      <c r="D3069" s="355" t="s">
        <v>1020</v>
      </c>
      <c r="E3069" s="350" t="s">
        <v>1016</v>
      </c>
      <c r="F3069" s="355" t="s">
        <v>1016</v>
      </c>
      <c r="G3069" s="350" t="s">
        <v>1022</v>
      </c>
      <c r="H3069" s="350" t="s">
        <v>88</v>
      </c>
      <c r="I3069" s="356">
        <v>7500000</v>
      </c>
    </row>
    <row r="3070" spans="1:9">
      <c r="A3070" s="355" t="s">
        <v>3918</v>
      </c>
      <c r="B3070" s="355"/>
      <c r="C3070" s="355" t="s">
        <v>3918</v>
      </c>
      <c r="D3070" s="355" t="s">
        <v>1020</v>
      </c>
      <c r="E3070" s="350" t="s">
        <v>1016</v>
      </c>
      <c r="F3070" s="355" t="s">
        <v>1016</v>
      </c>
      <c r="G3070" s="350" t="s">
        <v>1023</v>
      </c>
      <c r="H3070" s="350" t="s">
        <v>89</v>
      </c>
      <c r="I3070" s="356">
        <v>88500000</v>
      </c>
    </row>
    <row r="3071" spans="1:9">
      <c r="A3071" s="355" t="s">
        <v>3918</v>
      </c>
      <c r="B3071" s="355"/>
      <c r="C3071" s="355" t="s">
        <v>3918</v>
      </c>
      <c r="D3071" s="355" t="s">
        <v>1020</v>
      </c>
      <c r="E3071" s="350" t="s">
        <v>1016</v>
      </c>
      <c r="F3071" s="355" t="s">
        <v>1016</v>
      </c>
      <c r="G3071" s="350" t="s">
        <v>1025</v>
      </c>
      <c r="H3071" s="350" t="s">
        <v>90</v>
      </c>
      <c r="I3071" s="356">
        <v>10000000</v>
      </c>
    </row>
    <row r="3072" spans="1:9">
      <c r="A3072" s="355" t="s">
        <v>3918</v>
      </c>
      <c r="B3072" s="355"/>
      <c r="C3072" s="355" t="s">
        <v>3918</v>
      </c>
      <c r="D3072" s="355" t="s">
        <v>1020</v>
      </c>
      <c r="E3072" s="350" t="s">
        <v>1016</v>
      </c>
      <c r="F3072" s="355" t="s">
        <v>1016</v>
      </c>
      <c r="G3072" s="350" t="s">
        <v>1057</v>
      </c>
      <c r="H3072" s="350" t="s">
        <v>352</v>
      </c>
      <c r="I3072" s="356">
        <v>25000000</v>
      </c>
    </row>
    <row r="3073" spans="1:9">
      <c r="A3073" s="355" t="s">
        <v>3918</v>
      </c>
      <c r="B3073" s="355"/>
      <c r="C3073" s="355" t="s">
        <v>3918</v>
      </c>
      <c r="D3073" s="355" t="s">
        <v>1020</v>
      </c>
      <c r="E3073" s="350" t="s">
        <v>1016</v>
      </c>
      <c r="F3073" s="355" t="s">
        <v>1016</v>
      </c>
      <c r="G3073" s="350" t="s">
        <v>1027</v>
      </c>
      <c r="H3073" s="350" t="s">
        <v>91</v>
      </c>
      <c r="I3073" s="356">
        <v>37077000</v>
      </c>
    </row>
    <row r="3074" spans="1:9">
      <c r="A3074" s="355" t="s">
        <v>3918</v>
      </c>
      <c r="B3074" s="355"/>
      <c r="C3074" s="355" t="s">
        <v>3918</v>
      </c>
      <c r="D3074" s="355" t="s">
        <v>1020</v>
      </c>
      <c r="E3074" s="350" t="s">
        <v>1016</v>
      </c>
      <c r="F3074" s="355" t="s">
        <v>1016</v>
      </c>
      <c r="G3074" s="350" t="s">
        <v>1058</v>
      </c>
      <c r="H3074" s="350" t="s">
        <v>92</v>
      </c>
      <c r="I3074" s="356">
        <v>15000000</v>
      </c>
    </row>
    <row r="3075" spans="1:9">
      <c r="A3075" s="355" t="s">
        <v>3918</v>
      </c>
      <c r="B3075" s="355"/>
      <c r="C3075" s="355" t="s">
        <v>3918</v>
      </c>
      <c r="D3075" s="355" t="s">
        <v>1020</v>
      </c>
      <c r="E3075" s="350" t="s">
        <v>1016</v>
      </c>
      <c r="F3075" s="355" t="s">
        <v>1016</v>
      </c>
      <c r="G3075" s="350" t="s">
        <v>1059</v>
      </c>
      <c r="H3075" s="350" t="s">
        <v>93</v>
      </c>
      <c r="I3075" s="356">
        <v>10000000</v>
      </c>
    </row>
    <row r="3076" spans="1:9">
      <c r="A3076" s="355" t="s">
        <v>3918</v>
      </c>
      <c r="B3076" s="355"/>
      <c r="C3076" s="355" t="s">
        <v>3918</v>
      </c>
      <c r="D3076" s="355" t="s">
        <v>1020</v>
      </c>
      <c r="E3076" s="350" t="s">
        <v>1016</v>
      </c>
      <c r="F3076" s="355" t="s">
        <v>1016</v>
      </c>
      <c r="G3076" s="350" t="s">
        <v>1060</v>
      </c>
      <c r="H3076" s="350" t="s">
        <v>94</v>
      </c>
      <c r="I3076" s="356">
        <v>102000000</v>
      </c>
    </row>
    <row r="3077" spans="1:9">
      <c r="A3077" s="355" t="s">
        <v>3918</v>
      </c>
      <c r="B3077" s="355"/>
      <c r="C3077" s="355" t="s">
        <v>3918</v>
      </c>
      <c r="D3077" s="355" t="s">
        <v>1020</v>
      </c>
      <c r="E3077" s="350" t="s">
        <v>1016</v>
      </c>
      <c r="F3077" s="355" t="s">
        <v>1016</v>
      </c>
      <c r="G3077" s="350" t="s">
        <v>1030</v>
      </c>
      <c r="H3077" s="350" t="s">
        <v>96</v>
      </c>
      <c r="I3077" s="356">
        <v>8000000</v>
      </c>
    </row>
    <row r="3078" spans="1:9">
      <c r="A3078" s="355" t="s">
        <v>3918</v>
      </c>
      <c r="B3078" s="355"/>
      <c r="C3078" s="355" t="s">
        <v>3918</v>
      </c>
      <c r="D3078" s="355" t="s">
        <v>1020</v>
      </c>
      <c r="E3078" s="350" t="s">
        <v>1016</v>
      </c>
      <c r="F3078" s="355" t="s">
        <v>1016</v>
      </c>
      <c r="G3078" s="350" t="s">
        <v>1062</v>
      </c>
      <c r="H3078" s="350" t="s">
        <v>97</v>
      </c>
      <c r="I3078" s="356">
        <v>40000000</v>
      </c>
    </row>
    <row r="3079" spans="1:9">
      <c r="A3079" s="355" t="s">
        <v>3918</v>
      </c>
      <c r="B3079" s="355"/>
      <c r="C3079" s="355" t="s">
        <v>3918</v>
      </c>
      <c r="D3079" s="355" t="s">
        <v>1020</v>
      </c>
      <c r="E3079" s="350" t="s">
        <v>1016</v>
      </c>
      <c r="F3079" s="355" t="s">
        <v>1016</v>
      </c>
      <c r="G3079" s="350" t="s">
        <v>1063</v>
      </c>
      <c r="H3079" s="350" t="s">
        <v>98</v>
      </c>
      <c r="I3079" s="356">
        <v>326390000</v>
      </c>
    </row>
    <row r="3080" spans="1:9">
      <c r="A3080" s="355" t="s">
        <v>3918</v>
      </c>
      <c r="B3080" s="355"/>
      <c r="C3080" s="355" t="s">
        <v>3918</v>
      </c>
      <c r="D3080" s="355" t="s">
        <v>1020</v>
      </c>
      <c r="E3080" s="350" t="s">
        <v>1016</v>
      </c>
      <c r="F3080" s="355" t="s">
        <v>1016</v>
      </c>
      <c r="G3080" s="350" t="s">
        <v>1032</v>
      </c>
      <c r="H3080" s="350" t="s">
        <v>99</v>
      </c>
      <c r="I3080" s="356">
        <v>60000000</v>
      </c>
    </row>
    <row r="3081" spans="1:9">
      <c r="A3081" s="349"/>
      <c r="B3081" s="349"/>
      <c r="C3081" s="349"/>
      <c r="D3081" s="349"/>
      <c r="E3081" s="349"/>
      <c r="F3081" s="349"/>
      <c r="G3081" s="349"/>
      <c r="H3081" s="350"/>
      <c r="I3081" s="351"/>
    </row>
    <row r="3082" spans="1:9">
      <c r="A3082" s="355" t="s">
        <v>3918</v>
      </c>
      <c r="B3082" s="355"/>
      <c r="C3082" s="355" t="s">
        <v>3918</v>
      </c>
      <c r="D3082" s="355" t="s">
        <v>1020</v>
      </c>
      <c r="E3082" s="350" t="s">
        <v>1016</v>
      </c>
      <c r="F3082" s="355" t="s">
        <v>1018</v>
      </c>
      <c r="G3082" s="350"/>
      <c r="H3082" s="350" t="s">
        <v>100</v>
      </c>
      <c r="I3082" s="356">
        <v>118000000</v>
      </c>
    </row>
    <row r="3083" spans="1:9">
      <c r="A3083" s="355" t="s">
        <v>3918</v>
      </c>
      <c r="B3083" s="355"/>
      <c r="C3083" s="355" t="s">
        <v>3918</v>
      </c>
      <c r="D3083" s="355" t="s">
        <v>1020</v>
      </c>
      <c r="E3083" s="350" t="s">
        <v>1016</v>
      </c>
      <c r="F3083" s="355" t="s">
        <v>1018</v>
      </c>
      <c r="G3083" s="350" t="s">
        <v>1027</v>
      </c>
      <c r="H3083" s="350" t="s">
        <v>193</v>
      </c>
      <c r="I3083" s="356">
        <v>12500000</v>
      </c>
    </row>
    <row r="3084" spans="1:9">
      <c r="A3084" s="355" t="s">
        <v>3918</v>
      </c>
      <c r="B3084" s="355"/>
      <c r="C3084" s="355" t="s">
        <v>3918</v>
      </c>
      <c r="D3084" s="355" t="s">
        <v>1020</v>
      </c>
      <c r="E3084" s="350" t="s">
        <v>1016</v>
      </c>
      <c r="F3084" s="355" t="s">
        <v>1018</v>
      </c>
      <c r="G3084" s="350" t="s">
        <v>1065</v>
      </c>
      <c r="H3084" s="350" t="s">
        <v>103</v>
      </c>
      <c r="I3084" s="356">
        <v>40000000</v>
      </c>
    </row>
    <row r="3085" spans="1:9">
      <c r="A3085" s="355" t="s">
        <v>3918</v>
      </c>
      <c r="B3085" s="355"/>
      <c r="C3085" s="355" t="s">
        <v>3918</v>
      </c>
      <c r="D3085" s="355" t="s">
        <v>1020</v>
      </c>
      <c r="E3085" s="350" t="s">
        <v>1016</v>
      </c>
      <c r="F3085" s="355" t="s">
        <v>1018</v>
      </c>
      <c r="G3085" s="350" t="s">
        <v>1067</v>
      </c>
      <c r="H3085" s="350" t="s">
        <v>194</v>
      </c>
      <c r="I3085" s="356">
        <v>65500000</v>
      </c>
    </row>
    <row r="3086" spans="1:9">
      <c r="A3086" s="349"/>
      <c r="B3086" s="349"/>
      <c r="C3086" s="349"/>
      <c r="D3086" s="349"/>
      <c r="E3086" s="349"/>
      <c r="F3086" s="349"/>
      <c r="G3086" s="349"/>
      <c r="H3086" s="350"/>
      <c r="I3086" s="351"/>
    </row>
    <row r="3087" spans="1:9">
      <c r="A3087" s="355" t="s">
        <v>3918</v>
      </c>
      <c r="B3087" s="355"/>
      <c r="C3087" s="355" t="s">
        <v>3918</v>
      </c>
      <c r="D3087" s="355" t="s">
        <v>1020</v>
      </c>
      <c r="E3087" s="350" t="s">
        <v>1016</v>
      </c>
      <c r="F3087" s="355" t="s">
        <v>1055</v>
      </c>
      <c r="G3087" s="350"/>
      <c r="H3087" s="350" t="s">
        <v>198</v>
      </c>
      <c r="I3087" s="356">
        <v>21000000</v>
      </c>
    </row>
    <row r="3088" spans="1:9">
      <c r="A3088" s="355" t="s">
        <v>3918</v>
      </c>
      <c r="B3088" s="355"/>
      <c r="C3088" s="355" t="s">
        <v>3918</v>
      </c>
      <c r="D3088" s="355" t="s">
        <v>1020</v>
      </c>
      <c r="E3088" s="350" t="s">
        <v>1016</v>
      </c>
      <c r="F3088" s="355" t="s">
        <v>1055</v>
      </c>
      <c r="G3088" s="350" t="s">
        <v>1016</v>
      </c>
      <c r="H3088" s="350" t="s">
        <v>199</v>
      </c>
      <c r="I3088" s="356">
        <v>21000000</v>
      </c>
    </row>
    <row r="3089" spans="1:9">
      <c r="A3089" s="349"/>
      <c r="B3089" s="349"/>
      <c r="C3089" s="349"/>
      <c r="D3089" s="349"/>
      <c r="E3089" s="349"/>
      <c r="F3089" s="349"/>
      <c r="G3089" s="349"/>
      <c r="H3089" s="350"/>
      <c r="I3089" s="351"/>
    </row>
    <row r="3090" spans="1:9" ht="30">
      <c r="A3090" s="355" t="s">
        <v>3918</v>
      </c>
      <c r="B3090" s="355"/>
      <c r="C3090" s="355" t="s">
        <v>3918</v>
      </c>
      <c r="D3090" s="355" t="s">
        <v>1020</v>
      </c>
      <c r="E3090" s="350" t="s">
        <v>1016</v>
      </c>
      <c r="F3090" s="355" t="s">
        <v>1022</v>
      </c>
      <c r="G3090" s="350"/>
      <c r="H3090" s="350" t="s">
        <v>106</v>
      </c>
      <c r="I3090" s="356">
        <v>34000000</v>
      </c>
    </row>
    <row r="3091" spans="1:9">
      <c r="A3091" s="355" t="s">
        <v>3918</v>
      </c>
      <c r="B3091" s="355"/>
      <c r="C3091" s="355" t="s">
        <v>3918</v>
      </c>
      <c r="D3091" s="355" t="s">
        <v>1020</v>
      </c>
      <c r="E3091" s="350" t="s">
        <v>1016</v>
      </c>
      <c r="F3091" s="355" t="s">
        <v>1022</v>
      </c>
      <c r="G3091" s="350" t="s">
        <v>1016</v>
      </c>
      <c r="H3091" s="350" t="s">
        <v>201</v>
      </c>
      <c r="I3091" s="356">
        <v>8500000</v>
      </c>
    </row>
    <row r="3092" spans="1:9" ht="30">
      <c r="A3092" s="355" t="s">
        <v>3918</v>
      </c>
      <c r="B3092" s="355"/>
      <c r="C3092" s="355" t="s">
        <v>3918</v>
      </c>
      <c r="D3092" s="355" t="s">
        <v>1020</v>
      </c>
      <c r="E3092" s="350" t="s">
        <v>1016</v>
      </c>
      <c r="F3092" s="355" t="s">
        <v>1022</v>
      </c>
      <c r="G3092" s="350" t="s">
        <v>1055</v>
      </c>
      <c r="H3092" s="350" t="s">
        <v>109</v>
      </c>
      <c r="I3092" s="356">
        <v>17000000</v>
      </c>
    </row>
    <row r="3093" spans="1:9">
      <c r="A3093" s="355" t="s">
        <v>3918</v>
      </c>
      <c r="B3093" s="355"/>
      <c r="C3093" s="355" t="s">
        <v>3918</v>
      </c>
      <c r="D3093" s="355" t="s">
        <v>1020</v>
      </c>
      <c r="E3093" s="350" t="s">
        <v>1016</v>
      </c>
      <c r="F3093" s="355" t="s">
        <v>1022</v>
      </c>
      <c r="G3093" s="350" t="s">
        <v>1022</v>
      </c>
      <c r="H3093" s="350" t="s">
        <v>110</v>
      </c>
      <c r="I3093" s="356">
        <v>8500000</v>
      </c>
    </row>
    <row r="3094" spans="1:9">
      <c r="A3094" s="349"/>
      <c r="B3094" s="349"/>
      <c r="C3094" s="349"/>
      <c r="D3094" s="349"/>
      <c r="E3094" s="349"/>
      <c r="F3094" s="349"/>
      <c r="G3094" s="349"/>
      <c r="H3094" s="350"/>
      <c r="I3094" s="351"/>
    </row>
    <row r="3095" spans="1:9" ht="30">
      <c r="A3095" s="355" t="s">
        <v>3918</v>
      </c>
      <c r="B3095" s="355"/>
      <c r="C3095" s="355" t="s">
        <v>3918</v>
      </c>
      <c r="D3095" s="355" t="s">
        <v>1020</v>
      </c>
      <c r="E3095" s="350" t="s">
        <v>1016</v>
      </c>
      <c r="F3095" s="355" t="s">
        <v>1057</v>
      </c>
      <c r="G3095" s="350"/>
      <c r="H3095" s="350" t="s">
        <v>111</v>
      </c>
      <c r="I3095" s="356">
        <v>24050000</v>
      </c>
    </row>
    <row r="3096" spans="1:9" ht="30">
      <c r="A3096" s="355" t="s">
        <v>3918</v>
      </c>
      <c r="B3096" s="355"/>
      <c r="C3096" s="355" t="s">
        <v>3918</v>
      </c>
      <c r="D3096" s="355" t="s">
        <v>1020</v>
      </c>
      <c r="E3096" s="350" t="s">
        <v>1016</v>
      </c>
      <c r="F3096" s="355" t="s">
        <v>1057</v>
      </c>
      <c r="G3096" s="350" t="s">
        <v>1020</v>
      </c>
      <c r="H3096" s="350" t="s">
        <v>112</v>
      </c>
      <c r="I3096" s="356">
        <v>24050000</v>
      </c>
    </row>
    <row r="3097" spans="1:9">
      <c r="A3097" s="349"/>
      <c r="B3097" s="349"/>
      <c r="C3097" s="349"/>
      <c r="D3097" s="349"/>
      <c r="E3097" s="349"/>
      <c r="F3097" s="349"/>
      <c r="G3097" s="349"/>
      <c r="H3097" s="350"/>
      <c r="I3097" s="351"/>
    </row>
    <row r="3098" spans="1:9" ht="30">
      <c r="A3098" s="355" t="s">
        <v>3918</v>
      </c>
      <c r="B3098" s="355" t="s">
        <v>1020</v>
      </c>
      <c r="C3098" s="355" t="s">
        <v>3918</v>
      </c>
      <c r="D3098" s="355" t="s">
        <v>1020</v>
      </c>
      <c r="E3098" s="350" t="s">
        <v>1016</v>
      </c>
      <c r="F3098" s="355" t="s">
        <v>1030</v>
      </c>
      <c r="G3098" s="350"/>
      <c r="H3098" s="350" t="s">
        <v>970</v>
      </c>
      <c r="I3098" s="356">
        <v>121000000</v>
      </c>
    </row>
    <row r="3099" spans="1:9">
      <c r="A3099" s="355" t="s">
        <v>3918</v>
      </c>
      <c r="B3099" s="355" t="s">
        <v>1020</v>
      </c>
      <c r="C3099" s="355" t="s">
        <v>3918</v>
      </c>
      <c r="D3099" s="355" t="s">
        <v>1020</v>
      </c>
      <c r="E3099" s="350" t="s">
        <v>1016</v>
      </c>
      <c r="F3099" s="355" t="s">
        <v>1030</v>
      </c>
      <c r="G3099" s="350" t="s">
        <v>1020</v>
      </c>
      <c r="H3099" s="350" t="s">
        <v>971</v>
      </c>
      <c r="I3099" s="356">
        <v>57000000</v>
      </c>
    </row>
    <row r="3100" spans="1:9" ht="30">
      <c r="A3100" s="355" t="s">
        <v>3918</v>
      </c>
      <c r="B3100" s="355" t="s">
        <v>1020</v>
      </c>
      <c r="C3100" s="355" t="s">
        <v>3918</v>
      </c>
      <c r="D3100" s="355" t="s">
        <v>1020</v>
      </c>
      <c r="E3100" s="350" t="s">
        <v>1016</v>
      </c>
      <c r="F3100" s="355" t="s">
        <v>1030</v>
      </c>
      <c r="G3100" s="350" t="s">
        <v>1054</v>
      </c>
      <c r="H3100" s="350" t="s">
        <v>972</v>
      </c>
      <c r="I3100" s="356">
        <v>64000000</v>
      </c>
    </row>
    <row r="3101" spans="1:9">
      <c r="A3101" s="349"/>
      <c r="B3101" s="349"/>
      <c r="C3101" s="349"/>
      <c r="D3101" s="349"/>
      <c r="E3101" s="349"/>
      <c r="F3101" s="349"/>
      <c r="G3101" s="349"/>
      <c r="H3101" s="350"/>
      <c r="I3101" s="351"/>
    </row>
    <row r="3102" spans="1:9" ht="30">
      <c r="A3102" s="355" t="s">
        <v>3918</v>
      </c>
      <c r="B3102" s="355" t="s">
        <v>1020</v>
      </c>
      <c r="C3102" s="355" t="s">
        <v>3918</v>
      </c>
      <c r="D3102" s="355" t="s">
        <v>1020</v>
      </c>
      <c r="E3102" s="350" t="s">
        <v>1016</v>
      </c>
      <c r="F3102" s="355" t="s">
        <v>1061</v>
      </c>
      <c r="G3102" s="350"/>
      <c r="H3102" s="350" t="s">
        <v>973</v>
      </c>
      <c r="I3102" s="356">
        <v>36350000</v>
      </c>
    </row>
    <row r="3103" spans="1:9">
      <c r="A3103" s="355" t="s">
        <v>3918</v>
      </c>
      <c r="B3103" s="355" t="s">
        <v>1020</v>
      </c>
      <c r="C3103" s="355" t="s">
        <v>3918</v>
      </c>
      <c r="D3103" s="355" t="s">
        <v>1020</v>
      </c>
      <c r="E3103" s="350" t="s">
        <v>1016</v>
      </c>
      <c r="F3103" s="355" t="s">
        <v>1061</v>
      </c>
      <c r="G3103" s="350" t="s">
        <v>1016</v>
      </c>
      <c r="H3103" s="350" t="s">
        <v>974</v>
      </c>
      <c r="I3103" s="356">
        <v>36350000</v>
      </c>
    </row>
    <row r="3104" spans="1:9">
      <c r="A3104" s="349"/>
      <c r="B3104" s="349"/>
      <c r="C3104" s="349"/>
      <c r="D3104" s="349"/>
      <c r="E3104" s="349"/>
      <c r="F3104" s="349"/>
      <c r="G3104" s="349"/>
      <c r="H3104" s="350"/>
      <c r="I3104" s="351"/>
    </row>
    <row r="3105" spans="1:9" ht="30">
      <c r="A3105" s="355" t="s">
        <v>3918</v>
      </c>
      <c r="B3105" s="355" t="s">
        <v>1020</v>
      </c>
      <c r="C3105" s="355" t="s">
        <v>3918</v>
      </c>
      <c r="D3105" s="355" t="s">
        <v>1020</v>
      </c>
      <c r="E3105" s="350" t="s">
        <v>1016</v>
      </c>
      <c r="F3105" s="355" t="s">
        <v>1062</v>
      </c>
      <c r="G3105" s="350"/>
      <c r="H3105" s="350" t="s">
        <v>975</v>
      </c>
      <c r="I3105" s="356">
        <v>1745500000</v>
      </c>
    </row>
    <row r="3106" spans="1:9">
      <c r="A3106" s="355" t="s">
        <v>3918</v>
      </c>
      <c r="B3106" s="355" t="s">
        <v>1020</v>
      </c>
      <c r="C3106" s="355" t="s">
        <v>3918</v>
      </c>
      <c r="D3106" s="355" t="s">
        <v>1020</v>
      </c>
      <c r="E3106" s="350" t="s">
        <v>1016</v>
      </c>
      <c r="F3106" s="355" t="s">
        <v>1062</v>
      </c>
      <c r="G3106" s="350" t="s">
        <v>1016</v>
      </c>
      <c r="H3106" s="350" t="s">
        <v>976</v>
      </c>
      <c r="I3106" s="356">
        <v>93500000</v>
      </c>
    </row>
    <row r="3107" spans="1:9">
      <c r="A3107" s="355" t="s">
        <v>3918</v>
      </c>
      <c r="B3107" s="355" t="s">
        <v>1020</v>
      </c>
      <c r="C3107" s="355" t="s">
        <v>3918</v>
      </c>
      <c r="D3107" s="355" t="s">
        <v>1020</v>
      </c>
      <c r="E3107" s="350" t="s">
        <v>1016</v>
      </c>
      <c r="F3107" s="355" t="s">
        <v>1062</v>
      </c>
      <c r="G3107" s="350" t="s">
        <v>1018</v>
      </c>
      <c r="H3107" s="350" t="s">
        <v>977</v>
      </c>
      <c r="I3107" s="356">
        <v>1600000000</v>
      </c>
    </row>
    <row r="3108" spans="1:9">
      <c r="A3108" s="355" t="s">
        <v>3918</v>
      </c>
      <c r="B3108" s="355" t="s">
        <v>1020</v>
      </c>
      <c r="C3108" s="355" t="s">
        <v>3918</v>
      </c>
      <c r="D3108" s="355" t="s">
        <v>1020</v>
      </c>
      <c r="E3108" s="350" t="s">
        <v>1016</v>
      </c>
      <c r="F3108" s="355" t="s">
        <v>1062</v>
      </c>
      <c r="G3108" s="350" t="s">
        <v>1025</v>
      </c>
      <c r="H3108" s="350" t="s">
        <v>3935</v>
      </c>
      <c r="I3108" s="356">
        <v>52000000</v>
      </c>
    </row>
    <row r="3109" spans="1:9">
      <c r="A3109" s="349"/>
      <c r="B3109" s="349"/>
      <c r="C3109" s="349"/>
      <c r="D3109" s="349"/>
      <c r="E3109" s="349"/>
      <c r="F3109" s="349"/>
      <c r="G3109" s="349"/>
      <c r="H3109" s="350"/>
      <c r="I3109" s="351"/>
    </row>
    <row r="3110" spans="1:9" ht="30">
      <c r="A3110" s="355" t="s">
        <v>3918</v>
      </c>
      <c r="B3110" s="355" t="s">
        <v>1020</v>
      </c>
      <c r="C3110" s="355" t="s">
        <v>3918</v>
      </c>
      <c r="D3110" s="355" t="s">
        <v>1020</v>
      </c>
      <c r="E3110" s="350" t="s">
        <v>1016</v>
      </c>
      <c r="F3110" s="355" t="s">
        <v>1063</v>
      </c>
      <c r="G3110" s="350"/>
      <c r="H3110" s="350" t="s">
        <v>978</v>
      </c>
      <c r="I3110" s="356">
        <v>2249700000</v>
      </c>
    </row>
    <row r="3111" spans="1:9">
      <c r="A3111" s="355" t="s">
        <v>3918</v>
      </c>
      <c r="B3111" s="355" t="s">
        <v>1020</v>
      </c>
      <c r="C3111" s="355" t="s">
        <v>3918</v>
      </c>
      <c r="D3111" s="355" t="s">
        <v>1020</v>
      </c>
      <c r="E3111" s="350" t="s">
        <v>1016</v>
      </c>
      <c r="F3111" s="355" t="s">
        <v>1063</v>
      </c>
      <c r="G3111" s="350" t="s">
        <v>1016</v>
      </c>
      <c r="H3111" s="350" t="s">
        <v>3936</v>
      </c>
      <c r="I3111" s="356">
        <v>1709000000</v>
      </c>
    </row>
    <row r="3112" spans="1:9">
      <c r="A3112" s="355" t="s">
        <v>3918</v>
      </c>
      <c r="B3112" s="355" t="s">
        <v>1020</v>
      </c>
      <c r="C3112" s="355" t="s">
        <v>3918</v>
      </c>
      <c r="D3112" s="355" t="s">
        <v>1020</v>
      </c>
      <c r="E3112" s="350" t="s">
        <v>1016</v>
      </c>
      <c r="F3112" s="355" t="s">
        <v>1063</v>
      </c>
      <c r="G3112" s="350" t="s">
        <v>1020</v>
      </c>
      <c r="H3112" s="350" t="s">
        <v>979</v>
      </c>
      <c r="I3112" s="356">
        <v>57700000</v>
      </c>
    </row>
    <row r="3113" spans="1:9">
      <c r="A3113" s="355" t="s">
        <v>3918</v>
      </c>
      <c r="B3113" s="355" t="s">
        <v>1020</v>
      </c>
      <c r="C3113" s="355" t="s">
        <v>3918</v>
      </c>
      <c r="D3113" s="355" t="s">
        <v>1020</v>
      </c>
      <c r="E3113" s="350" t="s">
        <v>1016</v>
      </c>
      <c r="F3113" s="355" t="s">
        <v>1063</v>
      </c>
      <c r="G3113" s="350" t="s">
        <v>1055</v>
      </c>
      <c r="H3113" s="350" t="s">
        <v>980</v>
      </c>
      <c r="I3113" s="356">
        <v>20000000</v>
      </c>
    </row>
    <row r="3114" spans="1:9">
      <c r="A3114" s="355" t="s">
        <v>3918</v>
      </c>
      <c r="B3114" s="355" t="s">
        <v>1020</v>
      </c>
      <c r="C3114" s="355" t="s">
        <v>3918</v>
      </c>
      <c r="D3114" s="355" t="s">
        <v>1020</v>
      </c>
      <c r="E3114" s="350" t="s">
        <v>1016</v>
      </c>
      <c r="F3114" s="355" t="s">
        <v>1063</v>
      </c>
      <c r="G3114" s="350" t="s">
        <v>1022</v>
      </c>
      <c r="H3114" s="350" t="s">
        <v>3937</v>
      </c>
      <c r="I3114" s="356">
        <v>463000000</v>
      </c>
    </row>
    <row r="3115" spans="1:9">
      <c r="A3115" s="349"/>
      <c r="B3115" s="349"/>
      <c r="C3115" s="349"/>
      <c r="D3115" s="349"/>
      <c r="E3115" s="349"/>
      <c r="F3115" s="349"/>
      <c r="G3115" s="349"/>
      <c r="H3115" s="350"/>
      <c r="I3115" s="351"/>
    </row>
    <row r="3116" spans="1:9" ht="30">
      <c r="A3116" s="355" t="s">
        <v>3918</v>
      </c>
      <c r="B3116" s="355" t="s">
        <v>1020</v>
      </c>
      <c r="C3116" s="355" t="s">
        <v>3918</v>
      </c>
      <c r="D3116" s="355" t="s">
        <v>1020</v>
      </c>
      <c r="E3116" s="350" t="s">
        <v>1016</v>
      </c>
      <c r="F3116" s="355" t="s">
        <v>1032</v>
      </c>
      <c r="G3116" s="350"/>
      <c r="H3116" s="350" t="s">
        <v>981</v>
      </c>
      <c r="I3116" s="356">
        <v>144000000</v>
      </c>
    </row>
    <row r="3117" spans="1:9">
      <c r="A3117" s="355" t="s">
        <v>3918</v>
      </c>
      <c r="B3117" s="355" t="s">
        <v>1020</v>
      </c>
      <c r="C3117" s="355" t="s">
        <v>3918</v>
      </c>
      <c r="D3117" s="355" t="s">
        <v>1020</v>
      </c>
      <c r="E3117" s="350" t="s">
        <v>1016</v>
      </c>
      <c r="F3117" s="355" t="s">
        <v>1032</v>
      </c>
      <c r="G3117" s="350" t="s">
        <v>1016</v>
      </c>
      <c r="H3117" s="350" t="s">
        <v>982</v>
      </c>
      <c r="I3117" s="356">
        <v>26000000</v>
      </c>
    </row>
    <row r="3118" spans="1:9">
      <c r="A3118" s="355" t="s">
        <v>3918</v>
      </c>
      <c r="B3118" s="355" t="s">
        <v>1020</v>
      </c>
      <c r="C3118" s="355" t="s">
        <v>3918</v>
      </c>
      <c r="D3118" s="355" t="s">
        <v>1020</v>
      </c>
      <c r="E3118" s="350" t="s">
        <v>1016</v>
      </c>
      <c r="F3118" s="355" t="s">
        <v>1032</v>
      </c>
      <c r="G3118" s="350" t="s">
        <v>1018</v>
      </c>
      <c r="H3118" s="350" t="s">
        <v>3938</v>
      </c>
      <c r="I3118" s="356">
        <v>45000000</v>
      </c>
    </row>
    <row r="3119" spans="1:9" ht="30">
      <c r="A3119" s="355" t="s">
        <v>3918</v>
      </c>
      <c r="B3119" s="355" t="s">
        <v>1020</v>
      </c>
      <c r="C3119" s="355" t="s">
        <v>3918</v>
      </c>
      <c r="D3119" s="355" t="s">
        <v>1020</v>
      </c>
      <c r="E3119" s="350" t="s">
        <v>1016</v>
      </c>
      <c r="F3119" s="355" t="s">
        <v>1032</v>
      </c>
      <c r="G3119" s="350" t="s">
        <v>1020</v>
      </c>
      <c r="H3119" s="350" t="s">
        <v>983</v>
      </c>
      <c r="I3119" s="356">
        <v>73000000</v>
      </c>
    </row>
    <row r="3120" spans="1:9">
      <c r="A3120" s="349"/>
      <c r="B3120" s="349"/>
      <c r="C3120" s="349"/>
      <c r="D3120" s="349"/>
      <c r="E3120" s="349"/>
      <c r="F3120" s="349"/>
      <c r="G3120" s="349"/>
      <c r="H3120" s="350"/>
      <c r="I3120" s="351"/>
    </row>
    <row r="3121" spans="1:9">
      <c r="A3121" s="355" t="s">
        <v>3918</v>
      </c>
      <c r="B3121" s="355" t="s">
        <v>1020</v>
      </c>
      <c r="C3121" s="355" t="s">
        <v>3918</v>
      </c>
      <c r="D3121" s="355" t="s">
        <v>1020</v>
      </c>
      <c r="E3121" s="350" t="s">
        <v>1016</v>
      </c>
      <c r="F3121" s="355" t="s">
        <v>1035</v>
      </c>
      <c r="G3121" s="350"/>
      <c r="H3121" s="350" t="s">
        <v>984</v>
      </c>
      <c r="I3121" s="356">
        <v>159000000</v>
      </c>
    </row>
    <row r="3122" spans="1:9">
      <c r="A3122" s="355" t="s">
        <v>3918</v>
      </c>
      <c r="B3122" s="355" t="s">
        <v>1020</v>
      </c>
      <c r="C3122" s="355" t="s">
        <v>3918</v>
      </c>
      <c r="D3122" s="355" t="s">
        <v>1020</v>
      </c>
      <c r="E3122" s="350" t="s">
        <v>1016</v>
      </c>
      <c r="F3122" s="355" t="s">
        <v>1035</v>
      </c>
      <c r="G3122" s="350" t="s">
        <v>1016</v>
      </c>
      <c r="H3122" s="350" t="s">
        <v>985</v>
      </c>
      <c r="I3122" s="356">
        <v>159000000</v>
      </c>
    </row>
    <row r="3123" spans="1:9">
      <c r="A3123" s="349"/>
      <c r="B3123" s="349"/>
      <c r="C3123" s="349"/>
      <c r="D3123" s="349"/>
      <c r="E3123" s="349"/>
      <c r="F3123" s="349"/>
      <c r="G3123" s="349"/>
      <c r="H3123" s="350"/>
      <c r="I3123" s="351"/>
    </row>
    <row r="3124" spans="1:9" ht="45">
      <c r="A3124" s="355" t="s">
        <v>3918</v>
      </c>
      <c r="B3124" s="355" t="s">
        <v>1020</v>
      </c>
      <c r="C3124" s="355" t="s">
        <v>3918</v>
      </c>
      <c r="D3124" s="355" t="s">
        <v>1020</v>
      </c>
      <c r="E3124" s="350" t="s">
        <v>1016</v>
      </c>
      <c r="F3124" s="355" t="s">
        <v>1064</v>
      </c>
      <c r="G3124" s="350"/>
      <c r="H3124" s="350" t="s">
        <v>986</v>
      </c>
      <c r="I3124" s="356">
        <v>0</v>
      </c>
    </row>
    <row r="3125" spans="1:9">
      <c r="A3125" s="355" t="s">
        <v>3918</v>
      </c>
      <c r="B3125" s="355" t="s">
        <v>1020</v>
      </c>
      <c r="C3125" s="355" t="s">
        <v>3918</v>
      </c>
      <c r="D3125" s="355" t="s">
        <v>1020</v>
      </c>
      <c r="E3125" s="350" t="s">
        <v>1016</v>
      </c>
      <c r="F3125" s="355" t="s">
        <v>1064</v>
      </c>
      <c r="G3125" s="350" t="s">
        <v>1016</v>
      </c>
      <c r="H3125" s="350" t="s">
        <v>987</v>
      </c>
      <c r="I3125" s="356">
        <v>0</v>
      </c>
    </row>
    <row r="3126" spans="1:9">
      <c r="A3126" s="355"/>
      <c r="B3126" s="355"/>
      <c r="C3126" s="355"/>
      <c r="D3126" s="355"/>
      <c r="E3126" s="350"/>
      <c r="F3126" s="355"/>
      <c r="G3126" s="350"/>
      <c r="H3126" s="350"/>
      <c r="I3126" s="356"/>
    </row>
    <row r="3127" spans="1:9">
      <c r="A3127" s="355" t="s">
        <v>3918</v>
      </c>
      <c r="B3127" s="355" t="s">
        <v>1020</v>
      </c>
      <c r="C3127" s="355" t="s">
        <v>3918</v>
      </c>
      <c r="D3127" s="355" t="s">
        <v>1020</v>
      </c>
      <c r="E3127" s="350" t="s">
        <v>1016</v>
      </c>
      <c r="F3127" s="355" t="s">
        <v>1065</v>
      </c>
      <c r="G3127" s="350"/>
      <c r="H3127" s="350" t="s">
        <v>3939</v>
      </c>
      <c r="I3127" s="356">
        <v>148000000</v>
      </c>
    </row>
    <row r="3128" spans="1:9">
      <c r="A3128" s="355" t="s">
        <v>3918</v>
      </c>
      <c r="B3128" s="355" t="s">
        <v>1020</v>
      </c>
      <c r="C3128" s="355" t="s">
        <v>3918</v>
      </c>
      <c r="D3128" s="355" t="s">
        <v>1020</v>
      </c>
      <c r="E3128" s="350" t="s">
        <v>1016</v>
      </c>
      <c r="F3128" s="355" t="s">
        <v>1065</v>
      </c>
      <c r="G3128" s="350" t="s">
        <v>1016</v>
      </c>
      <c r="H3128" s="350" t="s">
        <v>3940</v>
      </c>
      <c r="I3128" s="356">
        <v>148000000</v>
      </c>
    </row>
    <row r="3129" spans="1:9">
      <c r="A3129" s="349"/>
      <c r="B3129" s="349"/>
      <c r="C3129" s="349"/>
      <c r="D3129" s="349"/>
      <c r="E3129" s="349"/>
      <c r="F3129" s="349"/>
      <c r="G3129" s="349"/>
      <c r="H3129" s="350"/>
      <c r="I3129" s="351"/>
    </row>
    <row r="3130" spans="1:9" ht="30">
      <c r="A3130" s="355" t="s">
        <v>3918</v>
      </c>
      <c r="B3130" s="355" t="s">
        <v>1020</v>
      </c>
      <c r="C3130" s="355" t="s">
        <v>3918</v>
      </c>
      <c r="D3130" s="355" t="s">
        <v>1020</v>
      </c>
      <c r="E3130" s="350" t="s">
        <v>1016</v>
      </c>
      <c r="F3130" s="355" t="s">
        <v>1066</v>
      </c>
      <c r="G3130" s="350"/>
      <c r="H3130" s="350" t="s">
        <v>3941</v>
      </c>
      <c r="I3130" s="356">
        <v>57600000</v>
      </c>
    </row>
    <row r="3131" spans="1:9">
      <c r="A3131" s="355" t="s">
        <v>3918</v>
      </c>
      <c r="B3131" s="355" t="s">
        <v>1020</v>
      </c>
      <c r="C3131" s="355" t="s">
        <v>3918</v>
      </c>
      <c r="D3131" s="355" t="s">
        <v>1020</v>
      </c>
      <c r="E3131" s="350" t="s">
        <v>1016</v>
      </c>
      <c r="F3131" s="355" t="s">
        <v>1066</v>
      </c>
      <c r="G3131" s="350" t="s">
        <v>1016</v>
      </c>
      <c r="H3131" s="350" t="s">
        <v>3942</v>
      </c>
      <c r="I3131" s="356">
        <v>57600000</v>
      </c>
    </row>
  </sheetData>
  <mergeCells count="13">
    <mergeCell ref="A2467:G2467"/>
    <mergeCell ref="A2470:G2470"/>
    <mergeCell ref="A2473:G2473"/>
    <mergeCell ref="A2481:G2481"/>
    <mergeCell ref="A1:I1"/>
    <mergeCell ref="A2:I2"/>
    <mergeCell ref="A3:I3"/>
    <mergeCell ref="A2464:G2464"/>
    <mergeCell ref="A7:I7"/>
    <mergeCell ref="A8:G9"/>
    <mergeCell ref="H8:H9"/>
    <mergeCell ref="I8:I9"/>
    <mergeCell ref="A2458:G245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8"/>
  <sheetViews>
    <sheetView topLeftCell="A28" workbookViewId="0">
      <selection sqref="A1:C2"/>
    </sheetView>
  </sheetViews>
  <sheetFormatPr defaultColWidth="20.42578125" defaultRowHeight="14.25"/>
  <cols>
    <col min="1" max="1" width="13.7109375" style="132" customWidth="1"/>
    <col min="2" max="2" width="61.85546875" style="121" customWidth="1"/>
    <col min="3" max="3" width="23" style="152" customWidth="1"/>
    <col min="4" max="254" width="20.42578125" style="121"/>
    <col min="255" max="255" width="13.7109375" style="121" customWidth="1"/>
    <col min="256" max="256" width="51.140625" style="121" customWidth="1"/>
    <col min="257" max="257" width="28.42578125" style="121" customWidth="1"/>
    <col min="258" max="510" width="20.42578125" style="121"/>
    <col min="511" max="511" width="13.7109375" style="121" customWidth="1"/>
    <col min="512" max="512" width="51.140625" style="121" customWidth="1"/>
    <col min="513" max="513" width="28.42578125" style="121" customWidth="1"/>
    <col min="514" max="766" width="20.42578125" style="121"/>
    <col min="767" max="767" width="13.7109375" style="121" customWidth="1"/>
    <col min="768" max="768" width="51.140625" style="121" customWidth="1"/>
    <col min="769" max="769" width="28.42578125" style="121" customWidth="1"/>
    <col min="770" max="1022" width="20.42578125" style="121"/>
    <col min="1023" max="1023" width="13.7109375" style="121" customWidth="1"/>
    <col min="1024" max="1024" width="51.140625" style="121" customWidth="1"/>
    <col min="1025" max="1025" width="28.42578125" style="121" customWidth="1"/>
    <col min="1026" max="1278" width="20.42578125" style="121"/>
    <col min="1279" max="1279" width="13.7109375" style="121" customWidth="1"/>
    <col min="1280" max="1280" width="51.140625" style="121" customWidth="1"/>
    <col min="1281" max="1281" width="28.42578125" style="121" customWidth="1"/>
    <col min="1282" max="1534" width="20.42578125" style="121"/>
    <col min="1535" max="1535" width="13.7109375" style="121" customWidth="1"/>
    <col min="1536" max="1536" width="51.140625" style="121" customWidth="1"/>
    <col min="1537" max="1537" width="28.42578125" style="121" customWidth="1"/>
    <col min="1538" max="1790" width="20.42578125" style="121"/>
    <col min="1791" max="1791" width="13.7109375" style="121" customWidth="1"/>
    <col min="1792" max="1792" width="51.140625" style="121" customWidth="1"/>
    <col min="1793" max="1793" width="28.42578125" style="121" customWidth="1"/>
    <col min="1794" max="2046" width="20.42578125" style="121"/>
    <col min="2047" max="2047" width="13.7109375" style="121" customWidth="1"/>
    <col min="2048" max="2048" width="51.140625" style="121" customWidth="1"/>
    <col min="2049" max="2049" width="28.42578125" style="121" customWidth="1"/>
    <col min="2050" max="2302" width="20.42578125" style="121"/>
    <col min="2303" max="2303" width="13.7109375" style="121" customWidth="1"/>
    <col min="2304" max="2304" width="51.140625" style="121" customWidth="1"/>
    <col min="2305" max="2305" width="28.42578125" style="121" customWidth="1"/>
    <col min="2306" max="2558" width="20.42578125" style="121"/>
    <col min="2559" max="2559" width="13.7109375" style="121" customWidth="1"/>
    <col min="2560" max="2560" width="51.140625" style="121" customWidth="1"/>
    <col min="2561" max="2561" width="28.42578125" style="121" customWidth="1"/>
    <col min="2562" max="2814" width="20.42578125" style="121"/>
    <col min="2815" max="2815" width="13.7109375" style="121" customWidth="1"/>
    <col min="2816" max="2816" width="51.140625" style="121" customWidth="1"/>
    <col min="2817" max="2817" width="28.42578125" style="121" customWidth="1"/>
    <col min="2818" max="3070" width="20.42578125" style="121"/>
    <col min="3071" max="3071" width="13.7109375" style="121" customWidth="1"/>
    <col min="3072" max="3072" width="51.140625" style="121" customWidth="1"/>
    <col min="3073" max="3073" width="28.42578125" style="121" customWidth="1"/>
    <col min="3074" max="3326" width="20.42578125" style="121"/>
    <col min="3327" max="3327" width="13.7109375" style="121" customWidth="1"/>
    <col min="3328" max="3328" width="51.140625" style="121" customWidth="1"/>
    <col min="3329" max="3329" width="28.42578125" style="121" customWidth="1"/>
    <col min="3330" max="3582" width="20.42578125" style="121"/>
    <col min="3583" max="3583" width="13.7109375" style="121" customWidth="1"/>
    <col min="3584" max="3584" width="51.140625" style="121" customWidth="1"/>
    <col min="3585" max="3585" width="28.42578125" style="121" customWidth="1"/>
    <col min="3586" max="3838" width="20.42578125" style="121"/>
    <col min="3839" max="3839" width="13.7109375" style="121" customWidth="1"/>
    <col min="3840" max="3840" width="51.140625" style="121" customWidth="1"/>
    <col min="3841" max="3841" width="28.42578125" style="121" customWidth="1"/>
    <col min="3842" max="4094" width="20.42578125" style="121"/>
    <col min="4095" max="4095" width="13.7109375" style="121" customWidth="1"/>
    <col min="4096" max="4096" width="51.140625" style="121" customWidth="1"/>
    <col min="4097" max="4097" width="28.42578125" style="121" customWidth="1"/>
    <col min="4098" max="4350" width="20.42578125" style="121"/>
    <col min="4351" max="4351" width="13.7109375" style="121" customWidth="1"/>
    <col min="4352" max="4352" width="51.140625" style="121" customWidth="1"/>
    <col min="4353" max="4353" width="28.42578125" style="121" customWidth="1"/>
    <col min="4354" max="4606" width="20.42578125" style="121"/>
    <col min="4607" max="4607" width="13.7109375" style="121" customWidth="1"/>
    <col min="4608" max="4608" width="51.140625" style="121" customWidth="1"/>
    <col min="4609" max="4609" width="28.42578125" style="121" customWidth="1"/>
    <col min="4610" max="4862" width="20.42578125" style="121"/>
    <col min="4863" max="4863" width="13.7109375" style="121" customWidth="1"/>
    <col min="4864" max="4864" width="51.140625" style="121" customWidth="1"/>
    <col min="4865" max="4865" width="28.42578125" style="121" customWidth="1"/>
    <col min="4866" max="5118" width="20.42578125" style="121"/>
    <col min="5119" max="5119" width="13.7109375" style="121" customWidth="1"/>
    <col min="5120" max="5120" width="51.140625" style="121" customWidth="1"/>
    <col min="5121" max="5121" width="28.42578125" style="121" customWidth="1"/>
    <col min="5122" max="5374" width="20.42578125" style="121"/>
    <col min="5375" max="5375" width="13.7109375" style="121" customWidth="1"/>
    <col min="5376" max="5376" width="51.140625" style="121" customWidth="1"/>
    <col min="5377" max="5377" width="28.42578125" style="121" customWidth="1"/>
    <col min="5378" max="5630" width="20.42578125" style="121"/>
    <col min="5631" max="5631" width="13.7109375" style="121" customWidth="1"/>
    <col min="5632" max="5632" width="51.140625" style="121" customWidth="1"/>
    <col min="5633" max="5633" width="28.42578125" style="121" customWidth="1"/>
    <col min="5634" max="5886" width="20.42578125" style="121"/>
    <col min="5887" max="5887" width="13.7109375" style="121" customWidth="1"/>
    <col min="5888" max="5888" width="51.140625" style="121" customWidth="1"/>
    <col min="5889" max="5889" width="28.42578125" style="121" customWidth="1"/>
    <col min="5890" max="6142" width="20.42578125" style="121"/>
    <col min="6143" max="6143" width="13.7109375" style="121" customWidth="1"/>
    <col min="6144" max="6144" width="51.140625" style="121" customWidth="1"/>
    <col min="6145" max="6145" width="28.42578125" style="121" customWidth="1"/>
    <col min="6146" max="6398" width="20.42578125" style="121"/>
    <col min="6399" max="6399" width="13.7109375" style="121" customWidth="1"/>
    <col min="6400" max="6400" width="51.140625" style="121" customWidth="1"/>
    <col min="6401" max="6401" width="28.42578125" style="121" customWidth="1"/>
    <col min="6402" max="6654" width="20.42578125" style="121"/>
    <col min="6655" max="6655" width="13.7109375" style="121" customWidth="1"/>
    <col min="6656" max="6656" width="51.140625" style="121" customWidth="1"/>
    <col min="6657" max="6657" width="28.42578125" style="121" customWidth="1"/>
    <col min="6658" max="6910" width="20.42578125" style="121"/>
    <col min="6911" max="6911" width="13.7109375" style="121" customWidth="1"/>
    <col min="6912" max="6912" width="51.140625" style="121" customWidth="1"/>
    <col min="6913" max="6913" width="28.42578125" style="121" customWidth="1"/>
    <col min="6914" max="7166" width="20.42578125" style="121"/>
    <col min="7167" max="7167" width="13.7109375" style="121" customWidth="1"/>
    <col min="7168" max="7168" width="51.140625" style="121" customWidth="1"/>
    <col min="7169" max="7169" width="28.42578125" style="121" customWidth="1"/>
    <col min="7170" max="7422" width="20.42578125" style="121"/>
    <col min="7423" max="7423" width="13.7109375" style="121" customWidth="1"/>
    <col min="7424" max="7424" width="51.140625" style="121" customWidth="1"/>
    <col min="7425" max="7425" width="28.42578125" style="121" customWidth="1"/>
    <col min="7426" max="7678" width="20.42578125" style="121"/>
    <col min="7679" max="7679" width="13.7109375" style="121" customWidth="1"/>
    <col min="7680" max="7680" width="51.140625" style="121" customWidth="1"/>
    <col min="7681" max="7681" width="28.42578125" style="121" customWidth="1"/>
    <col min="7682" max="7934" width="20.42578125" style="121"/>
    <col min="7935" max="7935" width="13.7109375" style="121" customWidth="1"/>
    <col min="7936" max="7936" width="51.140625" style="121" customWidth="1"/>
    <col min="7937" max="7937" width="28.42578125" style="121" customWidth="1"/>
    <col min="7938" max="8190" width="20.42578125" style="121"/>
    <col min="8191" max="8191" width="13.7109375" style="121" customWidth="1"/>
    <col min="8192" max="8192" width="51.140625" style="121" customWidth="1"/>
    <col min="8193" max="8193" width="28.42578125" style="121" customWidth="1"/>
    <col min="8194" max="8446" width="20.42578125" style="121"/>
    <col min="8447" max="8447" width="13.7109375" style="121" customWidth="1"/>
    <col min="8448" max="8448" width="51.140625" style="121" customWidth="1"/>
    <col min="8449" max="8449" width="28.42578125" style="121" customWidth="1"/>
    <col min="8450" max="8702" width="20.42578125" style="121"/>
    <col min="8703" max="8703" width="13.7109375" style="121" customWidth="1"/>
    <col min="8704" max="8704" width="51.140625" style="121" customWidth="1"/>
    <col min="8705" max="8705" width="28.42578125" style="121" customWidth="1"/>
    <col min="8706" max="8958" width="20.42578125" style="121"/>
    <col min="8959" max="8959" width="13.7109375" style="121" customWidth="1"/>
    <col min="8960" max="8960" width="51.140625" style="121" customWidth="1"/>
    <col min="8961" max="8961" width="28.42578125" style="121" customWidth="1"/>
    <col min="8962" max="9214" width="20.42578125" style="121"/>
    <col min="9215" max="9215" width="13.7109375" style="121" customWidth="1"/>
    <col min="9216" max="9216" width="51.140625" style="121" customWidth="1"/>
    <col min="9217" max="9217" width="28.42578125" style="121" customWidth="1"/>
    <col min="9218" max="9470" width="20.42578125" style="121"/>
    <col min="9471" max="9471" width="13.7109375" style="121" customWidth="1"/>
    <col min="9472" max="9472" width="51.140625" style="121" customWidth="1"/>
    <col min="9473" max="9473" width="28.42578125" style="121" customWidth="1"/>
    <col min="9474" max="9726" width="20.42578125" style="121"/>
    <col min="9727" max="9727" width="13.7109375" style="121" customWidth="1"/>
    <col min="9728" max="9728" width="51.140625" style="121" customWidth="1"/>
    <col min="9729" max="9729" width="28.42578125" style="121" customWidth="1"/>
    <col min="9730" max="9982" width="20.42578125" style="121"/>
    <col min="9983" max="9983" width="13.7109375" style="121" customWidth="1"/>
    <col min="9984" max="9984" width="51.140625" style="121" customWidth="1"/>
    <col min="9985" max="9985" width="28.42578125" style="121" customWidth="1"/>
    <col min="9986" max="10238" width="20.42578125" style="121"/>
    <col min="10239" max="10239" width="13.7109375" style="121" customWidth="1"/>
    <col min="10240" max="10240" width="51.140625" style="121" customWidth="1"/>
    <col min="10241" max="10241" width="28.42578125" style="121" customWidth="1"/>
    <col min="10242" max="10494" width="20.42578125" style="121"/>
    <col min="10495" max="10495" width="13.7109375" style="121" customWidth="1"/>
    <col min="10496" max="10496" width="51.140625" style="121" customWidth="1"/>
    <col min="10497" max="10497" width="28.42578125" style="121" customWidth="1"/>
    <col min="10498" max="10750" width="20.42578125" style="121"/>
    <col min="10751" max="10751" width="13.7109375" style="121" customWidth="1"/>
    <col min="10752" max="10752" width="51.140625" style="121" customWidth="1"/>
    <col min="10753" max="10753" width="28.42578125" style="121" customWidth="1"/>
    <col min="10754" max="11006" width="20.42578125" style="121"/>
    <col min="11007" max="11007" width="13.7109375" style="121" customWidth="1"/>
    <col min="11008" max="11008" width="51.140625" style="121" customWidth="1"/>
    <col min="11009" max="11009" width="28.42578125" style="121" customWidth="1"/>
    <col min="11010" max="11262" width="20.42578125" style="121"/>
    <col min="11263" max="11263" width="13.7109375" style="121" customWidth="1"/>
    <col min="11264" max="11264" width="51.140625" style="121" customWidth="1"/>
    <col min="11265" max="11265" width="28.42578125" style="121" customWidth="1"/>
    <col min="11266" max="11518" width="20.42578125" style="121"/>
    <col min="11519" max="11519" width="13.7109375" style="121" customWidth="1"/>
    <col min="11520" max="11520" width="51.140625" style="121" customWidth="1"/>
    <col min="11521" max="11521" width="28.42578125" style="121" customWidth="1"/>
    <col min="11522" max="11774" width="20.42578125" style="121"/>
    <col min="11775" max="11775" width="13.7109375" style="121" customWidth="1"/>
    <col min="11776" max="11776" width="51.140625" style="121" customWidth="1"/>
    <col min="11777" max="11777" width="28.42578125" style="121" customWidth="1"/>
    <col min="11778" max="12030" width="20.42578125" style="121"/>
    <col min="12031" max="12031" width="13.7109375" style="121" customWidth="1"/>
    <col min="12032" max="12032" width="51.140625" style="121" customWidth="1"/>
    <col min="12033" max="12033" width="28.42578125" style="121" customWidth="1"/>
    <col min="12034" max="12286" width="20.42578125" style="121"/>
    <col min="12287" max="12287" width="13.7109375" style="121" customWidth="1"/>
    <col min="12288" max="12288" width="51.140625" style="121" customWidth="1"/>
    <col min="12289" max="12289" width="28.42578125" style="121" customWidth="1"/>
    <col min="12290" max="12542" width="20.42578125" style="121"/>
    <col min="12543" max="12543" width="13.7109375" style="121" customWidth="1"/>
    <col min="12544" max="12544" width="51.140625" style="121" customWidth="1"/>
    <col min="12545" max="12545" width="28.42578125" style="121" customWidth="1"/>
    <col min="12546" max="12798" width="20.42578125" style="121"/>
    <col min="12799" max="12799" width="13.7109375" style="121" customWidth="1"/>
    <col min="12800" max="12800" width="51.140625" style="121" customWidth="1"/>
    <col min="12801" max="12801" width="28.42578125" style="121" customWidth="1"/>
    <col min="12802" max="13054" width="20.42578125" style="121"/>
    <col min="13055" max="13055" width="13.7109375" style="121" customWidth="1"/>
    <col min="13056" max="13056" width="51.140625" style="121" customWidth="1"/>
    <col min="13057" max="13057" width="28.42578125" style="121" customWidth="1"/>
    <col min="13058" max="13310" width="20.42578125" style="121"/>
    <col min="13311" max="13311" width="13.7109375" style="121" customWidth="1"/>
    <col min="13312" max="13312" width="51.140625" style="121" customWidth="1"/>
    <col min="13313" max="13313" width="28.42578125" style="121" customWidth="1"/>
    <col min="13314" max="13566" width="20.42578125" style="121"/>
    <col min="13567" max="13567" width="13.7109375" style="121" customWidth="1"/>
    <col min="13568" max="13568" width="51.140625" style="121" customWidth="1"/>
    <col min="13569" max="13569" width="28.42578125" style="121" customWidth="1"/>
    <col min="13570" max="13822" width="20.42578125" style="121"/>
    <col min="13823" max="13823" width="13.7109375" style="121" customWidth="1"/>
    <col min="13824" max="13824" width="51.140625" style="121" customWidth="1"/>
    <col min="13825" max="13825" width="28.42578125" style="121" customWidth="1"/>
    <col min="13826" max="14078" width="20.42578125" style="121"/>
    <col min="14079" max="14079" width="13.7109375" style="121" customWidth="1"/>
    <col min="14080" max="14080" width="51.140625" style="121" customWidth="1"/>
    <col min="14081" max="14081" width="28.42578125" style="121" customWidth="1"/>
    <col min="14082" max="14334" width="20.42578125" style="121"/>
    <col min="14335" max="14335" width="13.7109375" style="121" customWidth="1"/>
    <col min="14336" max="14336" width="51.140625" style="121" customWidth="1"/>
    <col min="14337" max="14337" width="28.42578125" style="121" customWidth="1"/>
    <col min="14338" max="14590" width="20.42578125" style="121"/>
    <col min="14591" max="14591" width="13.7109375" style="121" customWidth="1"/>
    <col min="14592" max="14592" width="51.140625" style="121" customWidth="1"/>
    <col min="14593" max="14593" width="28.42578125" style="121" customWidth="1"/>
    <col min="14594" max="14846" width="20.42578125" style="121"/>
    <col min="14847" max="14847" width="13.7109375" style="121" customWidth="1"/>
    <col min="14848" max="14848" width="51.140625" style="121" customWidth="1"/>
    <col min="14849" max="14849" width="28.42578125" style="121" customWidth="1"/>
    <col min="14850" max="15102" width="20.42578125" style="121"/>
    <col min="15103" max="15103" width="13.7109375" style="121" customWidth="1"/>
    <col min="15104" max="15104" width="51.140625" style="121" customWidth="1"/>
    <col min="15105" max="15105" width="28.42578125" style="121" customWidth="1"/>
    <col min="15106" max="15358" width="20.42578125" style="121"/>
    <col min="15359" max="15359" width="13.7109375" style="121" customWidth="1"/>
    <col min="15360" max="15360" width="51.140625" style="121" customWidth="1"/>
    <col min="15361" max="15361" width="28.42578125" style="121" customWidth="1"/>
    <col min="15362" max="15614" width="20.42578125" style="121"/>
    <col min="15615" max="15615" width="13.7109375" style="121" customWidth="1"/>
    <col min="15616" max="15616" width="51.140625" style="121" customWidth="1"/>
    <col min="15617" max="15617" width="28.42578125" style="121" customWidth="1"/>
    <col min="15618" max="15870" width="20.42578125" style="121"/>
    <col min="15871" max="15871" width="13.7109375" style="121" customWidth="1"/>
    <col min="15872" max="15872" width="51.140625" style="121" customWidth="1"/>
    <col min="15873" max="15873" width="28.42578125" style="121" customWidth="1"/>
    <col min="15874" max="16126" width="20.42578125" style="121"/>
    <col min="16127" max="16127" width="13.7109375" style="121" customWidth="1"/>
    <col min="16128" max="16128" width="51.140625" style="121" customWidth="1"/>
    <col min="16129" max="16129" width="28.42578125" style="121" customWidth="1"/>
    <col min="16130" max="16384" width="20.42578125" style="121"/>
  </cols>
  <sheetData>
    <row r="1" spans="1:3" ht="18">
      <c r="A1" s="369" t="s">
        <v>1071</v>
      </c>
      <c r="B1" s="369"/>
      <c r="C1" s="369"/>
    </row>
    <row r="2" spans="1:3" ht="55.5" customHeight="1">
      <c r="A2" s="369" t="s">
        <v>3945</v>
      </c>
      <c r="B2" s="369"/>
      <c r="C2" s="369"/>
    </row>
    <row r="3" spans="1:3" ht="15">
      <c r="A3" s="122"/>
    </row>
    <row r="4" spans="1:3" s="124" customFormat="1" ht="15">
      <c r="A4" s="123" t="s">
        <v>0</v>
      </c>
      <c r="B4" s="123" t="s">
        <v>1</v>
      </c>
      <c r="C4" s="123" t="s">
        <v>3602</v>
      </c>
    </row>
    <row r="5" spans="1:3" s="124" customFormat="1" ht="15">
      <c r="A5" s="123"/>
      <c r="B5" s="125"/>
      <c r="C5" s="126"/>
    </row>
    <row r="6" spans="1:3" s="124" customFormat="1" ht="15">
      <c r="A6" s="127" t="s">
        <v>37</v>
      </c>
      <c r="B6" s="128" t="s">
        <v>38</v>
      </c>
      <c r="C6" s="129"/>
    </row>
    <row r="7" spans="1:3" s="124" customFormat="1" ht="15">
      <c r="A7" s="127"/>
      <c r="B7" s="128"/>
      <c r="C7" s="129"/>
    </row>
    <row r="8" spans="1:3" s="124" customFormat="1" ht="15">
      <c r="A8" s="123" t="s">
        <v>39</v>
      </c>
      <c r="B8" s="128" t="s">
        <v>40</v>
      </c>
      <c r="C8" s="343">
        <f>+'LAMPIRAN 4.4'!D32</f>
        <v>966891606000</v>
      </c>
    </row>
    <row r="9" spans="1:3" s="124" customFormat="1">
      <c r="A9" s="127"/>
      <c r="B9" s="88" t="s">
        <v>1017</v>
      </c>
      <c r="C9" s="168">
        <v>703327906000</v>
      </c>
    </row>
    <row r="10" spans="1:3" s="124" customFormat="1">
      <c r="A10" s="127"/>
      <c r="B10" s="88" t="s">
        <v>191</v>
      </c>
      <c r="C10" s="168">
        <v>43706700000</v>
      </c>
    </row>
    <row r="11" spans="1:3" s="124" customFormat="1">
      <c r="A11" s="127"/>
      <c r="B11" s="88" t="s">
        <v>1019</v>
      </c>
      <c r="C11" s="168">
        <v>20914400000</v>
      </c>
    </row>
    <row r="12" spans="1:3" s="124" customFormat="1">
      <c r="A12" s="127"/>
      <c r="B12" s="90" t="s">
        <v>1021</v>
      </c>
      <c r="C12" s="168">
        <v>21181500000</v>
      </c>
    </row>
    <row r="13" spans="1:3" s="124" customFormat="1">
      <c r="A13" s="127"/>
      <c r="B13" s="88" t="s">
        <v>351</v>
      </c>
      <c r="C13" s="168">
        <v>17635000000</v>
      </c>
    </row>
    <row r="14" spans="1:3" s="124" customFormat="1">
      <c r="A14" s="127"/>
      <c r="B14" s="88" t="s">
        <v>379</v>
      </c>
      <c r="C14" s="168">
        <v>3125500000</v>
      </c>
    </row>
    <row r="15" spans="1:3" s="124" customFormat="1" ht="28.5">
      <c r="A15" s="127"/>
      <c r="B15" s="88" t="s">
        <v>1024</v>
      </c>
      <c r="C15" s="168">
        <v>7084400000</v>
      </c>
    </row>
    <row r="16" spans="1:3" s="124" customFormat="1">
      <c r="A16" s="127"/>
      <c r="B16" s="88" t="s">
        <v>1026</v>
      </c>
      <c r="C16" s="168">
        <v>2664200000</v>
      </c>
    </row>
    <row r="17" spans="1:3" s="124" customFormat="1">
      <c r="A17" s="127"/>
      <c r="B17" s="88" t="s">
        <v>494</v>
      </c>
      <c r="C17" s="168">
        <v>2932400000</v>
      </c>
    </row>
    <row r="18" spans="1:3" s="124" customFormat="1">
      <c r="A18" s="127"/>
      <c r="B18" s="88" t="s">
        <v>1029</v>
      </c>
      <c r="C18" s="168">
        <v>4081200000</v>
      </c>
    </row>
    <row r="19" spans="1:3" s="124" customFormat="1" ht="28.5">
      <c r="A19" s="127"/>
      <c r="B19" s="88" t="s">
        <v>1031</v>
      </c>
      <c r="C19" s="168">
        <v>12664300000</v>
      </c>
    </row>
    <row r="20" spans="1:3" s="124" customFormat="1">
      <c r="A20" s="127"/>
      <c r="B20" s="88" t="s">
        <v>1033</v>
      </c>
      <c r="C20" s="168">
        <v>1041200000</v>
      </c>
    </row>
    <row r="21" spans="1:3" s="124" customFormat="1">
      <c r="A21" s="127"/>
      <c r="B21" s="88" t="s">
        <v>1034</v>
      </c>
      <c r="C21" s="168">
        <v>3777200000</v>
      </c>
    </row>
    <row r="22" spans="1:3" s="124" customFormat="1">
      <c r="A22" s="127"/>
      <c r="B22" s="119" t="s">
        <v>601</v>
      </c>
      <c r="C22" s="168">
        <v>1169800000</v>
      </c>
    </row>
    <row r="23" spans="1:3" s="124" customFormat="1">
      <c r="A23" s="127"/>
      <c r="B23" s="119" t="s">
        <v>1081</v>
      </c>
      <c r="C23" s="168">
        <v>9239000000</v>
      </c>
    </row>
    <row r="24" spans="1:3" s="124" customFormat="1">
      <c r="A24" s="127"/>
      <c r="B24" s="119" t="s">
        <v>1082</v>
      </c>
      <c r="C24" s="168">
        <v>785100000</v>
      </c>
    </row>
    <row r="25" spans="1:3" s="124" customFormat="1">
      <c r="A25" s="127"/>
      <c r="B25" s="88" t="s">
        <v>618</v>
      </c>
      <c r="C25" s="168">
        <v>12906000000</v>
      </c>
    </row>
    <row r="26" spans="1:3" s="124" customFormat="1">
      <c r="A26" s="127"/>
      <c r="B26" s="88" t="s">
        <v>695</v>
      </c>
      <c r="C26" s="168">
        <v>3361300000</v>
      </c>
    </row>
    <row r="27" spans="1:3" s="124" customFormat="1">
      <c r="A27" s="127"/>
      <c r="B27" s="88" t="s">
        <v>718</v>
      </c>
      <c r="C27" s="168">
        <v>3879200000</v>
      </c>
    </row>
    <row r="28" spans="1:3" s="124" customFormat="1" ht="28.5">
      <c r="A28" s="127"/>
      <c r="B28" s="90" t="s">
        <v>1056</v>
      </c>
      <c r="C28" s="168">
        <v>8016300000</v>
      </c>
    </row>
    <row r="29" spans="1:3" s="124" customFormat="1">
      <c r="A29" s="127"/>
      <c r="B29" s="88" t="s">
        <v>760</v>
      </c>
      <c r="C29" s="168">
        <v>3529200000</v>
      </c>
    </row>
    <row r="30" spans="1:3" s="124" customFormat="1">
      <c r="A30" s="127"/>
      <c r="B30" s="88" t="s">
        <v>782</v>
      </c>
      <c r="C30" s="168">
        <v>2696200000</v>
      </c>
    </row>
    <row r="31" spans="1:3" s="124" customFormat="1">
      <c r="A31" s="127"/>
      <c r="B31" s="88" t="s">
        <v>795</v>
      </c>
      <c r="C31" s="168">
        <v>8511400000</v>
      </c>
    </row>
    <row r="32" spans="1:3" s="124" customFormat="1">
      <c r="A32" s="127"/>
      <c r="B32" s="88" t="s">
        <v>810</v>
      </c>
      <c r="C32" s="168">
        <v>3071200000</v>
      </c>
    </row>
    <row r="33" spans="1:3" s="124" customFormat="1">
      <c r="A33" s="127"/>
      <c r="B33" s="88" t="s">
        <v>811</v>
      </c>
      <c r="C33" s="168">
        <v>1918200000</v>
      </c>
    </row>
    <row r="34" spans="1:3" s="124" customFormat="1">
      <c r="A34" s="127"/>
      <c r="B34" s="88" t="s">
        <v>813</v>
      </c>
      <c r="C34" s="168">
        <v>1705200000</v>
      </c>
    </row>
    <row r="35" spans="1:3" s="124" customFormat="1">
      <c r="A35" s="127"/>
      <c r="B35" s="88" t="s">
        <v>815</v>
      </c>
      <c r="C35" s="168">
        <v>2050200000</v>
      </c>
    </row>
    <row r="36" spans="1:3" s="124" customFormat="1">
      <c r="A36" s="127"/>
      <c r="B36" s="88" t="s">
        <v>817</v>
      </c>
      <c r="C36" s="168">
        <v>5085600000</v>
      </c>
    </row>
    <row r="37" spans="1:3" s="124" customFormat="1">
      <c r="A37" s="127"/>
      <c r="B37" s="88" t="s">
        <v>818</v>
      </c>
      <c r="C37" s="168">
        <v>1549200000</v>
      </c>
    </row>
    <row r="38" spans="1:3" s="124" customFormat="1">
      <c r="A38" s="127"/>
      <c r="B38" s="88" t="s">
        <v>819</v>
      </c>
      <c r="C38" s="168">
        <v>1501200000</v>
      </c>
    </row>
    <row r="39" spans="1:3" s="124" customFormat="1">
      <c r="A39" s="127"/>
      <c r="B39" s="88" t="s">
        <v>820</v>
      </c>
      <c r="C39" s="168">
        <v>2165200000</v>
      </c>
    </row>
    <row r="40" spans="1:3" s="124" customFormat="1">
      <c r="A40" s="127"/>
      <c r="B40" s="88" t="s">
        <v>821</v>
      </c>
      <c r="C40" s="168">
        <v>2846300000</v>
      </c>
    </row>
    <row r="41" spans="1:3" s="124" customFormat="1">
      <c r="A41" s="127"/>
      <c r="B41" s="88" t="s">
        <v>823</v>
      </c>
      <c r="C41" s="168">
        <v>2713200000</v>
      </c>
    </row>
    <row r="42" spans="1:3" s="124" customFormat="1">
      <c r="A42" s="127"/>
      <c r="B42" s="88" t="s">
        <v>824</v>
      </c>
      <c r="C42" s="168">
        <v>2016200000</v>
      </c>
    </row>
    <row r="43" spans="1:3" s="124" customFormat="1">
      <c r="A43" s="127"/>
      <c r="B43" s="88" t="s">
        <v>825</v>
      </c>
      <c r="C43" s="168">
        <v>1574200000</v>
      </c>
    </row>
    <row r="44" spans="1:3" s="124" customFormat="1">
      <c r="A44" s="127"/>
      <c r="B44" s="88" t="s">
        <v>826</v>
      </c>
      <c r="C44" s="168">
        <v>2850200000</v>
      </c>
    </row>
    <row r="45" spans="1:3" s="124" customFormat="1">
      <c r="A45" s="127"/>
      <c r="B45" s="88" t="s">
        <v>827</v>
      </c>
      <c r="C45" s="168">
        <v>2068200000</v>
      </c>
    </row>
    <row r="46" spans="1:3" s="124" customFormat="1">
      <c r="A46" s="127"/>
      <c r="B46" s="88" t="s">
        <v>828</v>
      </c>
      <c r="C46" s="168">
        <v>1343200000</v>
      </c>
    </row>
    <row r="47" spans="1:3" s="124" customFormat="1">
      <c r="A47" s="127"/>
      <c r="B47" s="88" t="s">
        <v>829</v>
      </c>
      <c r="C47" s="168">
        <v>896200000</v>
      </c>
    </row>
    <row r="48" spans="1:3" s="124" customFormat="1" ht="28.5">
      <c r="A48" s="127"/>
      <c r="B48" s="90" t="s">
        <v>844</v>
      </c>
      <c r="C48" s="168">
        <v>7993500000</v>
      </c>
    </row>
    <row r="49" spans="1:3" s="124" customFormat="1">
      <c r="A49" s="127"/>
      <c r="B49" s="88" t="s">
        <v>889</v>
      </c>
      <c r="C49" s="168">
        <v>1304200000</v>
      </c>
    </row>
    <row r="50" spans="1:3" s="124" customFormat="1" ht="28.5">
      <c r="A50" s="127"/>
      <c r="B50" s="88" t="s">
        <v>1069</v>
      </c>
      <c r="C50" s="168">
        <v>15030400000</v>
      </c>
    </row>
    <row r="51" spans="1:3" s="124" customFormat="1">
      <c r="A51" s="127"/>
      <c r="B51" s="88" t="s">
        <v>946</v>
      </c>
      <c r="C51" s="168">
        <v>6198200000</v>
      </c>
    </row>
    <row r="52" spans="1:3" s="124" customFormat="1">
      <c r="A52" s="127"/>
      <c r="B52" s="88" t="s">
        <v>969</v>
      </c>
      <c r="C52" s="168">
        <v>2782200000</v>
      </c>
    </row>
    <row r="53" spans="1:3" s="124" customFormat="1">
      <c r="A53" s="127"/>
      <c r="B53" s="88"/>
      <c r="C53" s="168"/>
    </row>
    <row r="54" spans="1:3" s="124" customFormat="1" ht="15">
      <c r="A54" s="123" t="s">
        <v>41</v>
      </c>
      <c r="B54" s="128" t="s">
        <v>42</v>
      </c>
      <c r="C54" s="343">
        <f>+'LAMPIRAN 4.4'!D33</f>
        <v>2000000</v>
      </c>
    </row>
    <row r="55" spans="1:3" s="124" customFormat="1">
      <c r="A55" s="127"/>
      <c r="B55" s="126" t="s">
        <v>1083</v>
      </c>
      <c r="C55" s="342">
        <v>2000000</v>
      </c>
    </row>
    <row r="56" spans="1:3" s="124" customFormat="1">
      <c r="A56" s="127"/>
      <c r="B56" s="126"/>
      <c r="C56" s="342"/>
    </row>
    <row r="57" spans="1:3" s="124" customFormat="1" ht="15">
      <c r="A57" s="123" t="s">
        <v>44</v>
      </c>
      <c r="B57" s="128" t="s">
        <v>45</v>
      </c>
      <c r="C57" s="343">
        <f>+'LAMPIRAN 4.4'!D35</f>
        <v>15267500000</v>
      </c>
    </row>
    <row r="58" spans="1:3" s="124" customFormat="1">
      <c r="A58" s="127"/>
      <c r="B58" s="88" t="s">
        <v>1017</v>
      </c>
      <c r="C58" s="344">
        <v>9494000000</v>
      </c>
    </row>
    <row r="59" spans="1:3" s="124" customFormat="1">
      <c r="A59" s="127"/>
      <c r="B59" s="88" t="s">
        <v>1029</v>
      </c>
      <c r="C59" s="344">
        <v>480000000</v>
      </c>
    </row>
    <row r="60" spans="1:3" s="124" customFormat="1" ht="28.5">
      <c r="A60" s="127"/>
      <c r="B60" s="88" t="s">
        <v>1031</v>
      </c>
      <c r="C60" s="344">
        <v>95000000</v>
      </c>
    </row>
    <row r="61" spans="1:3" s="124" customFormat="1">
      <c r="A61" s="127"/>
      <c r="B61" s="88" t="s">
        <v>1045</v>
      </c>
      <c r="C61" s="344">
        <v>5198500000</v>
      </c>
    </row>
    <row r="62" spans="1:3" s="124" customFormat="1">
      <c r="A62" s="127"/>
      <c r="B62" s="346"/>
      <c r="C62" s="342"/>
    </row>
    <row r="63" spans="1:3" s="124" customFormat="1" ht="15">
      <c r="A63" s="123" t="s">
        <v>46</v>
      </c>
      <c r="B63" s="128" t="s">
        <v>47</v>
      </c>
      <c r="C63" s="343">
        <f>+'LAMPIRAN 4.4'!D36</f>
        <v>6578300000</v>
      </c>
    </row>
    <row r="64" spans="1:3" s="124" customFormat="1">
      <c r="A64" s="127"/>
      <c r="B64" s="88" t="s">
        <v>1017</v>
      </c>
      <c r="C64" s="345">
        <v>2144800000</v>
      </c>
    </row>
    <row r="65" spans="1:3" s="124" customFormat="1">
      <c r="A65" s="127"/>
      <c r="B65" s="88" t="s">
        <v>601</v>
      </c>
      <c r="C65" s="345">
        <v>100000000</v>
      </c>
    </row>
    <row r="66" spans="1:3" s="124" customFormat="1">
      <c r="A66" s="127"/>
      <c r="B66" s="88" t="s">
        <v>1029</v>
      </c>
      <c r="C66" s="345">
        <v>1185000000</v>
      </c>
    </row>
    <row r="67" spans="1:3" s="124" customFormat="1" ht="28.5">
      <c r="A67" s="127"/>
      <c r="B67" s="90" t="s">
        <v>844</v>
      </c>
      <c r="C67" s="345">
        <v>3148500000</v>
      </c>
    </row>
    <row r="68" spans="1:3" s="124" customFormat="1">
      <c r="A68" s="127"/>
      <c r="B68" s="126"/>
      <c r="C68" s="342"/>
    </row>
    <row r="69" spans="1:3" s="124" customFormat="1" ht="30">
      <c r="A69" s="123" t="s">
        <v>48</v>
      </c>
      <c r="B69" s="128" t="s">
        <v>1073</v>
      </c>
      <c r="C69" s="343">
        <f>+'LAMPIRAN 4.4'!D37</f>
        <v>6230000000</v>
      </c>
    </row>
    <row r="70" spans="1:3" s="124" customFormat="1">
      <c r="A70" s="127"/>
      <c r="B70" s="126" t="s">
        <v>1083</v>
      </c>
      <c r="C70" s="342">
        <v>6230000000</v>
      </c>
    </row>
    <row r="71" spans="1:3" s="124" customFormat="1">
      <c r="A71" s="127"/>
      <c r="B71" s="126"/>
      <c r="C71" s="342"/>
    </row>
    <row r="72" spans="1:3" s="124" customFormat="1" ht="30">
      <c r="A72" s="123" t="s">
        <v>50</v>
      </c>
      <c r="B72" s="128" t="s">
        <v>1074</v>
      </c>
      <c r="C72" s="343">
        <f>+'LAMPIRAN 4.4'!D38</f>
        <v>203128179000</v>
      </c>
    </row>
    <row r="73" spans="1:3" s="124" customFormat="1">
      <c r="A73" s="127"/>
      <c r="B73" s="126" t="s">
        <v>1084</v>
      </c>
      <c r="C73" s="342">
        <v>201246870000</v>
      </c>
    </row>
    <row r="74" spans="1:3" s="124" customFormat="1">
      <c r="A74" s="127"/>
      <c r="B74" s="130" t="s">
        <v>1085</v>
      </c>
      <c r="C74" s="345">
        <v>785000000</v>
      </c>
    </row>
    <row r="75" spans="1:3" s="124" customFormat="1">
      <c r="A75" s="127"/>
      <c r="B75" s="130" t="s">
        <v>1033</v>
      </c>
      <c r="C75" s="345">
        <v>890000000</v>
      </c>
    </row>
    <row r="76" spans="1:3" s="124" customFormat="1">
      <c r="A76" s="127"/>
      <c r="B76" s="130"/>
      <c r="C76" s="345"/>
    </row>
    <row r="77" spans="1:3" s="140" customFormat="1" ht="15">
      <c r="A77" s="123" t="s">
        <v>51</v>
      </c>
      <c r="B77" s="128" t="s">
        <v>52</v>
      </c>
      <c r="C77" s="343">
        <f>+'LAMPIRAN 4.4'!D39</f>
        <v>2389491000</v>
      </c>
    </row>
    <row r="78" spans="1:3" s="140" customFormat="1" ht="15">
      <c r="A78" s="123"/>
      <c r="B78" s="126" t="s">
        <v>1083</v>
      </c>
      <c r="C78" s="342">
        <v>2389491000</v>
      </c>
    </row>
    <row r="79" spans="1:3" s="124" customFormat="1">
      <c r="A79" s="127"/>
      <c r="B79" s="127"/>
      <c r="C79" s="88"/>
    </row>
    <row r="80" spans="1:3" s="124" customFormat="1" ht="15">
      <c r="A80" s="128"/>
      <c r="B80" s="131" t="s">
        <v>1075</v>
      </c>
      <c r="C80" s="129">
        <f>SUM(C6:C79)/2</f>
        <v>1200383921500</v>
      </c>
    </row>
    <row r="83" spans="3:3">
      <c r="C83" s="185"/>
    </row>
    <row r="84" spans="3:3">
      <c r="C84" s="341"/>
    </row>
    <row r="88" spans="3:3">
      <c r="C88" s="184"/>
    </row>
  </sheetData>
  <mergeCells count="2">
    <mergeCell ref="A1:C1"/>
    <mergeCell ref="A2:C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160"/>
  <sheetViews>
    <sheetView topLeftCell="B1" workbookViewId="0">
      <selection activeCell="G1152" sqref="G1152"/>
    </sheetView>
  </sheetViews>
  <sheetFormatPr defaultRowHeight="14.25"/>
  <cols>
    <col min="1" max="1" width="3.42578125" style="280" customWidth="1"/>
    <col min="2" max="2" width="3.7109375" style="280" customWidth="1"/>
    <col min="3" max="3" width="31.140625" style="280" customWidth="1"/>
    <col min="4" max="4" width="31.42578125" style="280" customWidth="1"/>
    <col min="5" max="5" width="15.7109375" style="335" customWidth="1"/>
    <col min="6" max="6" width="17.5703125" style="280" customWidth="1"/>
    <col min="7" max="8" width="14.7109375" style="280" bestFit="1" customWidth="1"/>
    <col min="9" max="9" width="11.85546875" style="280" bestFit="1" customWidth="1"/>
    <col min="10" max="10" width="13.140625" style="280" bestFit="1" customWidth="1"/>
    <col min="11" max="16384" width="9.140625" style="280"/>
  </cols>
  <sheetData>
    <row r="1" spans="1:13" ht="18">
      <c r="A1" s="381" t="s">
        <v>3045</v>
      </c>
      <c r="B1" s="381"/>
      <c r="C1" s="381"/>
      <c r="D1" s="381"/>
      <c r="E1" s="381"/>
      <c r="F1" s="381"/>
    </row>
    <row r="2" spans="1:13" ht="18">
      <c r="A2" s="381" t="s">
        <v>992</v>
      </c>
      <c r="B2" s="381"/>
      <c r="C2" s="381"/>
      <c r="D2" s="381"/>
      <c r="E2" s="381"/>
      <c r="F2" s="381"/>
    </row>
    <row r="3" spans="1:13" ht="18">
      <c r="A3" s="381" t="s">
        <v>6462</v>
      </c>
      <c r="B3" s="381"/>
      <c r="C3" s="381"/>
      <c r="D3" s="381"/>
      <c r="E3" s="381"/>
      <c r="F3" s="381"/>
    </row>
    <row r="5" spans="1:13" ht="28.5">
      <c r="A5" s="379" t="s">
        <v>83</v>
      </c>
      <c r="B5" s="380"/>
      <c r="C5" s="270" t="s">
        <v>1363</v>
      </c>
      <c r="D5" s="270" t="s">
        <v>1364</v>
      </c>
      <c r="E5" s="271" t="s">
        <v>1365</v>
      </c>
      <c r="F5" s="270" t="s">
        <v>3</v>
      </c>
      <c r="G5" s="280" t="s">
        <v>6470</v>
      </c>
      <c r="H5" s="280" t="s">
        <v>6471</v>
      </c>
      <c r="I5" s="280" t="s">
        <v>6472</v>
      </c>
      <c r="J5" s="280" t="s">
        <v>6473</v>
      </c>
      <c r="K5" s="280">
        <v>1</v>
      </c>
      <c r="L5" s="280">
        <v>1</v>
      </c>
      <c r="M5" s="280">
        <v>1</v>
      </c>
    </row>
    <row r="6" spans="1:13">
      <c r="A6" s="278"/>
      <c r="B6" s="279"/>
      <c r="C6" s="270"/>
      <c r="D6" s="270"/>
      <c r="E6" s="271"/>
      <c r="F6" s="270"/>
    </row>
    <row r="7" spans="1:13" ht="30" customHeight="1">
      <c r="A7" s="281">
        <v>5</v>
      </c>
      <c r="B7" s="281"/>
      <c r="C7" s="281" t="s">
        <v>6048</v>
      </c>
      <c r="D7" s="281"/>
      <c r="E7" s="282"/>
      <c r="F7" s="283">
        <f>F9+F1048+F1140+F1144+F1147</f>
        <v>15267500000</v>
      </c>
    </row>
    <row r="8" spans="1:13" ht="13.5" customHeight="1">
      <c r="A8" s="281"/>
      <c r="B8" s="281"/>
      <c r="C8" s="281"/>
      <c r="D8" s="281"/>
      <c r="E8" s="282"/>
      <c r="F8" s="283"/>
    </row>
    <row r="9" spans="1:13" ht="25.5" customHeight="1">
      <c r="A9" s="231">
        <v>5</v>
      </c>
      <c r="B9" s="231">
        <v>1</v>
      </c>
      <c r="C9" s="231" t="s">
        <v>1359</v>
      </c>
      <c r="D9" s="231"/>
      <c r="E9" s="284"/>
      <c r="F9" s="285">
        <f>SUM(E10:E1047)</f>
        <v>6819000000</v>
      </c>
      <c r="G9" s="338">
        <f>F9</f>
        <v>6819000000</v>
      </c>
    </row>
    <row r="10" spans="1:13">
      <c r="A10" s="231"/>
      <c r="B10" s="231"/>
      <c r="C10" s="264" t="s">
        <v>1392</v>
      </c>
      <c r="D10" s="286" t="s">
        <v>1369</v>
      </c>
      <c r="E10" s="287">
        <v>1500000</v>
      </c>
      <c r="F10" s="231"/>
    </row>
    <row r="11" spans="1:13">
      <c r="A11" s="231"/>
      <c r="B11" s="231"/>
      <c r="C11" s="264" t="s">
        <v>1393</v>
      </c>
      <c r="D11" s="286" t="s">
        <v>1394</v>
      </c>
      <c r="E11" s="287">
        <v>1500000</v>
      </c>
      <c r="F11" s="231"/>
    </row>
    <row r="12" spans="1:13">
      <c r="A12" s="231"/>
      <c r="B12" s="231"/>
      <c r="C12" s="264" t="s">
        <v>1395</v>
      </c>
      <c r="D12" s="286" t="s">
        <v>1396</v>
      </c>
      <c r="E12" s="287">
        <v>1500000</v>
      </c>
      <c r="F12" s="231"/>
    </row>
    <row r="13" spans="1:13">
      <c r="A13" s="231"/>
      <c r="B13" s="231"/>
      <c r="C13" s="264" t="s">
        <v>1397</v>
      </c>
      <c r="D13" s="286" t="s">
        <v>1370</v>
      </c>
      <c r="E13" s="287">
        <v>1500000</v>
      </c>
      <c r="F13" s="231"/>
    </row>
    <row r="14" spans="1:13" ht="25.5">
      <c r="A14" s="231"/>
      <c r="B14" s="231"/>
      <c r="C14" s="264" t="s">
        <v>1398</v>
      </c>
      <c r="D14" s="286" t="s">
        <v>1399</v>
      </c>
      <c r="E14" s="287">
        <v>1500000</v>
      </c>
      <c r="F14" s="231"/>
    </row>
    <row r="15" spans="1:13">
      <c r="A15" s="231"/>
      <c r="B15" s="231"/>
      <c r="C15" s="264" t="s">
        <v>1400</v>
      </c>
      <c r="D15" s="286" t="s">
        <v>1401</v>
      </c>
      <c r="E15" s="287">
        <v>1500000</v>
      </c>
      <c r="F15" s="231"/>
    </row>
    <row r="16" spans="1:13">
      <c r="A16" s="231"/>
      <c r="B16" s="231"/>
      <c r="C16" s="264" t="s">
        <v>1402</v>
      </c>
      <c r="D16" s="286" t="s">
        <v>1403</v>
      </c>
      <c r="E16" s="287">
        <v>1500000</v>
      </c>
      <c r="F16" s="231"/>
    </row>
    <row r="17" spans="1:6" ht="25.5">
      <c r="A17" s="231"/>
      <c r="B17" s="231"/>
      <c r="C17" s="264" t="s">
        <v>1404</v>
      </c>
      <c r="D17" s="286" t="s">
        <v>1405</v>
      </c>
      <c r="E17" s="287">
        <v>1500000</v>
      </c>
      <c r="F17" s="231"/>
    </row>
    <row r="18" spans="1:6">
      <c r="A18" s="231"/>
      <c r="B18" s="231"/>
      <c r="C18" s="264" t="s">
        <v>1406</v>
      </c>
      <c r="D18" s="286" t="s">
        <v>1407</v>
      </c>
      <c r="E18" s="287">
        <v>1500000</v>
      </c>
      <c r="F18" s="231"/>
    </row>
    <row r="19" spans="1:6">
      <c r="A19" s="231"/>
      <c r="B19" s="231"/>
      <c r="C19" s="264" t="s">
        <v>1408</v>
      </c>
      <c r="D19" s="286" t="s">
        <v>1380</v>
      </c>
      <c r="E19" s="287">
        <v>1500000</v>
      </c>
      <c r="F19" s="231"/>
    </row>
    <row r="20" spans="1:6">
      <c r="A20" s="231"/>
      <c r="B20" s="231"/>
      <c r="C20" s="264" t="s">
        <v>1409</v>
      </c>
      <c r="D20" s="286" t="s">
        <v>1410</v>
      </c>
      <c r="E20" s="287">
        <v>1500000</v>
      </c>
      <c r="F20" s="231"/>
    </row>
    <row r="21" spans="1:6">
      <c r="A21" s="231"/>
      <c r="B21" s="231"/>
      <c r="C21" s="264" t="s">
        <v>1411</v>
      </c>
      <c r="D21" s="286" t="s">
        <v>1412</v>
      </c>
      <c r="E21" s="287">
        <v>1500000</v>
      </c>
      <c r="F21" s="231"/>
    </row>
    <row r="22" spans="1:6">
      <c r="A22" s="231"/>
      <c r="B22" s="231"/>
      <c r="C22" s="264" t="s">
        <v>1413</v>
      </c>
      <c r="D22" s="286" t="s">
        <v>1414</v>
      </c>
      <c r="E22" s="287">
        <v>1500000</v>
      </c>
      <c r="F22" s="231"/>
    </row>
    <row r="23" spans="1:6">
      <c r="A23" s="231"/>
      <c r="B23" s="231"/>
      <c r="C23" s="264" t="s">
        <v>1415</v>
      </c>
      <c r="D23" s="286" t="s">
        <v>1416</v>
      </c>
      <c r="E23" s="287">
        <v>1500000</v>
      </c>
      <c r="F23" s="231"/>
    </row>
    <row r="24" spans="1:6">
      <c r="A24" s="231"/>
      <c r="B24" s="231"/>
      <c r="C24" s="264" t="s">
        <v>1417</v>
      </c>
      <c r="D24" s="286" t="s">
        <v>1418</v>
      </c>
      <c r="E24" s="287">
        <v>1500000</v>
      </c>
      <c r="F24" s="231"/>
    </row>
    <row r="25" spans="1:6">
      <c r="A25" s="231"/>
      <c r="B25" s="231"/>
      <c r="C25" s="264" t="s">
        <v>1419</v>
      </c>
      <c r="D25" s="286" t="s">
        <v>1420</v>
      </c>
      <c r="E25" s="287">
        <v>1500000</v>
      </c>
      <c r="F25" s="231"/>
    </row>
    <row r="26" spans="1:6">
      <c r="A26" s="231"/>
      <c r="B26" s="231"/>
      <c r="C26" s="264" t="s">
        <v>1421</v>
      </c>
      <c r="D26" s="286" t="s">
        <v>1422</v>
      </c>
      <c r="E26" s="287">
        <v>1500000</v>
      </c>
      <c r="F26" s="231"/>
    </row>
    <row r="27" spans="1:6">
      <c r="A27" s="231"/>
      <c r="B27" s="231"/>
      <c r="C27" s="264" t="s">
        <v>1423</v>
      </c>
      <c r="D27" s="286" t="s">
        <v>1424</v>
      </c>
      <c r="E27" s="287">
        <v>1500000</v>
      </c>
      <c r="F27" s="231"/>
    </row>
    <row r="28" spans="1:6">
      <c r="A28" s="231"/>
      <c r="B28" s="231"/>
      <c r="C28" s="264" t="s">
        <v>1425</v>
      </c>
      <c r="D28" s="286" t="s">
        <v>1426</v>
      </c>
      <c r="E28" s="287">
        <v>1500000</v>
      </c>
      <c r="F28" s="231"/>
    </row>
    <row r="29" spans="1:6">
      <c r="A29" s="231"/>
      <c r="B29" s="231"/>
      <c r="C29" s="264" t="s">
        <v>1427</v>
      </c>
      <c r="D29" s="286" t="s">
        <v>1428</v>
      </c>
      <c r="E29" s="287">
        <v>1500000</v>
      </c>
      <c r="F29" s="231"/>
    </row>
    <row r="30" spans="1:6">
      <c r="A30" s="231"/>
      <c r="B30" s="231"/>
      <c r="C30" s="264" t="s">
        <v>1429</v>
      </c>
      <c r="D30" s="286" t="s">
        <v>1430</v>
      </c>
      <c r="E30" s="287">
        <v>1500000</v>
      </c>
      <c r="F30" s="231"/>
    </row>
    <row r="31" spans="1:6">
      <c r="A31" s="231"/>
      <c r="B31" s="231"/>
      <c r="C31" s="264" t="s">
        <v>1431</v>
      </c>
      <c r="D31" s="286" t="s">
        <v>1432</v>
      </c>
      <c r="E31" s="287">
        <v>1500000</v>
      </c>
      <c r="F31" s="231"/>
    </row>
    <row r="32" spans="1:6">
      <c r="A32" s="231"/>
      <c r="B32" s="231"/>
      <c r="C32" s="264" t="s">
        <v>1433</v>
      </c>
      <c r="D32" s="286" t="s">
        <v>1434</v>
      </c>
      <c r="E32" s="287">
        <v>1500000</v>
      </c>
      <c r="F32" s="231"/>
    </row>
    <row r="33" spans="1:6">
      <c r="A33" s="231"/>
      <c r="B33" s="231"/>
      <c r="C33" s="264" t="s">
        <v>1435</v>
      </c>
      <c r="D33" s="286" t="s">
        <v>1436</v>
      </c>
      <c r="E33" s="287">
        <v>1500000</v>
      </c>
      <c r="F33" s="231"/>
    </row>
    <row r="34" spans="1:6">
      <c r="A34" s="231"/>
      <c r="B34" s="231"/>
      <c r="C34" s="264" t="s">
        <v>1437</v>
      </c>
      <c r="D34" s="286" t="s">
        <v>1438</v>
      </c>
      <c r="E34" s="287">
        <v>1500000</v>
      </c>
      <c r="F34" s="231"/>
    </row>
    <row r="35" spans="1:6">
      <c r="A35" s="231"/>
      <c r="B35" s="231"/>
      <c r="C35" s="264" t="s">
        <v>1439</v>
      </c>
      <c r="D35" s="286" t="s">
        <v>1440</v>
      </c>
      <c r="E35" s="287">
        <v>1500000</v>
      </c>
      <c r="F35" s="231"/>
    </row>
    <row r="36" spans="1:6">
      <c r="A36" s="231"/>
      <c r="B36" s="231"/>
      <c r="C36" s="264" t="s">
        <v>1441</v>
      </c>
      <c r="D36" s="286" t="s">
        <v>1442</v>
      </c>
      <c r="E36" s="287">
        <v>1500000</v>
      </c>
      <c r="F36" s="231"/>
    </row>
    <row r="37" spans="1:6">
      <c r="A37" s="231"/>
      <c r="B37" s="231"/>
      <c r="C37" s="264" t="s">
        <v>1443</v>
      </c>
      <c r="D37" s="286" t="s">
        <v>1442</v>
      </c>
      <c r="E37" s="287">
        <v>1500000</v>
      </c>
      <c r="F37" s="231"/>
    </row>
    <row r="38" spans="1:6">
      <c r="A38" s="231"/>
      <c r="B38" s="231"/>
      <c r="C38" s="264" t="s">
        <v>1444</v>
      </c>
      <c r="D38" s="286" t="s">
        <v>1445</v>
      </c>
      <c r="E38" s="287">
        <v>1500000</v>
      </c>
      <c r="F38" s="231"/>
    </row>
    <row r="39" spans="1:6">
      <c r="A39" s="231"/>
      <c r="B39" s="231"/>
      <c r="C39" s="264" t="s">
        <v>1446</v>
      </c>
      <c r="D39" s="286" t="s">
        <v>1371</v>
      </c>
      <c r="E39" s="287">
        <v>1500000</v>
      </c>
      <c r="F39" s="231"/>
    </row>
    <row r="40" spans="1:6">
      <c r="A40" s="231"/>
      <c r="B40" s="231"/>
      <c r="C40" s="264" t="s">
        <v>1447</v>
      </c>
      <c r="D40" s="286" t="s">
        <v>1448</v>
      </c>
      <c r="E40" s="287">
        <v>1500000</v>
      </c>
      <c r="F40" s="231"/>
    </row>
    <row r="41" spans="1:6">
      <c r="A41" s="231"/>
      <c r="B41" s="231"/>
      <c r="C41" s="264" t="s">
        <v>1449</v>
      </c>
      <c r="D41" s="286" t="s">
        <v>1450</v>
      </c>
      <c r="E41" s="287">
        <v>1500000</v>
      </c>
      <c r="F41" s="231"/>
    </row>
    <row r="42" spans="1:6">
      <c r="A42" s="231"/>
      <c r="B42" s="231"/>
      <c r="C42" s="264" t="s">
        <v>1451</v>
      </c>
      <c r="D42" s="286" t="s">
        <v>1452</v>
      </c>
      <c r="E42" s="287">
        <v>1500000</v>
      </c>
      <c r="F42" s="231"/>
    </row>
    <row r="43" spans="1:6" ht="14.25" customHeight="1">
      <c r="A43" s="231"/>
      <c r="B43" s="231"/>
      <c r="C43" s="264" t="s">
        <v>1409</v>
      </c>
      <c r="D43" s="286" t="s">
        <v>1453</v>
      </c>
      <c r="E43" s="287">
        <v>1500000</v>
      </c>
      <c r="F43" s="231"/>
    </row>
    <row r="44" spans="1:6" ht="15" customHeight="1">
      <c r="A44" s="231"/>
      <c r="B44" s="231"/>
      <c r="C44" s="264" t="s">
        <v>1454</v>
      </c>
      <c r="D44" s="286" t="s">
        <v>1455</v>
      </c>
      <c r="E44" s="287">
        <v>1500000</v>
      </c>
      <c r="F44" s="231"/>
    </row>
    <row r="45" spans="1:6">
      <c r="A45" s="231"/>
      <c r="B45" s="231"/>
      <c r="C45" s="264" t="s">
        <v>1456</v>
      </c>
      <c r="D45" s="286" t="s">
        <v>1457</v>
      </c>
      <c r="E45" s="287">
        <v>1500000</v>
      </c>
      <c r="F45" s="231"/>
    </row>
    <row r="46" spans="1:6" ht="15" customHeight="1">
      <c r="A46" s="231"/>
      <c r="B46" s="231"/>
      <c r="C46" s="264" t="s">
        <v>1458</v>
      </c>
      <c r="D46" s="286" t="s">
        <v>1459</v>
      </c>
      <c r="E46" s="287">
        <v>1500000</v>
      </c>
      <c r="F46" s="231"/>
    </row>
    <row r="47" spans="1:6">
      <c r="A47" s="231"/>
      <c r="B47" s="231"/>
      <c r="C47" s="264" t="s">
        <v>1460</v>
      </c>
      <c r="D47" s="286" t="s">
        <v>1461</v>
      </c>
      <c r="E47" s="287">
        <v>1500000</v>
      </c>
      <c r="F47" s="231"/>
    </row>
    <row r="48" spans="1:6" ht="14.25" customHeight="1">
      <c r="A48" s="231"/>
      <c r="B48" s="231"/>
      <c r="C48" s="264" t="s">
        <v>1443</v>
      </c>
      <c r="D48" s="286" t="s">
        <v>1462</v>
      </c>
      <c r="E48" s="287">
        <v>1500000</v>
      </c>
      <c r="F48" s="231"/>
    </row>
    <row r="49" spans="1:6">
      <c r="A49" s="231"/>
      <c r="B49" s="231"/>
      <c r="C49" s="264" t="s">
        <v>1463</v>
      </c>
      <c r="D49" s="286" t="s">
        <v>1464</v>
      </c>
      <c r="E49" s="287">
        <v>1500000</v>
      </c>
      <c r="F49" s="231"/>
    </row>
    <row r="50" spans="1:6" ht="14.25" customHeight="1">
      <c r="A50" s="231"/>
      <c r="B50" s="231"/>
      <c r="C50" s="264" t="s">
        <v>1465</v>
      </c>
      <c r="D50" s="286" t="s">
        <v>1466</v>
      </c>
      <c r="E50" s="287">
        <v>1500000</v>
      </c>
      <c r="F50" s="231"/>
    </row>
    <row r="51" spans="1:6">
      <c r="A51" s="231"/>
      <c r="B51" s="231"/>
      <c r="C51" s="264" t="s">
        <v>1402</v>
      </c>
      <c r="D51" s="286" t="s">
        <v>1467</v>
      </c>
      <c r="E51" s="287">
        <v>1500000</v>
      </c>
      <c r="F51" s="231"/>
    </row>
    <row r="52" spans="1:6">
      <c r="A52" s="231"/>
      <c r="B52" s="231"/>
      <c r="C52" s="264" t="s">
        <v>1437</v>
      </c>
      <c r="D52" s="286" t="s">
        <v>1468</v>
      </c>
      <c r="E52" s="287">
        <v>1500000</v>
      </c>
      <c r="F52" s="231"/>
    </row>
    <row r="53" spans="1:6">
      <c r="A53" s="231"/>
      <c r="B53" s="231"/>
      <c r="C53" s="264" t="s">
        <v>1469</v>
      </c>
      <c r="D53" s="286" t="s">
        <v>1470</v>
      </c>
      <c r="E53" s="287">
        <v>1500000</v>
      </c>
      <c r="F53" s="231"/>
    </row>
    <row r="54" spans="1:6">
      <c r="A54" s="231"/>
      <c r="B54" s="231"/>
      <c r="C54" s="264" t="s">
        <v>1471</v>
      </c>
      <c r="D54" s="286" t="s">
        <v>1472</v>
      </c>
      <c r="E54" s="287">
        <v>1500000</v>
      </c>
      <c r="F54" s="231"/>
    </row>
    <row r="55" spans="1:6">
      <c r="A55" s="231"/>
      <c r="B55" s="231"/>
      <c r="C55" s="264" t="s">
        <v>1471</v>
      </c>
      <c r="D55" s="286" t="s">
        <v>1470</v>
      </c>
      <c r="E55" s="287">
        <v>1500000</v>
      </c>
      <c r="F55" s="231"/>
    </row>
    <row r="56" spans="1:6">
      <c r="A56" s="231"/>
      <c r="B56" s="231"/>
      <c r="C56" s="264" t="s">
        <v>1473</v>
      </c>
      <c r="D56" s="286" t="s">
        <v>1474</v>
      </c>
      <c r="E56" s="287">
        <v>1500000</v>
      </c>
      <c r="F56" s="231"/>
    </row>
    <row r="57" spans="1:6">
      <c r="A57" s="231"/>
      <c r="B57" s="231"/>
      <c r="C57" s="264" t="s">
        <v>1458</v>
      </c>
      <c r="D57" s="286" t="s">
        <v>1475</v>
      </c>
      <c r="E57" s="287">
        <v>1500000</v>
      </c>
      <c r="F57" s="231"/>
    </row>
    <row r="58" spans="1:6">
      <c r="A58" s="231"/>
      <c r="B58" s="231"/>
      <c r="C58" s="264" t="s">
        <v>1449</v>
      </c>
      <c r="D58" s="286" t="s">
        <v>1476</v>
      </c>
      <c r="E58" s="287">
        <v>1500000</v>
      </c>
      <c r="F58" s="231"/>
    </row>
    <row r="59" spans="1:6">
      <c r="A59" s="231"/>
      <c r="B59" s="231"/>
      <c r="C59" s="264" t="s">
        <v>1477</v>
      </c>
      <c r="D59" s="286" t="s">
        <v>1478</v>
      </c>
      <c r="E59" s="287">
        <v>1500000</v>
      </c>
      <c r="F59" s="231"/>
    </row>
    <row r="60" spans="1:6">
      <c r="A60" s="231"/>
      <c r="B60" s="231"/>
      <c r="C60" s="264" t="s">
        <v>1479</v>
      </c>
      <c r="D60" s="286" t="s">
        <v>1480</v>
      </c>
      <c r="E60" s="287">
        <v>1500000</v>
      </c>
      <c r="F60" s="231"/>
    </row>
    <row r="61" spans="1:6">
      <c r="A61" s="231"/>
      <c r="B61" s="231"/>
      <c r="C61" s="264" t="s">
        <v>1481</v>
      </c>
      <c r="D61" s="286" t="s">
        <v>1368</v>
      </c>
      <c r="E61" s="287">
        <v>1500000</v>
      </c>
      <c r="F61" s="231"/>
    </row>
    <row r="62" spans="1:6">
      <c r="A62" s="231"/>
      <c r="B62" s="231"/>
      <c r="C62" s="264" t="s">
        <v>1437</v>
      </c>
      <c r="D62" s="286" t="s">
        <v>1482</v>
      </c>
      <c r="E62" s="287">
        <v>1500000</v>
      </c>
      <c r="F62" s="231"/>
    </row>
    <row r="63" spans="1:6">
      <c r="A63" s="231"/>
      <c r="B63" s="231"/>
      <c r="C63" s="264" t="s">
        <v>1458</v>
      </c>
      <c r="D63" s="286" t="s">
        <v>1483</v>
      </c>
      <c r="E63" s="287">
        <v>1500000</v>
      </c>
      <c r="F63" s="231"/>
    </row>
    <row r="64" spans="1:6" ht="14.25" customHeight="1">
      <c r="A64" s="231"/>
      <c r="B64" s="231"/>
      <c r="C64" s="264" t="s">
        <v>1398</v>
      </c>
      <c r="D64" s="286" t="s">
        <v>1484</v>
      </c>
      <c r="E64" s="287">
        <v>1500000</v>
      </c>
      <c r="F64" s="231"/>
    </row>
    <row r="65" spans="1:6">
      <c r="A65" s="231"/>
      <c r="B65" s="231"/>
      <c r="C65" s="264" t="s">
        <v>1485</v>
      </c>
      <c r="D65" s="286" t="s">
        <v>1486</v>
      </c>
      <c r="E65" s="287">
        <v>1500000</v>
      </c>
      <c r="F65" s="231"/>
    </row>
    <row r="66" spans="1:6">
      <c r="A66" s="231"/>
      <c r="B66" s="231"/>
      <c r="C66" s="264" t="s">
        <v>1449</v>
      </c>
      <c r="D66" s="286" t="s">
        <v>1487</v>
      </c>
      <c r="E66" s="287">
        <v>1500000</v>
      </c>
      <c r="F66" s="231"/>
    </row>
    <row r="67" spans="1:6">
      <c r="A67" s="231"/>
      <c r="B67" s="231"/>
      <c r="C67" s="264" t="s">
        <v>1449</v>
      </c>
      <c r="D67" s="286" t="s">
        <v>1488</v>
      </c>
      <c r="E67" s="287">
        <v>1500000</v>
      </c>
      <c r="F67" s="231"/>
    </row>
    <row r="68" spans="1:6">
      <c r="A68" s="231"/>
      <c r="B68" s="231"/>
      <c r="C68" s="264" t="s">
        <v>1437</v>
      </c>
      <c r="D68" s="286" t="s">
        <v>1489</v>
      </c>
      <c r="E68" s="287">
        <v>1500000</v>
      </c>
      <c r="F68" s="231"/>
    </row>
    <row r="69" spans="1:6">
      <c r="A69" s="231"/>
      <c r="B69" s="231"/>
      <c r="C69" s="264" t="s">
        <v>1490</v>
      </c>
      <c r="D69" s="286" t="s">
        <v>1491</v>
      </c>
      <c r="E69" s="287">
        <v>1500000</v>
      </c>
      <c r="F69" s="231"/>
    </row>
    <row r="70" spans="1:6">
      <c r="A70" s="231"/>
      <c r="B70" s="231"/>
      <c r="C70" s="264" t="s">
        <v>1492</v>
      </c>
      <c r="D70" s="286" t="s">
        <v>1493</v>
      </c>
      <c r="E70" s="287">
        <v>1500000</v>
      </c>
      <c r="F70" s="231"/>
    </row>
    <row r="71" spans="1:6">
      <c r="A71" s="231"/>
      <c r="B71" s="231"/>
      <c r="C71" s="264" t="s">
        <v>1494</v>
      </c>
      <c r="D71" s="286" t="s">
        <v>1495</v>
      </c>
      <c r="E71" s="287">
        <v>2700000</v>
      </c>
      <c r="F71" s="231"/>
    </row>
    <row r="72" spans="1:6">
      <c r="A72" s="231"/>
      <c r="B72" s="231"/>
      <c r="C72" s="264" t="s">
        <v>1496</v>
      </c>
      <c r="D72" s="286" t="s">
        <v>1379</v>
      </c>
      <c r="E72" s="287">
        <v>2700000</v>
      </c>
      <c r="F72" s="231"/>
    </row>
    <row r="73" spans="1:6" ht="15" customHeight="1">
      <c r="A73" s="231"/>
      <c r="B73" s="231"/>
      <c r="C73" s="264" t="s">
        <v>1497</v>
      </c>
      <c r="D73" s="286" t="s">
        <v>1498</v>
      </c>
      <c r="E73" s="287">
        <v>2700000</v>
      </c>
      <c r="F73" s="231"/>
    </row>
    <row r="74" spans="1:6" ht="12.75" customHeight="1">
      <c r="A74" s="231"/>
      <c r="B74" s="231"/>
      <c r="C74" s="264" t="s">
        <v>1499</v>
      </c>
      <c r="D74" s="286" t="s">
        <v>1500</v>
      </c>
      <c r="E74" s="287">
        <v>3100000</v>
      </c>
      <c r="F74" s="231"/>
    </row>
    <row r="75" spans="1:6" ht="14.25" customHeight="1">
      <c r="A75" s="231"/>
      <c r="B75" s="231"/>
      <c r="C75" s="264" t="s">
        <v>1501</v>
      </c>
      <c r="D75" s="286" t="s">
        <v>1502</v>
      </c>
      <c r="E75" s="287">
        <v>3100000</v>
      </c>
      <c r="F75" s="231"/>
    </row>
    <row r="76" spans="1:6" ht="13.5" customHeight="1">
      <c r="A76" s="231"/>
      <c r="B76" s="231"/>
      <c r="C76" s="264" t="s">
        <v>1503</v>
      </c>
      <c r="D76" s="286" t="s">
        <v>1504</v>
      </c>
      <c r="E76" s="287">
        <v>3100000</v>
      </c>
      <c r="F76" s="231"/>
    </row>
    <row r="77" spans="1:6" ht="25.5">
      <c r="A77" s="231"/>
      <c r="B77" s="231"/>
      <c r="C77" s="264" t="s">
        <v>1505</v>
      </c>
      <c r="D77" s="286" t="s">
        <v>1506</v>
      </c>
      <c r="E77" s="287">
        <v>3100000</v>
      </c>
      <c r="F77" s="231"/>
    </row>
    <row r="78" spans="1:6">
      <c r="A78" s="231"/>
      <c r="B78" s="231"/>
      <c r="C78" s="264" t="s">
        <v>1507</v>
      </c>
      <c r="D78" s="286" t="s">
        <v>1508</v>
      </c>
      <c r="E78" s="287">
        <v>3100000</v>
      </c>
      <c r="F78" s="231"/>
    </row>
    <row r="79" spans="1:6" ht="13.5" customHeight="1">
      <c r="A79" s="231"/>
      <c r="B79" s="231"/>
      <c r="C79" s="264" t="s">
        <v>1509</v>
      </c>
      <c r="D79" s="286" t="s">
        <v>1510</v>
      </c>
      <c r="E79" s="287">
        <v>3100000</v>
      </c>
      <c r="F79" s="231"/>
    </row>
    <row r="80" spans="1:6" ht="15" customHeight="1">
      <c r="A80" s="231"/>
      <c r="B80" s="231"/>
      <c r="C80" s="264" t="s">
        <v>1511</v>
      </c>
      <c r="D80" s="286" t="s">
        <v>1512</v>
      </c>
      <c r="E80" s="287">
        <v>3100000</v>
      </c>
      <c r="F80" s="231"/>
    </row>
    <row r="81" spans="1:6" ht="25.5">
      <c r="A81" s="231"/>
      <c r="B81" s="231"/>
      <c r="C81" s="264" t="s">
        <v>1513</v>
      </c>
      <c r="D81" s="286" t="s">
        <v>1514</v>
      </c>
      <c r="E81" s="287">
        <v>3100000</v>
      </c>
      <c r="F81" s="231"/>
    </row>
    <row r="82" spans="1:6" ht="14.25" customHeight="1">
      <c r="A82" s="231"/>
      <c r="B82" s="231"/>
      <c r="C82" s="264" t="s">
        <v>1515</v>
      </c>
      <c r="D82" s="286" t="s">
        <v>1516</v>
      </c>
      <c r="E82" s="287">
        <v>3100000</v>
      </c>
      <c r="F82" s="231"/>
    </row>
    <row r="83" spans="1:6" ht="15" customHeight="1">
      <c r="A83" s="231"/>
      <c r="B83" s="231"/>
      <c r="C83" s="264" t="s">
        <v>1517</v>
      </c>
      <c r="D83" s="286" t="s">
        <v>1518</v>
      </c>
      <c r="E83" s="287">
        <v>3100000</v>
      </c>
      <c r="F83" s="231"/>
    </row>
    <row r="84" spans="1:6">
      <c r="A84" s="231"/>
      <c r="B84" s="231"/>
      <c r="C84" s="264" t="s">
        <v>1519</v>
      </c>
      <c r="D84" s="286" t="s">
        <v>1520</v>
      </c>
      <c r="E84" s="287">
        <v>3100000</v>
      </c>
      <c r="F84" s="231"/>
    </row>
    <row r="85" spans="1:6" ht="25.5">
      <c r="A85" s="231"/>
      <c r="B85" s="231"/>
      <c r="C85" s="264" t="s">
        <v>1521</v>
      </c>
      <c r="D85" s="286" t="s">
        <v>1522</v>
      </c>
      <c r="E85" s="287">
        <v>3100000</v>
      </c>
      <c r="F85" s="231"/>
    </row>
    <row r="86" spans="1:6">
      <c r="A86" s="231"/>
      <c r="B86" s="231"/>
      <c r="C86" s="264" t="s">
        <v>1523</v>
      </c>
      <c r="D86" s="286" t="s">
        <v>1524</v>
      </c>
      <c r="E86" s="287">
        <v>3100000</v>
      </c>
      <c r="F86" s="231"/>
    </row>
    <row r="87" spans="1:6" ht="25.5">
      <c r="A87" s="231"/>
      <c r="B87" s="231"/>
      <c r="C87" s="264" t="s">
        <v>1525</v>
      </c>
      <c r="D87" s="286" t="s">
        <v>1526</v>
      </c>
      <c r="E87" s="287">
        <v>3100000</v>
      </c>
      <c r="F87" s="231"/>
    </row>
    <row r="88" spans="1:6">
      <c r="A88" s="231"/>
      <c r="B88" s="231"/>
      <c r="C88" s="264" t="s">
        <v>1527</v>
      </c>
      <c r="D88" s="286" t="s">
        <v>1528</v>
      </c>
      <c r="E88" s="287">
        <v>3100000</v>
      </c>
      <c r="F88" s="231"/>
    </row>
    <row r="89" spans="1:6">
      <c r="A89" s="231"/>
      <c r="B89" s="231"/>
      <c r="C89" s="264" t="s">
        <v>1529</v>
      </c>
      <c r="D89" s="286" t="s">
        <v>1530</v>
      </c>
      <c r="E89" s="287">
        <v>3100000</v>
      </c>
      <c r="F89" s="231"/>
    </row>
    <row r="90" spans="1:6">
      <c r="A90" s="231"/>
      <c r="B90" s="231"/>
      <c r="C90" s="264" t="s">
        <v>1531</v>
      </c>
      <c r="D90" s="286" t="s">
        <v>1532</v>
      </c>
      <c r="E90" s="287">
        <v>3100000</v>
      </c>
      <c r="F90" s="231"/>
    </row>
    <row r="91" spans="1:6">
      <c r="A91" s="231"/>
      <c r="B91" s="231"/>
      <c r="C91" s="264" t="s">
        <v>1533</v>
      </c>
      <c r="D91" s="286" t="s">
        <v>1534</v>
      </c>
      <c r="E91" s="287">
        <v>3100000</v>
      </c>
      <c r="F91" s="231"/>
    </row>
    <row r="92" spans="1:6" ht="25.5">
      <c r="A92" s="231"/>
      <c r="B92" s="231"/>
      <c r="C92" s="264" t="s">
        <v>1535</v>
      </c>
      <c r="D92" s="286" t="s">
        <v>1536</v>
      </c>
      <c r="E92" s="287">
        <v>3100000</v>
      </c>
      <c r="F92" s="231"/>
    </row>
    <row r="93" spans="1:6" ht="14.25" customHeight="1">
      <c r="A93" s="231"/>
      <c r="B93" s="231"/>
      <c r="C93" s="264" t="s">
        <v>1537</v>
      </c>
      <c r="D93" s="286" t="s">
        <v>1538</v>
      </c>
      <c r="E93" s="287">
        <v>3100000</v>
      </c>
      <c r="F93" s="231"/>
    </row>
    <row r="94" spans="1:6" ht="14.25" customHeight="1">
      <c r="A94" s="231"/>
      <c r="B94" s="231"/>
      <c r="C94" s="264" t="s">
        <v>1539</v>
      </c>
      <c r="D94" s="286" t="s">
        <v>1540</v>
      </c>
      <c r="E94" s="287">
        <v>3100000</v>
      </c>
      <c r="F94" s="231"/>
    </row>
    <row r="95" spans="1:6" ht="25.5">
      <c r="A95" s="231"/>
      <c r="B95" s="231"/>
      <c r="C95" s="264" t="s">
        <v>1541</v>
      </c>
      <c r="D95" s="286" t="s">
        <v>1542</v>
      </c>
      <c r="E95" s="287">
        <v>3100000</v>
      </c>
      <c r="F95" s="231"/>
    </row>
    <row r="96" spans="1:6" ht="25.5">
      <c r="A96" s="231"/>
      <c r="B96" s="231"/>
      <c r="C96" s="264" t="s">
        <v>1543</v>
      </c>
      <c r="D96" s="286" t="s">
        <v>1544</v>
      </c>
      <c r="E96" s="287">
        <v>3100000</v>
      </c>
      <c r="F96" s="231"/>
    </row>
    <row r="97" spans="1:6" ht="25.5">
      <c r="A97" s="231"/>
      <c r="B97" s="231"/>
      <c r="C97" s="264" t="s">
        <v>1545</v>
      </c>
      <c r="D97" s="286" t="s">
        <v>1546</v>
      </c>
      <c r="E97" s="287">
        <v>3100000</v>
      </c>
      <c r="F97" s="231"/>
    </row>
    <row r="98" spans="1:6" ht="25.5">
      <c r="A98" s="231"/>
      <c r="B98" s="231"/>
      <c r="C98" s="264" t="s">
        <v>1547</v>
      </c>
      <c r="D98" s="286" t="s">
        <v>1548</v>
      </c>
      <c r="E98" s="287">
        <v>3100000</v>
      </c>
      <c r="F98" s="231"/>
    </row>
    <row r="99" spans="1:6" ht="25.5">
      <c r="A99" s="231"/>
      <c r="B99" s="231"/>
      <c r="C99" s="264" t="s">
        <v>1549</v>
      </c>
      <c r="D99" s="286" t="s">
        <v>1550</v>
      </c>
      <c r="E99" s="287">
        <v>3100000</v>
      </c>
      <c r="F99" s="231"/>
    </row>
    <row r="100" spans="1:6" ht="25.5">
      <c r="A100" s="231"/>
      <c r="B100" s="231"/>
      <c r="C100" s="264" t="s">
        <v>1551</v>
      </c>
      <c r="D100" s="286" t="s">
        <v>1552</v>
      </c>
      <c r="E100" s="287">
        <v>3100000</v>
      </c>
      <c r="F100" s="231"/>
    </row>
    <row r="101" spans="1:6" ht="13.5" customHeight="1">
      <c r="A101" s="231"/>
      <c r="B101" s="231"/>
      <c r="C101" s="264" t="s">
        <v>1553</v>
      </c>
      <c r="D101" s="286" t="s">
        <v>1554</v>
      </c>
      <c r="E101" s="287">
        <v>3100000</v>
      </c>
      <c r="F101" s="231"/>
    </row>
    <row r="102" spans="1:6" ht="15.75" customHeight="1">
      <c r="A102" s="231"/>
      <c r="B102" s="231"/>
      <c r="C102" s="264" t="s">
        <v>1555</v>
      </c>
      <c r="D102" s="286" t="s">
        <v>1556</v>
      </c>
      <c r="E102" s="287">
        <v>3100000</v>
      </c>
      <c r="F102" s="231"/>
    </row>
    <row r="103" spans="1:6">
      <c r="A103" s="231"/>
      <c r="B103" s="231"/>
      <c r="C103" s="264" t="s">
        <v>1557</v>
      </c>
      <c r="D103" s="286" t="s">
        <v>1558</v>
      </c>
      <c r="E103" s="287">
        <v>3100000</v>
      </c>
      <c r="F103" s="231"/>
    </row>
    <row r="104" spans="1:6" ht="25.5">
      <c r="A104" s="231"/>
      <c r="B104" s="231"/>
      <c r="C104" s="264" t="s">
        <v>1559</v>
      </c>
      <c r="D104" s="286" t="s">
        <v>1560</v>
      </c>
      <c r="E104" s="287">
        <v>3100000</v>
      </c>
      <c r="F104" s="231"/>
    </row>
    <row r="105" spans="1:6" ht="14.25" customHeight="1">
      <c r="A105" s="231"/>
      <c r="B105" s="231"/>
      <c r="C105" s="264" t="s">
        <v>1561</v>
      </c>
      <c r="D105" s="286" t="s">
        <v>1562</v>
      </c>
      <c r="E105" s="287">
        <v>3100000</v>
      </c>
      <c r="F105" s="231"/>
    </row>
    <row r="106" spans="1:6" ht="15" customHeight="1">
      <c r="A106" s="231"/>
      <c r="B106" s="231"/>
      <c r="C106" s="264" t="s">
        <v>1563</v>
      </c>
      <c r="D106" s="286" t="s">
        <v>1564</v>
      </c>
      <c r="E106" s="287">
        <v>3100000</v>
      </c>
      <c r="F106" s="231"/>
    </row>
    <row r="107" spans="1:6" ht="12.75" customHeight="1">
      <c r="A107" s="231"/>
      <c r="B107" s="231"/>
      <c r="C107" s="264" t="s">
        <v>1565</v>
      </c>
      <c r="D107" s="286" t="s">
        <v>1566</v>
      </c>
      <c r="E107" s="287">
        <v>3100000</v>
      </c>
      <c r="F107" s="231"/>
    </row>
    <row r="108" spans="1:6" ht="15" customHeight="1">
      <c r="A108" s="231"/>
      <c r="B108" s="231"/>
      <c r="C108" s="264" t="s">
        <v>1567</v>
      </c>
      <c r="D108" s="286" t="s">
        <v>1568</v>
      </c>
      <c r="E108" s="287">
        <v>3100000</v>
      </c>
      <c r="F108" s="231"/>
    </row>
    <row r="109" spans="1:6">
      <c r="A109" s="231"/>
      <c r="B109" s="231"/>
      <c r="C109" s="264" t="s">
        <v>1569</v>
      </c>
      <c r="D109" s="286" t="s">
        <v>1570</v>
      </c>
      <c r="E109" s="287">
        <v>3100000</v>
      </c>
      <c r="F109" s="231"/>
    </row>
    <row r="110" spans="1:6" ht="14.25" customHeight="1">
      <c r="A110" s="231"/>
      <c r="B110" s="231"/>
      <c r="C110" s="264" t="s">
        <v>1571</v>
      </c>
      <c r="D110" s="286" t="s">
        <v>1572</v>
      </c>
      <c r="E110" s="287">
        <v>3100000</v>
      </c>
      <c r="F110" s="231"/>
    </row>
    <row r="111" spans="1:6" ht="25.5">
      <c r="A111" s="231"/>
      <c r="B111" s="231"/>
      <c r="C111" s="264" t="s">
        <v>1573</v>
      </c>
      <c r="D111" s="286" t="s">
        <v>1574</v>
      </c>
      <c r="E111" s="287">
        <v>3100000</v>
      </c>
      <c r="F111" s="231"/>
    </row>
    <row r="112" spans="1:6" ht="13.5" customHeight="1">
      <c r="A112" s="231"/>
      <c r="B112" s="231"/>
      <c r="C112" s="264" t="s">
        <v>1575</v>
      </c>
      <c r="D112" s="286" t="s">
        <v>6049</v>
      </c>
      <c r="E112" s="287">
        <v>3100000</v>
      </c>
      <c r="F112" s="231"/>
    </row>
    <row r="113" spans="1:6" ht="25.5">
      <c r="A113" s="231"/>
      <c r="B113" s="231"/>
      <c r="C113" s="264" t="s">
        <v>1576</v>
      </c>
      <c r="D113" s="286" t="s">
        <v>1577</v>
      </c>
      <c r="E113" s="287">
        <v>3100000</v>
      </c>
      <c r="F113" s="231"/>
    </row>
    <row r="114" spans="1:6" ht="15" customHeight="1">
      <c r="A114" s="231"/>
      <c r="B114" s="231"/>
      <c r="C114" s="264" t="s">
        <v>1578</v>
      </c>
      <c r="D114" s="286" t="s">
        <v>1579</v>
      </c>
      <c r="E114" s="287">
        <v>3100000</v>
      </c>
      <c r="F114" s="231"/>
    </row>
    <row r="115" spans="1:6" ht="15" customHeight="1">
      <c r="A115" s="231"/>
      <c r="B115" s="231"/>
      <c r="C115" s="264" t="s">
        <v>1580</v>
      </c>
      <c r="D115" s="286" t="s">
        <v>1581</v>
      </c>
      <c r="E115" s="287">
        <v>3100000</v>
      </c>
      <c r="F115" s="231"/>
    </row>
    <row r="116" spans="1:6" ht="14.25" customHeight="1">
      <c r="A116" s="231"/>
      <c r="B116" s="231"/>
      <c r="C116" s="264" t="s">
        <v>1582</v>
      </c>
      <c r="D116" s="286" t="s">
        <v>1583</v>
      </c>
      <c r="E116" s="287">
        <v>3100000</v>
      </c>
      <c r="F116" s="231"/>
    </row>
    <row r="117" spans="1:6">
      <c r="A117" s="231"/>
      <c r="B117" s="231"/>
      <c r="C117" s="264" t="s">
        <v>1584</v>
      </c>
      <c r="D117" s="286" t="s">
        <v>1585</v>
      </c>
      <c r="E117" s="287">
        <v>3100000</v>
      </c>
      <c r="F117" s="231"/>
    </row>
    <row r="118" spans="1:6" ht="15" customHeight="1">
      <c r="A118" s="231"/>
      <c r="B118" s="231"/>
      <c r="C118" s="264" t="s">
        <v>1586</v>
      </c>
      <c r="D118" s="286" t="s">
        <v>1587</v>
      </c>
      <c r="E118" s="287">
        <v>3100000</v>
      </c>
      <c r="F118" s="231"/>
    </row>
    <row r="119" spans="1:6">
      <c r="A119" s="231"/>
      <c r="B119" s="231"/>
      <c r="C119" s="264" t="s">
        <v>1588</v>
      </c>
      <c r="D119" s="286" t="s">
        <v>1589</v>
      </c>
      <c r="E119" s="287">
        <v>3100000</v>
      </c>
      <c r="F119" s="231"/>
    </row>
    <row r="120" spans="1:6" ht="25.5">
      <c r="A120" s="231"/>
      <c r="B120" s="231"/>
      <c r="C120" s="264" t="s">
        <v>1590</v>
      </c>
      <c r="D120" s="286" t="s">
        <v>1591</v>
      </c>
      <c r="E120" s="287">
        <v>3100000</v>
      </c>
      <c r="F120" s="231"/>
    </row>
    <row r="121" spans="1:6">
      <c r="A121" s="231"/>
      <c r="B121" s="231"/>
      <c r="C121" s="264" t="s">
        <v>1592</v>
      </c>
      <c r="D121" s="286" t="s">
        <v>1593</v>
      </c>
      <c r="E121" s="287">
        <v>3100000</v>
      </c>
      <c r="F121" s="231"/>
    </row>
    <row r="122" spans="1:6" ht="15" customHeight="1">
      <c r="A122" s="231"/>
      <c r="B122" s="231"/>
      <c r="C122" s="264" t="s">
        <v>1594</v>
      </c>
      <c r="D122" s="286" t="s">
        <v>1595</v>
      </c>
      <c r="E122" s="287">
        <v>3100000</v>
      </c>
      <c r="F122" s="231"/>
    </row>
    <row r="123" spans="1:6">
      <c r="A123" s="231"/>
      <c r="B123" s="231"/>
      <c r="C123" s="264" t="s">
        <v>1596</v>
      </c>
      <c r="D123" s="286" t="s">
        <v>1597</v>
      </c>
      <c r="E123" s="287">
        <v>3100000</v>
      </c>
      <c r="F123" s="231"/>
    </row>
    <row r="124" spans="1:6">
      <c r="A124" s="231"/>
      <c r="B124" s="231"/>
      <c r="C124" s="264" t="s">
        <v>1598</v>
      </c>
      <c r="D124" s="286" t="s">
        <v>1599</v>
      </c>
      <c r="E124" s="287">
        <v>3100000</v>
      </c>
      <c r="F124" s="231"/>
    </row>
    <row r="125" spans="1:6" ht="14.25" customHeight="1">
      <c r="A125" s="231"/>
      <c r="B125" s="231"/>
      <c r="C125" s="264" t="s">
        <v>1600</v>
      </c>
      <c r="D125" s="286" t="s">
        <v>1601</v>
      </c>
      <c r="E125" s="287">
        <v>3100000</v>
      </c>
      <c r="F125" s="231"/>
    </row>
    <row r="126" spans="1:6">
      <c r="A126" s="231"/>
      <c r="B126" s="231"/>
      <c r="C126" s="264" t="s">
        <v>1602</v>
      </c>
      <c r="D126" s="286" t="s">
        <v>1603</v>
      </c>
      <c r="E126" s="287">
        <v>3100000</v>
      </c>
      <c r="F126" s="231"/>
    </row>
    <row r="127" spans="1:6">
      <c r="A127" s="231"/>
      <c r="B127" s="231"/>
      <c r="C127" s="264" t="s">
        <v>1604</v>
      </c>
      <c r="D127" s="286" t="s">
        <v>1605</v>
      </c>
      <c r="E127" s="287">
        <v>3100000</v>
      </c>
      <c r="F127" s="231"/>
    </row>
    <row r="128" spans="1:6">
      <c r="A128" s="231"/>
      <c r="B128" s="231"/>
      <c r="C128" s="264" t="s">
        <v>1606</v>
      </c>
      <c r="D128" s="286" t="s">
        <v>1607</v>
      </c>
      <c r="E128" s="287">
        <v>3100000</v>
      </c>
      <c r="F128" s="231"/>
    </row>
    <row r="129" spans="1:6">
      <c r="A129" s="231"/>
      <c r="B129" s="231"/>
      <c r="C129" s="264" t="s">
        <v>1608</v>
      </c>
      <c r="D129" s="286" t="s">
        <v>1609</v>
      </c>
      <c r="E129" s="287">
        <v>3100000</v>
      </c>
      <c r="F129" s="231"/>
    </row>
    <row r="130" spans="1:6" ht="25.5">
      <c r="A130" s="231"/>
      <c r="B130" s="231"/>
      <c r="C130" s="264" t="s">
        <v>1610</v>
      </c>
      <c r="D130" s="286" t="s">
        <v>1611</v>
      </c>
      <c r="E130" s="287">
        <v>3100000</v>
      </c>
      <c r="F130" s="231"/>
    </row>
    <row r="131" spans="1:6" ht="25.5">
      <c r="A131" s="231"/>
      <c r="B131" s="231"/>
      <c r="C131" s="264" t="s">
        <v>1612</v>
      </c>
      <c r="D131" s="286" t="s">
        <v>1613</v>
      </c>
      <c r="E131" s="287">
        <v>3100000</v>
      </c>
      <c r="F131" s="231"/>
    </row>
    <row r="132" spans="1:6">
      <c r="A132" s="231"/>
      <c r="B132" s="231"/>
      <c r="C132" s="264" t="s">
        <v>1614</v>
      </c>
      <c r="D132" s="286" t="s">
        <v>1615</v>
      </c>
      <c r="E132" s="287">
        <v>3100000</v>
      </c>
      <c r="F132" s="231"/>
    </row>
    <row r="133" spans="1:6">
      <c r="A133" s="231"/>
      <c r="B133" s="231"/>
      <c r="C133" s="264" t="s">
        <v>1616</v>
      </c>
      <c r="D133" s="286" t="s">
        <v>1382</v>
      </c>
      <c r="E133" s="287">
        <v>3100000</v>
      </c>
      <c r="F133" s="231"/>
    </row>
    <row r="134" spans="1:6">
      <c r="A134" s="231"/>
      <c r="B134" s="231"/>
      <c r="C134" s="264" t="s">
        <v>1617</v>
      </c>
      <c r="D134" s="286" t="s">
        <v>1382</v>
      </c>
      <c r="E134" s="287">
        <v>3100000</v>
      </c>
      <c r="F134" s="231"/>
    </row>
    <row r="135" spans="1:6">
      <c r="A135" s="231"/>
      <c r="B135" s="231"/>
      <c r="C135" s="264" t="s">
        <v>1618</v>
      </c>
      <c r="D135" s="286" t="s">
        <v>1619</v>
      </c>
      <c r="E135" s="287">
        <v>3100000</v>
      </c>
      <c r="F135" s="231"/>
    </row>
    <row r="136" spans="1:6" ht="25.5">
      <c r="A136" s="231"/>
      <c r="B136" s="231"/>
      <c r="C136" s="264" t="s">
        <v>1620</v>
      </c>
      <c r="D136" s="286" t="s">
        <v>1621</v>
      </c>
      <c r="E136" s="287">
        <v>3100000</v>
      </c>
      <c r="F136" s="231"/>
    </row>
    <row r="137" spans="1:6">
      <c r="A137" s="231"/>
      <c r="B137" s="231"/>
      <c r="C137" s="264" t="s">
        <v>1622</v>
      </c>
      <c r="D137" s="286" t="s">
        <v>1389</v>
      </c>
      <c r="E137" s="287">
        <v>3100000</v>
      </c>
      <c r="F137" s="231"/>
    </row>
    <row r="138" spans="1:6" ht="15.75" customHeight="1">
      <c r="A138" s="231"/>
      <c r="B138" s="231"/>
      <c r="C138" s="264" t="s">
        <v>1537</v>
      </c>
      <c r="D138" s="286" t="s">
        <v>1623</v>
      </c>
      <c r="E138" s="287">
        <v>3100000</v>
      </c>
      <c r="F138" s="231"/>
    </row>
    <row r="139" spans="1:6" ht="25.5">
      <c r="A139" s="231"/>
      <c r="B139" s="231"/>
      <c r="C139" s="264" t="s">
        <v>1624</v>
      </c>
      <c r="D139" s="286" t="s">
        <v>1625</v>
      </c>
      <c r="E139" s="287">
        <v>3100000</v>
      </c>
      <c r="F139" s="231"/>
    </row>
    <row r="140" spans="1:6" ht="15" customHeight="1">
      <c r="A140" s="231"/>
      <c r="B140" s="231"/>
      <c r="C140" s="264" t="s">
        <v>1626</v>
      </c>
      <c r="D140" s="286" t="s">
        <v>1627</v>
      </c>
      <c r="E140" s="287">
        <v>3100000</v>
      </c>
      <c r="F140" s="231"/>
    </row>
    <row r="141" spans="1:6" ht="25.5">
      <c r="A141" s="231"/>
      <c r="B141" s="231"/>
      <c r="C141" s="264" t="s">
        <v>1628</v>
      </c>
      <c r="D141" s="286" t="s">
        <v>1629</v>
      </c>
      <c r="E141" s="287">
        <v>3100000</v>
      </c>
      <c r="F141" s="231"/>
    </row>
    <row r="142" spans="1:6">
      <c r="A142" s="231"/>
      <c r="B142" s="231"/>
      <c r="C142" s="264" t="s">
        <v>1630</v>
      </c>
      <c r="D142" s="286" t="s">
        <v>1631</v>
      </c>
      <c r="E142" s="287">
        <v>3100000</v>
      </c>
      <c r="F142" s="231"/>
    </row>
    <row r="143" spans="1:6" ht="25.5">
      <c r="A143" s="231"/>
      <c r="B143" s="231"/>
      <c r="C143" s="264" t="s">
        <v>1632</v>
      </c>
      <c r="D143" s="286" t="s">
        <v>1633</v>
      </c>
      <c r="E143" s="287">
        <v>3100000</v>
      </c>
      <c r="F143" s="231"/>
    </row>
    <row r="144" spans="1:6" ht="27" customHeight="1">
      <c r="A144" s="231"/>
      <c r="B144" s="231"/>
      <c r="C144" s="264" t="s">
        <v>1634</v>
      </c>
      <c r="D144" s="286" t="s">
        <v>1635</v>
      </c>
      <c r="E144" s="287">
        <v>3100000</v>
      </c>
      <c r="F144" s="231"/>
    </row>
    <row r="145" spans="1:6" ht="25.5">
      <c r="A145" s="231"/>
      <c r="B145" s="231"/>
      <c r="C145" s="264" t="s">
        <v>1636</v>
      </c>
      <c r="D145" s="286" t="s">
        <v>1637</v>
      </c>
      <c r="E145" s="287">
        <v>3100000</v>
      </c>
      <c r="F145" s="231"/>
    </row>
    <row r="146" spans="1:6" ht="12.75" customHeight="1">
      <c r="A146" s="231"/>
      <c r="B146" s="231"/>
      <c r="C146" s="264" t="s">
        <v>1638</v>
      </c>
      <c r="D146" s="286" t="s">
        <v>1639</v>
      </c>
      <c r="E146" s="287">
        <v>3100000</v>
      </c>
      <c r="F146" s="231"/>
    </row>
    <row r="147" spans="1:6" ht="14.25" customHeight="1">
      <c r="A147" s="231"/>
      <c r="B147" s="231"/>
      <c r="C147" s="264" t="s">
        <v>1640</v>
      </c>
      <c r="D147" s="286" t="s">
        <v>1641</v>
      </c>
      <c r="E147" s="287">
        <v>3100000</v>
      </c>
      <c r="F147" s="231"/>
    </row>
    <row r="148" spans="1:6">
      <c r="A148" s="231"/>
      <c r="B148" s="231"/>
      <c r="C148" s="264" t="s">
        <v>1642</v>
      </c>
      <c r="D148" s="286" t="s">
        <v>1643</v>
      </c>
      <c r="E148" s="287">
        <v>3100000</v>
      </c>
      <c r="F148" s="231"/>
    </row>
    <row r="149" spans="1:6">
      <c r="A149" s="231"/>
      <c r="B149" s="231"/>
      <c r="C149" s="264" t="s">
        <v>1644</v>
      </c>
      <c r="D149" s="286" t="s">
        <v>1381</v>
      </c>
      <c r="E149" s="287">
        <v>3100000</v>
      </c>
      <c r="F149" s="231"/>
    </row>
    <row r="150" spans="1:6" ht="25.5">
      <c r="A150" s="231"/>
      <c r="B150" s="231"/>
      <c r="C150" s="264" t="s">
        <v>1645</v>
      </c>
      <c r="D150" s="286" t="s">
        <v>1646</v>
      </c>
      <c r="E150" s="287">
        <v>3100000</v>
      </c>
      <c r="F150" s="231"/>
    </row>
    <row r="151" spans="1:6" ht="25.5">
      <c r="A151" s="231"/>
      <c r="B151" s="231"/>
      <c r="C151" s="264" t="s">
        <v>1647</v>
      </c>
      <c r="D151" s="286" t="s">
        <v>1648</v>
      </c>
      <c r="E151" s="287">
        <v>3100000</v>
      </c>
      <c r="F151" s="231"/>
    </row>
    <row r="152" spans="1:6" ht="15.75" customHeight="1">
      <c r="A152" s="231"/>
      <c r="B152" s="231"/>
      <c r="C152" s="264" t="s">
        <v>1649</v>
      </c>
      <c r="D152" s="286" t="s">
        <v>1650</v>
      </c>
      <c r="E152" s="287">
        <v>3100000</v>
      </c>
      <c r="F152" s="231"/>
    </row>
    <row r="153" spans="1:6" ht="15" customHeight="1">
      <c r="A153" s="231"/>
      <c r="B153" s="231"/>
      <c r="C153" s="264" t="s">
        <v>1651</v>
      </c>
      <c r="D153" s="286" t="s">
        <v>1652</v>
      </c>
      <c r="E153" s="287">
        <v>3100000</v>
      </c>
      <c r="F153" s="231"/>
    </row>
    <row r="154" spans="1:6" ht="15" customHeight="1">
      <c r="A154" s="231"/>
      <c r="B154" s="231"/>
      <c r="C154" s="264" t="s">
        <v>1653</v>
      </c>
      <c r="D154" s="286" t="s">
        <v>1654</v>
      </c>
      <c r="E154" s="287">
        <v>3100000</v>
      </c>
      <c r="F154" s="231"/>
    </row>
    <row r="155" spans="1:6" ht="25.5">
      <c r="A155" s="231"/>
      <c r="B155" s="231"/>
      <c r="C155" s="264" t="s">
        <v>1655</v>
      </c>
      <c r="D155" s="286" t="s">
        <v>1656</v>
      </c>
      <c r="E155" s="287">
        <v>3100000</v>
      </c>
      <c r="F155" s="231"/>
    </row>
    <row r="156" spans="1:6" ht="25.5">
      <c r="A156" s="231"/>
      <c r="B156" s="231"/>
      <c r="C156" s="264" t="s">
        <v>1657</v>
      </c>
      <c r="D156" s="286" t="s">
        <v>1658</v>
      </c>
      <c r="E156" s="287">
        <v>3100000</v>
      </c>
      <c r="F156" s="231"/>
    </row>
    <row r="157" spans="1:6" ht="12.75" customHeight="1">
      <c r="A157" s="231"/>
      <c r="B157" s="231"/>
      <c r="C157" s="264" t="s">
        <v>1659</v>
      </c>
      <c r="D157" s="286" t="s">
        <v>1660</v>
      </c>
      <c r="E157" s="287">
        <v>3100000</v>
      </c>
      <c r="F157" s="231"/>
    </row>
    <row r="158" spans="1:6" ht="25.5">
      <c r="A158" s="231"/>
      <c r="B158" s="231"/>
      <c r="C158" s="264" t="s">
        <v>1661</v>
      </c>
      <c r="D158" s="286" t="s">
        <v>1662</v>
      </c>
      <c r="E158" s="287">
        <v>3100000</v>
      </c>
      <c r="F158" s="231"/>
    </row>
    <row r="159" spans="1:6" ht="25.5">
      <c r="A159" s="231"/>
      <c r="B159" s="231"/>
      <c r="C159" s="264" t="s">
        <v>1525</v>
      </c>
      <c r="D159" s="286" t="s">
        <v>6050</v>
      </c>
      <c r="E159" s="287">
        <v>3100000</v>
      </c>
      <c r="F159" s="231"/>
    </row>
    <row r="160" spans="1:6" ht="25.5">
      <c r="A160" s="231"/>
      <c r="B160" s="231"/>
      <c r="C160" s="264" t="s">
        <v>1663</v>
      </c>
      <c r="D160" s="286" t="s">
        <v>6051</v>
      </c>
      <c r="E160" s="287">
        <v>3100000</v>
      </c>
      <c r="F160" s="231"/>
    </row>
    <row r="161" spans="1:6" ht="25.5">
      <c r="A161" s="231"/>
      <c r="B161" s="231"/>
      <c r="C161" s="264" t="s">
        <v>1664</v>
      </c>
      <c r="D161" s="286" t="s">
        <v>6052</v>
      </c>
      <c r="E161" s="287">
        <v>3100000</v>
      </c>
      <c r="F161" s="231"/>
    </row>
    <row r="162" spans="1:6" ht="25.5">
      <c r="A162" s="231"/>
      <c r="B162" s="231"/>
      <c r="C162" s="264" t="s">
        <v>1665</v>
      </c>
      <c r="D162" s="286" t="s">
        <v>1666</v>
      </c>
      <c r="E162" s="287">
        <v>3100000</v>
      </c>
      <c r="F162" s="231"/>
    </row>
    <row r="163" spans="1:6" ht="14.25" customHeight="1">
      <c r="A163" s="231"/>
      <c r="B163" s="231"/>
      <c r="C163" s="264" t="s">
        <v>1667</v>
      </c>
      <c r="D163" s="286" t="s">
        <v>1668</v>
      </c>
      <c r="E163" s="287">
        <v>3100000</v>
      </c>
      <c r="F163" s="231"/>
    </row>
    <row r="164" spans="1:6" ht="25.5">
      <c r="A164" s="231"/>
      <c r="B164" s="231"/>
      <c r="C164" s="264" t="s">
        <v>1669</v>
      </c>
      <c r="D164" s="286" t="s">
        <v>1670</v>
      </c>
      <c r="E164" s="287">
        <v>3100000</v>
      </c>
      <c r="F164" s="231"/>
    </row>
    <row r="165" spans="1:6" ht="25.5">
      <c r="A165" s="231"/>
      <c r="B165" s="231"/>
      <c r="C165" s="264" t="s">
        <v>1671</v>
      </c>
      <c r="D165" s="286" t="s">
        <v>1672</v>
      </c>
      <c r="E165" s="287">
        <v>3100000</v>
      </c>
      <c r="F165" s="231"/>
    </row>
    <row r="166" spans="1:6">
      <c r="A166" s="231"/>
      <c r="B166" s="231"/>
      <c r="C166" s="264" t="s">
        <v>1673</v>
      </c>
      <c r="D166" s="286" t="s">
        <v>1674</v>
      </c>
      <c r="E166" s="287">
        <v>3100000</v>
      </c>
      <c r="F166" s="231"/>
    </row>
    <row r="167" spans="1:6" ht="25.5">
      <c r="A167" s="231"/>
      <c r="B167" s="231"/>
      <c r="C167" s="264" t="s">
        <v>1675</v>
      </c>
      <c r="D167" s="286" t="s">
        <v>1676</v>
      </c>
      <c r="E167" s="287">
        <v>3100000</v>
      </c>
      <c r="F167" s="231"/>
    </row>
    <row r="168" spans="1:6" ht="25.5">
      <c r="A168" s="231"/>
      <c r="B168" s="231"/>
      <c r="C168" s="264" t="s">
        <v>1677</v>
      </c>
      <c r="D168" s="286" t="s">
        <v>1678</v>
      </c>
      <c r="E168" s="287">
        <v>3100000</v>
      </c>
      <c r="F168" s="231"/>
    </row>
    <row r="169" spans="1:6" ht="15" customHeight="1">
      <c r="A169" s="231"/>
      <c r="B169" s="231"/>
      <c r="C169" s="264" t="s">
        <v>1679</v>
      </c>
      <c r="D169" s="286" t="s">
        <v>1680</v>
      </c>
      <c r="E169" s="287">
        <v>3100000</v>
      </c>
      <c r="F169" s="231"/>
    </row>
    <row r="170" spans="1:6" ht="25.5">
      <c r="A170" s="231"/>
      <c r="B170" s="231"/>
      <c r="C170" s="264" t="s">
        <v>1681</v>
      </c>
      <c r="D170" s="286" t="s">
        <v>1682</v>
      </c>
      <c r="E170" s="287">
        <v>3100000</v>
      </c>
      <c r="F170" s="231"/>
    </row>
    <row r="171" spans="1:6">
      <c r="A171" s="231"/>
      <c r="B171" s="231"/>
      <c r="C171" s="264" t="s">
        <v>1683</v>
      </c>
      <c r="D171" s="286" t="s">
        <v>1684</v>
      </c>
      <c r="E171" s="287">
        <v>3100000</v>
      </c>
      <c r="F171" s="231"/>
    </row>
    <row r="172" spans="1:6">
      <c r="A172" s="231"/>
      <c r="B172" s="231"/>
      <c r="C172" s="264" t="s">
        <v>1685</v>
      </c>
      <c r="D172" s="286" t="s">
        <v>1686</v>
      </c>
      <c r="E172" s="287">
        <v>3100000</v>
      </c>
      <c r="F172" s="231"/>
    </row>
    <row r="173" spans="1:6">
      <c r="A173" s="231"/>
      <c r="B173" s="231"/>
      <c r="C173" s="264" t="s">
        <v>1687</v>
      </c>
      <c r="D173" s="286" t="s">
        <v>1688</v>
      </c>
      <c r="E173" s="287">
        <v>3100000</v>
      </c>
      <c r="F173" s="231"/>
    </row>
    <row r="174" spans="1:6" ht="25.5">
      <c r="A174" s="231"/>
      <c r="B174" s="231"/>
      <c r="C174" s="264" t="s">
        <v>1689</v>
      </c>
      <c r="D174" s="286" t="s">
        <v>1690</v>
      </c>
      <c r="E174" s="287">
        <v>3100000</v>
      </c>
      <c r="F174" s="231"/>
    </row>
    <row r="175" spans="1:6" ht="25.5">
      <c r="A175" s="231"/>
      <c r="B175" s="231"/>
      <c r="C175" s="264" t="s">
        <v>1691</v>
      </c>
      <c r="D175" s="286" t="s">
        <v>1692</v>
      </c>
      <c r="E175" s="287">
        <v>3100000</v>
      </c>
      <c r="F175" s="231"/>
    </row>
    <row r="176" spans="1:6" ht="25.5">
      <c r="A176" s="231"/>
      <c r="B176" s="231"/>
      <c r="C176" s="264" t="s">
        <v>1693</v>
      </c>
      <c r="D176" s="286" t="s">
        <v>1694</v>
      </c>
      <c r="E176" s="287">
        <v>3100000</v>
      </c>
      <c r="F176" s="231"/>
    </row>
    <row r="177" spans="1:6" ht="25.5">
      <c r="A177" s="231"/>
      <c r="B177" s="231"/>
      <c r="C177" s="264" t="s">
        <v>1695</v>
      </c>
      <c r="D177" s="286" t="s">
        <v>1696</v>
      </c>
      <c r="E177" s="287">
        <v>3100000</v>
      </c>
      <c r="F177" s="231"/>
    </row>
    <row r="178" spans="1:6" ht="25.5">
      <c r="A178" s="231"/>
      <c r="B178" s="231"/>
      <c r="C178" s="264" t="s">
        <v>1697</v>
      </c>
      <c r="D178" s="286" t="s">
        <v>1698</v>
      </c>
      <c r="E178" s="287">
        <v>3100000</v>
      </c>
      <c r="F178" s="231"/>
    </row>
    <row r="179" spans="1:6" ht="25.5">
      <c r="A179" s="231"/>
      <c r="B179" s="231"/>
      <c r="C179" s="264" t="s">
        <v>1699</v>
      </c>
      <c r="D179" s="286" t="s">
        <v>6053</v>
      </c>
      <c r="E179" s="287">
        <v>3100000</v>
      </c>
      <c r="F179" s="231"/>
    </row>
    <row r="180" spans="1:6" ht="25.5">
      <c r="A180" s="231"/>
      <c r="B180" s="231"/>
      <c r="C180" s="264" t="s">
        <v>1700</v>
      </c>
      <c r="D180" s="286" t="s">
        <v>1701</v>
      </c>
      <c r="E180" s="287">
        <v>3100000</v>
      </c>
      <c r="F180" s="231"/>
    </row>
    <row r="181" spans="1:6" ht="25.5">
      <c r="A181" s="231"/>
      <c r="B181" s="231"/>
      <c r="C181" s="264" t="s">
        <v>1702</v>
      </c>
      <c r="D181" s="286" t="s">
        <v>1703</v>
      </c>
      <c r="E181" s="287">
        <v>3100000</v>
      </c>
      <c r="F181" s="231"/>
    </row>
    <row r="182" spans="1:6" ht="25.5">
      <c r="A182" s="231"/>
      <c r="B182" s="231"/>
      <c r="C182" s="264" t="s">
        <v>1704</v>
      </c>
      <c r="D182" s="286" t="s">
        <v>1705</v>
      </c>
      <c r="E182" s="287">
        <v>3100000</v>
      </c>
      <c r="F182" s="231"/>
    </row>
    <row r="183" spans="1:6" ht="25.5">
      <c r="A183" s="231"/>
      <c r="B183" s="231"/>
      <c r="C183" s="264" t="s">
        <v>1706</v>
      </c>
      <c r="D183" s="286" t="s">
        <v>1707</v>
      </c>
      <c r="E183" s="287">
        <v>3100000</v>
      </c>
      <c r="F183" s="231"/>
    </row>
    <row r="184" spans="1:6">
      <c r="A184" s="231"/>
      <c r="B184" s="231"/>
      <c r="C184" s="264" t="s">
        <v>1708</v>
      </c>
      <c r="D184" s="286" t="s">
        <v>1709</v>
      </c>
      <c r="E184" s="287">
        <v>3100000</v>
      </c>
      <c r="F184" s="231"/>
    </row>
    <row r="185" spans="1:6">
      <c r="A185" s="231"/>
      <c r="B185" s="231"/>
      <c r="C185" s="264" t="s">
        <v>1710</v>
      </c>
      <c r="D185" s="286" t="s">
        <v>1711</v>
      </c>
      <c r="E185" s="287">
        <v>3100000</v>
      </c>
      <c r="F185" s="231"/>
    </row>
    <row r="186" spans="1:6">
      <c r="A186" s="231"/>
      <c r="B186" s="231"/>
      <c r="C186" s="264" t="s">
        <v>1712</v>
      </c>
      <c r="D186" s="286" t="s">
        <v>1713</v>
      </c>
      <c r="E186" s="287">
        <v>3100000</v>
      </c>
      <c r="F186" s="231"/>
    </row>
    <row r="187" spans="1:6">
      <c r="A187" s="231"/>
      <c r="B187" s="231"/>
      <c r="C187" s="264" t="s">
        <v>1714</v>
      </c>
      <c r="D187" s="286" t="s">
        <v>1715</v>
      </c>
      <c r="E187" s="287">
        <v>3100000</v>
      </c>
      <c r="F187" s="231"/>
    </row>
    <row r="188" spans="1:6">
      <c r="A188" s="231"/>
      <c r="B188" s="231"/>
      <c r="C188" s="264" t="s">
        <v>1716</v>
      </c>
      <c r="D188" s="286" t="s">
        <v>1717</v>
      </c>
      <c r="E188" s="287">
        <v>3100000</v>
      </c>
      <c r="F188" s="231"/>
    </row>
    <row r="189" spans="1:6">
      <c r="A189" s="231"/>
      <c r="B189" s="231"/>
      <c r="C189" s="264" t="s">
        <v>1718</v>
      </c>
      <c r="D189" s="286" t="s">
        <v>1719</v>
      </c>
      <c r="E189" s="287">
        <v>3100000</v>
      </c>
      <c r="F189" s="231"/>
    </row>
    <row r="190" spans="1:6" ht="25.5">
      <c r="A190" s="231"/>
      <c r="B190" s="231"/>
      <c r="C190" s="264" t="s">
        <v>1720</v>
      </c>
      <c r="D190" s="286" t="s">
        <v>1721</v>
      </c>
      <c r="E190" s="287">
        <v>3100000</v>
      </c>
      <c r="F190" s="231"/>
    </row>
    <row r="191" spans="1:6" ht="25.5">
      <c r="A191" s="231"/>
      <c r="B191" s="231"/>
      <c r="C191" s="264" t="s">
        <v>1722</v>
      </c>
      <c r="D191" s="286" t="s">
        <v>1723</v>
      </c>
      <c r="E191" s="287">
        <v>3100000</v>
      </c>
      <c r="F191" s="231"/>
    </row>
    <row r="192" spans="1:6" ht="25.5">
      <c r="A192" s="231"/>
      <c r="B192" s="231"/>
      <c r="C192" s="264" t="s">
        <v>1724</v>
      </c>
      <c r="D192" s="286" t="s">
        <v>1725</v>
      </c>
      <c r="E192" s="287">
        <v>3100000</v>
      </c>
      <c r="F192" s="231"/>
    </row>
    <row r="193" spans="1:6" ht="13.5" customHeight="1">
      <c r="A193" s="231"/>
      <c r="B193" s="231"/>
      <c r="C193" s="264" t="s">
        <v>1726</v>
      </c>
      <c r="D193" s="286" t="s">
        <v>1727</v>
      </c>
      <c r="E193" s="287">
        <v>3100000</v>
      </c>
      <c r="F193" s="231"/>
    </row>
    <row r="194" spans="1:6">
      <c r="A194" s="231"/>
      <c r="B194" s="231"/>
      <c r="C194" s="264" t="s">
        <v>1728</v>
      </c>
      <c r="D194" s="286" t="s">
        <v>1729</v>
      </c>
      <c r="E194" s="287">
        <v>3100000</v>
      </c>
      <c r="F194" s="231"/>
    </row>
    <row r="195" spans="1:6" ht="25.5">
      <c r="A195" s="231"/>
      <c r="B195" s="231"/>
      <c r="C195" s="264" t="s">
        <v>1661</v>
      </c>
      <c r="D195" s="286" t="s">
        <v>1730</v>
      </c>
      <c r="E195" s="287">
        <v>3100000</v>
      </c>
      <c r="F195" s="231"/>
    </row>
    <row r="196" spans="1:6" ht="25.5">
      <c r="A196" s="231"/>
      <c r="B196" s="231"/>
      <c r="C196" s="264" t="s">
        <v>1569</v>
      </c>
      <c r="D196" s="286" t="s">
        <v>1731</v>
      </c>
      <c r="E196" s="287">
        <v>3100000</v>
      </c>
      <c r="F196" s="231"/>
    </row>
    <row r="197" spans="1:6" ht="25.5">
      <c r="A197" s="231"/>
      <c r="B197" s="231"/>
      <c r="C197" s="264" t="s">
        <v>1732</v>
      </c>
      <c r="D197" s="286" t="s">
        <v>1733</v>
      </c>
      <c r="E197" s="287">
        <v>3100000</v>
      </c>
      <c r="F197" s="231"/>
    </row>
    <row r="198" spans="1:6" ht="25.5">
      <c r="A198" s="231"/>
      <c r="B198" s="231"/>
      <c r="C198" s="264" t="s">
        <v>1734</v>
      </c>
      <c r="D198" s="286" t="s">
        <v>1735</v>
      </c>
      <c r="E198" s="287">
        <v>3100000</v>
      </c>
      <c r="F198" s="231"/>
    </row>
    <row r="199" spans="1:6">
      <c r="A199" s="231"/>
      <c r="B199" s="231"/>
      <c r="C199" s="264" t="s">
        <v>1736</v>
      </c>
      <c r="D199" s="286" t="s">
        <v>1737</v>
      </c>
      <c r="E199" s="287">
        <v>3100000</v>
      </c>
      <c r="F199" s="231"/>
    </row>
    <row r="200" spans="1:6" ht="25.5">
      <c r="A200" s="231"/>
      <c r="B200" s="231"/>
      <c r="C200" s="264" t="s">
        <v>1738</v>
      </c>
      <c r="D200" s="286" t="s">
        <v>1739</v>
      </c>
      <c r="E200" s="287">
        <v>3100000</v>
      </c>
      <c r="F200" s="231"/>
    </row>
    <row r="201" spans="1:6" ht="16.5" customHeight="1">
      <c r="A201" s="231"/>
      <c r="B201" s="231"/>
      <c r="C201" s="264" t="s">
        <v>1740</v>
      </c>
      <c r="D201" s="286" t="s">
        <v>1741</v>
      </c>
      <c r="E201" s="287">
        <v>3100000</v>
      </c>
      <c r="F201" s="231"/>
    </row>
    <row r="202" spans="1:6" ht="12" customHeight="1">
      <c r="A202" s="231"/>
      <c r="B202" s="231"/>
      <c r="C202" s="264" t="s">
        <v>1742</v>
      </c>
      <c r="D202" s="286" t="s">
        <v>1743</v>
      </c>
      <c r="E202" s="287">
        <v>3100000</v>
      </c>
      <c r="F202" s="231"/>
    </row>
    <row r="203" spans="1:6" ht="12" customHeight="1">
      <c r="A203" s="231"/>
      <c r="B203" s="231"/>
      <c r="C203" s="264" t="s">
        <v>1744</v>
      </c>
      <c r="D203" s="286" t="s">
        <v>1745</v>
      </c>
      <c r="E203" s="287">
        <v>3100000</v>
      </c>
      <c r="F203" s="231"/>
    </row>
    <row r="204" spans="1:6" ht="12" customHeight="1">
      <c r="A204" s="231"/>
      <c r="B204" s="231"/>
      <c r="C204" s="264" t="s">
        <v>1746</v>
      </c>
      <c r="D204" s="286" t="s">
        <v>1747</v>
      </c>
      <c r="E204" s="287">
        <v>3100000</v>
      </c>
      <c r="F204" s="231"/>
    </row>
    <row r="205" spans="1:6" ht="14.25" customHeight="1">
      <c r="A205" s="231"/>
      <c r="B205" s="231"/>
      <c r="C205" s="264" t="s">
        <v>1748</v>
      </c>
      <c r="D205" s="286" t="s">
        <v>1749</v>
      </c>
      <c r="E205" s="287">
        <v>3100000</v>
      </c>
      <c r="F205" s="231"/>
    </row>
    <row r="206" spans="1:6" ht="25.5">
      <c r="A206" s="231"/>
      <c r="B206" s="231"/>
      <c r="C206" s="264" t="s">
        <v>1750</v>
      </c>
      <c r="D206" s="286" t="s">
        <v>1751</v>
      </c>
      <c r="E206" s="287">
        <v>3100000</v>
      </c>
      <c r="F206" s="231"/>
    </row>
    <row r="207" spans="1:6" ht="25.5">
      <c r="A207" s="231"/>
      <c r="B207" s="231"/>
      <c r="C207" s="264" t="s">
        <v>1752</v>
      </c>
      <c r="D207" s="286" t="s">
        <v>1753</v>
      </c>
      <c r="E207" s="287">
        <v>3100000</v>
      </c>
      <c r="F207" s="231"/>
    </row>
    <row r="208" spans="1:6" ht="15" customHeight="1">
      <c r="A208" s="231"/>
      <c r="B208" s="231"/>
      <c r="C208" s="264" t="s">
        <v>1754</v>
      </c>
      <c r="D208" s="286" t="s">
        <v>1755</v>
      </c>
      <c r="E208" s="287">
        <v>3100000</v>
      </c>
      <c r="F208" s="231"/>
    </row>
    <row r="209" spans="1:6" ht="14.25" customHeight="1">
      <c r="A209" s="231"/>
      <c r="B209" s="231"/>
      <c r="C209" s="264" t="s">
        <v>1580</v>
      </c>
      <c r="D209" s="286" t="s">
        <v>1756</v>
      </c>
      <c r="E209" s="287">
        <v>3100000</v>
      </c>
      <c r="F209" s="231"/>
    </row>
    <row r="210" spans="1:6" ht="14.25" customHeight="1">
      <c r="A210" s="231"/>
      <c r="B210" s="231"/>
      <c r="C210" s="264" t="s">
        <v>1757</v>
      </c>
      <c r="D210" s="286" t="s">
        <v>1758</v>
      </c>
      <c r="E210" s="287">
        <v>3100000</v>
      </c>
      <c r="F210" s="231"/>
    </row>
    <row r="211" spans="1:6" ht="25.5">
      <c r="A211" s="231"/>
      <c r="B211" s="231"/>
      <c r="C211" s="264" t="s">
        <v>1759</v>
      </c>
      <c r="D211" s="286" t="s">
        <v>1760</v>
      </c>
      <c r="E211" s="287">
        <v>3100000</v>
      </c>
      <c r="F211" s="231"/>
    </row>
    <row r="212" spans="1:6" ht="14.25" customHeight="1">
      <c r="A212" s="231"/>
      <c r="B212" s="231"/>
      <c r="C212" s="264" t="s">
        <v>1761</v>
      </c>
      <c r="D212" s="286" t="s">
        <v>1762</v>
      </c>
      <c r="E212" s="287">
        <v>3100000</v>
      </c>
      <c r="F212" s="231"/>
    </row>
    <row r="213" spans="1:6" ht="14.25" customHeight="1">
      <c r="A213" s="231"/>
      <c r="B213" s="231"/>
      <c r="C213" s="264" t="s">
        <v>1763</v>
      </c>
      <c r="D213" s="286" t="s">
        <v>1764</v>
      </c>
      <c r="E213" s="287">
        <v>3100000</v>
      </c>
      <c r="F213" s="231"/>
    </row>
    <row r="214" spans="1:6" ht="25.5">
      <c r="A214" s="231"/>
      <c r="B214" s="231"/>
      <c r="C214" s="264" t="s">
        <v>1765</v>
      </c>
      <c r="D214" s="286" t="s">
        <v>1766</v>
      </c>
      <c r="E214" s="287">
        <v>3100000</v>
      </c>
      <c r="F214" s="231"/>
    </row>
    <row r="215" spans="1:6" ht="13.5" customHeight="1">
      <c r="A215" s="231"/>
      <c r="B215" s="231"/>
      <c r="C215" s="264" t="s">
        <v>1767</v>
      </c>
      <c r="D215" s="286" t="s">
        <v>1768</v>
      </c>
      <c r="E215" s="287">
        <v>3100000</v>
      </c>
      <c r="F215" s="231"/>
    </row>
    <row r="216" spans="1:6">
      <c r="A216" s="231"/>
      <c r="B216" s="231"/>
      <c r="C216" s="264" t="s">
        <v>1769</v>
      </c>
      <c r="D216" s="286" t="s">
        <v>1770</v>
      </c>
      <c r="E216" s="287">
        <v>3100000</v>
      </c>
      <c r="F216" s="231"/>
    </row>
    <row r="217" spans="1:6" ht="12.75" customHeight="1">
      <c r="A217" s="231"/>
      <c r="B217" s="231"/>
      <c r="C217" s="264" t="s">
        <v>1771</v>
      </c>
      <c r="D217" s="286" t="s">
        <v>1772</v>
      </c>
      <c r="E217" s="287">
        <v>3100000</v>
      </c>
      <c r="F217" s="231"/>
    </row>
    <row r="218" spans="1:6" ht="25.5">
      <c r="A218" s="231"/>
      <c r="B218" s="231"/>
      <c r="C218" s="264" t="s">
        <v>1773</v>
      </c>
      <c r="D218" s="286" t="s">
        <v>1774</v>
      </c>
      <c r="E218" s="287">
        <v>3100000</v>
      </c>
      <c r="F218" s="231"/>
    </row>
    <row r="219" spans="1:6" ht="25.5">
      <c r="A219" s="231"/>
      <c r="B219" s="231"/>
      <c r="C219" s="264" t="s">
        <v>1775</v>
      </c>
      <c r="D219" s="286" t="s">
        <v>1776</v>
      </c>
      <c r="E219" s="287">
        <v>3100000</v>
      </c>
      <c r="F219" s="231"/>
    </row>
    <row r="220" spans="1:6">
      <c r="A220" s="231"/>
      <c r="B220" s="231"/>
      <c r="C220" s="264" t="s">
        <v>1777</v>
      </c>
      <c r="D220" s="286" t="s">
        <v>1778</v>
      </c>
      <c r="E220" s="287">
        <v>3100000</v>
      </c>
      <c r="F220" s="231"/>
    </row>
    <row r="221" spans="1:6">
      <c r="A221" s="231"/>
      <c r="B221" s="231"/>
      <c r="C221" s="264" t="s">
        <v>1779</v>
      </c>
      <c r="D221" s="286" t="s">
        <v>1778</v>
      </c>
      <c r="E221" s="287">
        <v>3100000</v>
      </c>
      <c r="F221" s="231"/>
    </row>
    <row r="222" spans="1:6">
      <c r="A222" s="231"/>
      <c r="B222" s="231"/>
      <c r="C222" s="264" t="s">
        <v>1780</v>
      </c>
      <c r="D222" s="286" t="s">
        <v>1390</v>
      </c>
      <c r="E222" s="287">
        <v>3100000</v>
      </c>
      <c r="F222" s="231"/>
    </row>
    <row r="223" spans="1:6" ht="15.75" customHeight="1">
      <c r="A223" s="231"/>
      <c r="B223" s="231"/>
      <c r="C223" s="264" t="s">
        <v>1781</v>
      </c>
      <c r="D223" s="286" t="s">
        <v>1782</v>
      </c>
      <c r="E223" s="287">
        <v>3100000</v>
      </c>
      <c r="F223" s="231"/>
    </row>
    <row r="224" spans="1:6">
      <c r="A224" s="231"/>
      <c r="B224" s="231"/>
      <c r="C224" s="264" t="s">
        <v>1783</v>
      </c>
      <c r="D224" s="286" t="s">
        <v>1784</v>
      </c>
      <c r="E224" s="287">
        <v>3100000</v>
      </c>
      <c r="F224" s="231"/>
    </row>
    <row r="225" spans="1:6">
      <c r="A225" s="231"/>
      <c r="B225" s="231"/>
      <c r="C225" s="264" t="s">
        <v>1785</v>
      </c>
      <c r="D225" s="286" t="s">
        <v>1786</v>
      </c>
      <c r="E225" s="287">
        <v>3100000</v>
      </c>
      <c r="F225" s="231"/>
    </row>
    <row r="226" spans="1:6" ht="12.75" customHeight="1">
      <c r="A226" s="231"/>
      <c r="B226" s="231"/>
      <c r="C226" s="264" t="s">
        <v>1669</v>
      </c>
      <c r="D226" s="286" t="s">
        <v>1787</v>
      </c>
      <c r="E226" s="287">
        <v>3100000</v>
      </c>
      <c r="F226" s="231"/>
    </row>
    <row r="227" spans="1:6" ht="12.75" customHeight="1">
      <c r="A227" s="231"/>
      <c r="B227" s="231"/>
      <c r="C227" s="264" t="s">
        <v>1788</v>
      </c>
      <c r="D227" s="286" t="s">
        <v>1789</v>
      </c>
      <c r="E227" s="287">
        <v>3100000</v>
      </c>
      <c r="F227" s="231"/>
    </row>
    <row r="228" spans="1:6" ht="25.5">
      <c r="A228" s="231"/>
      <c r="B228" s="231"/>
      <c r="C228" s="264" t="s">
        <v>1790</v>
      </c>
      <c r="D228" s="286" t="s">
        <v>1791</v>
      </c>
      <c r="E228" s="287">
        <v>3100000</v>
      </c>
      <c r="F228" s="231"/>
    </row>
    <row r="229" spans="1:6" ht="25.5">
      <c r="A229" s="231"/>
      <c r="B229" s="231"/>
      <c r="C229" s="264" t="s">
        <v>1792</v>
      </c>
      <c r="D229" s="286" t="s">
        <v>1793</v>
      </c>
      <c r="E229" s="287">
        <v>3100000</v>
      </c>
      <c r="F229" s="231"/>
    </row>
    <row r="230" spans="1:6">
      <c r="A230" s="231"/>
      <c r="B230" s="231"/>
      <c r="C230" s="264" t="s">
        <v>1794</v>
      </c>
      <c r="D230" s="286" t="s">
        <v>1795</v>
      </c>
      <c r="E230" s="287">
        <v>3100000</v>
      </c>
      <c r="F230" s="231"/>
    </row>
    <row r="231" spans="1:6" ht="25.5">
      <c r="A231" s="231"/>
      <c r="B231" s="231"/>
      <c r="C231" s="264" t="s">
        <v>1796</v>
      </c>
      <c r="D231" s="286" t="s">
        <v>1797</v>
      </c>
      <c r="E231" s="287">
        <v>3100000</v>
      </c>
      <c r="F231" s="231"/>
    </row>
    <row r="232" spans="1:6">
      <c r="A232" s="231"/>
      <c r="B232" s="231"/>
      <c r="C232" s="264" t="s">
        <v>1798</v>
      </c>
      <c r="D232" s="286" t="s">
        <v>1799</v>
      </c>
      <c r="E232" s="287">
        <v>3100000</v>
      </c>
      <c r="F232" s="231"/>
    </row>
    <row r="233" spans="1:6" ht="14.25" customHeight="1">
      <c r="A233" s="231"/>
      <c r="B233" s="231"/>
      <c r="C233" s="264" t="s">
        <v>1800</v>
      </c>
      <c r="D233" s="286" t="s">
        <v>1801</v>
      </c>
      <c r="E233" s="287">
        <v>3100000</v>
      </c>
      <c r="F233" s="231"/>
    </row>
    <row r="234" spans="1:6">
      <c r="A234" s="231"/>
      <c r="B234" s="231"/>
      <c r="C234" s="264" t="s">
        <v>1802</v>
      </c>
      <c r="D234" s="286" t="s">
        <v>1803</v>
      </c>
      <c r="E234" s="287">
        <v>3100000</v>
      </c>
      <c r="F234" s="231"/>
    </row>
    <row r="235" spans="1:6">
      <c r="A235" s="231"/>
      <c r="B235" s="231"/>
      <c r="C235" s="264" t="s">
        <v>1804</v>
      </c>
      <c r="D235" s="286" t="s">
        <v>1805</v>
      </c>
      <c r="E235" s="287">
        <v>3100000</v>
      </c>
      <c r="F235" s="231"/>
    </row>
    <row r="236" spans="1:6" ht="25.5">
      <c r="A236" s="231"/>
      <c r="B236" s="231"/>
      <c r="C236" s="264" t="s">
        <v>1806</v>
      </c>
      <c r="D236" s="286" t="s">
        <v>1807</v>
      </c>
      <c r="E236" s="287">
        <v>3100000</v>
      </c>
      <c r="F236" s="231"/>
    </row>
    <row r="237" spans="1:6" ht="26.25" customHeight="1">
      <c r="A237" s="231"/>
      <c r="B237" s="231"/>
      <c r="C237" s="264" t="s">
        <v>1808</v>
      </c>
      <c r="D237" s="286" t="s">
        <v>1809</v>
      </c>
      <c r="E237" s="287">
        <v>3100000</v>
      </c>
      <c r="F237" s="231"/>
    </row>
    <row r="238" spans="1:6" ht="25.5">
      <c r="A238" s="231"/>
      <c r="B238" s="231"/>
      <c r="C238" s="264" t="s">
        <v>1810</v>
      </c>
      <c r="D238" s="286" t="s">
        <v>1811</v>
      </c>
      <c r="E238" s="287">
        <v>3100000</v>
      </c>
      <c r="F238" s="231"/>
    </row>
    <row r="239" spans="1:6" ht="25.5">
      <c r="A239" s="231"/>
      <c r="B239" s="231"/>
      <c r="C239" s="264" t="s">
        <v>1812</v>
      </c>
      <c r="D239" s="286" t="s">
        <v>1813</v>
      </c>
      <c r="E239" s="287">
        <v>3100000</v>
      </c>
      <c r="F239" s="231"/>
    </row>
    <row r="240" spans="1:6" ht="25.5">
      <c r="A240" s="231"/>
      <c r="B240" s="231"/>
      <c r="C240" s="264" t="s">
        <v>1814</v>
      </c>
      <c r="D240" s="286" t="s">
        <v>1815</v>
      </c>
      <c r="E240" s="287">
        <v>3100000</v>
      </c>
      <c r="F240" s="231"/>
    </row>
    <row r="241" spans="1:6" ht="27" customHeight="1">
      <c r="A241" s="231"/>
      <c r="B241" s="231"/>
      <c r="C241" s="264" t="s">
        <v>1816</v>
      </c>
      <c r="D241" s="286" t="s">
        <v>1817</v>
      </c>
      <c r="E241" s="287">
        <v>3100000</v>
      </c>
      <c r="F241" s="231"/>
    </row>
    <row r="242" spans="1:6" ht="14.25" customHeight="1">
      <c r="A242" s="231"/>
      <c r="B242" s="231"/>
      <c r="C242" s="264" t="s">
        <v>1818</v>
      </c>
      <c r="D242" s="286" t="s">
        <v>1819</v>
      </c>
      <c r="E242" s="287">
        <v>3100000</v>
      </c>
      <c r="F242" s="231"/>
    </row>
    <row r="243" spans="1:6" ht="15" customHeight="1">
      <c r="A243" s="231"/>
      <c r="B243" s="231"/>
      <c r="C243" s="264" t="s">
        <v>1820</v>
      </c>
      <c r="D243" s="286" t="s">
        <v>1821</v>
      </c>
      <c r="E243" s="287">
        <v>3100000</v>
      </c>
      <c r="F243" s="231"/>
    </row>
    <row r="244" spans="1:6">
      <c r="A244" s="231"/>
      <c r="B244" s="231"/>
      <c r="C244" s="264" t="s">
        <v>1822</v>
      </c>
      <c r="D244" s="286" t="s">
        <v>1823</v>
      </c>
      <c r="E244" s="287">
        <v>3100000</v>
      </c>
      <c r="F244" s="231"/>
    </row>
    <row r="245" spans="1:6">
      <c r="A245" s="231"/>
      <c r="B245" s="231"/>
      <c r="C245" s="264" t="s">
        <v>1824</v>
      </c>
      <c r="D245" s="286" t="s">
        <v>1825</v>
      </c>
      <c r="E245" s="287">
        <v>3100000</v>
      </c>
      <c r="F245" s="231"/>
    </row>
    <row r="246" spans="1:6">
      <c r="A246" s="231"/>
      <c r="B246" s="231"/>
      <c r="C246" s="264" t="s">
        <v>1826</v>
      </c>
      <c r="D246" s="286" t="s">
        <v>1827</v>
      </c>
      <c r="E246" s="287">
        <v>3100000</v>
      </c>
      <c r="F246" s="231"/>
    </row>
    <row r="247" spans="1:6">
      <c r="A247" s="231"/>
      <c r="B247" s="231"/>
      <c r="C247" s="264" t="s">
        <v>1828</v>
      </c>
      <c r="D247" s="286" t="s">
        <v>1823</v>
      </c>
      <c r="E247" s="287">
        <v>3100000</v>
      </c>
      <c r="F247" s="231"/>
    </row>
    <row r="248" spans="1:6">
      <c r="A248" s="231"/>
      <c r="B248" s="231"/>
      <c r="C248" s="264" t="s">
        <v>1663</v>
      </c>
      <c r="D248" s="286" t="s">
        <v>1829</v>
      </c>
      <c r="E248" s="287">
        <v>3100000</v>
      </c>
      <c r="F248" s="231"/>
    </row>
    <row r="249" spans="1:6">
      <c r="A249" s="231"/>
      <c r="B249" s="231"/>
      <c r="C249" s="264" t="s">
        <v>1830</v>
      </c>
      <c r="D249" s="286" t="s">
        <v>1831</v>
      </c>
      <c r="E249" s="287">
        <v>3100000</v>
      </c>
      <c r="F249" s="231"/>
    </row>
    <row r="250" spans="1:6">
      <c r="A250" s="231"/>
      <c r="B250" s="231"/>
      <c r="C250" s="264" t="s">
        <v>1832</v>
      </c>
      <c r="D250" s="286" t="s">
        <v>1833</v>
      </c>
      <c r="E250" s="287">
        <v>3100000</v>
      </c>
      <c r="F250" s="231"/>
    </row>
    <row r="251" spans="1:6" ht="25.5">
      <c r="A251" s="231"/>
      <c r="B251" s="231"/>
      <c r="C251" s="264" t="s">
        <v>1826</v>
      </c>
      <c r="D251" s="286" t="s">
        <v>1834</v>
      </c>
      <c r="E251" s="287">
        <v>3100000</v>
      </c>
      <c r="F251" s="231"/>
    </row>
    <row r="252" spans="1:6">
      <c r="A252" s="231"/>
      <c r="B252" s="231"/>
      <c r="C252" s="264" t="s">
        <v>1744</v>
      </c>
      <c r="D252" s="286" t="s">
        <v>1835</v>
      </c>
      <c r="E252" s="287">
        <v>3100000</v>
      </c>
      <c r="F252" s="231"/>
    </row>
    <row r="253" spans="1:6" ht="13.5" customHeight="1">
      <c r="A253" s="231"/>
      <c r="B253" s="231"/>
      <c r="C253" s="264" t="s">
        <v>1836</v>
      </c>
      <c r="D253" s="286" t="s">
        <v>1837</v>
      </c>
      <c r="E253" s="287">
        <v>3100000</v>
      </c>
      <c r="F253" s="231"/>
    </row>
    <row r="254" spans="1:6" ht="15" customHeight="1">
      <c r="A254" s="231"/>
      <c r="B254" s="231"/>
      <c r="C254" s="264" t="s">
        <v>1499</v>
      </c>
      <c r="D254" s="286" t="s">
        <v>1838</v>
      </c>
      <c r="E254" s="287">
        <v>3100000</v>
      </c>
      <c r="F254" s="231"/>
    </row>
    <row r="255" spans="1:6">
      <c r="A255" s="231"/>
      <c r="B255" s="231"/>
      <c r="C255" s="264" t="s">
        <v>1839</v>
      </c>
      <c r="D255" s="286" t="s">
        <v>1840</v>
      </c>
      <c r="E255" s="287">
        <v>3100000</v>
      </c>
      <c r="F255" s="231"/>
    </row>
    <row r="256" spans="1:6" ht="25.5">
      <c r="A256" s="231"/>
      <c r="B256" s="231"/>
      <c r="C256" s="264" t="s">
        <v>1841</v>
      </c>
      <c r="D256" s="286" t="s">
        <v>1842</v>
      </c>
      <c r="E256" s="287">
        <v>3100000</v>
      </c>
      <c r="F256" s="231"/>
    </row>
    <row r="257" spans="1:6" ht="13.5" customHeight="1">
      <c r="A257" s="231"/>
      <c r="B257" s="231"/>
      <c r="C257" s="264" t="s">
        <v>1843</v>
      </c>
      <c r="D257" s="286" t="s">
        <v>1844</v>
      </c>
      <c r="E257" s="287">
        <v>3100000</v>
      </c>
      <c r="F257" s="231"/>
    </row>
    <row r="258" spans="1:6">
      <c r="A258" s="231"/>
      <c r="B258" s="231"/>
      <c r="C258" s="264" t="s">
        <v>1845</v>
      </c>
      <c r="D258" s="286" t="s">
        <v>1846</v>
      </c>
      <c r="E258" s="287">
        <v>3100000</v>
      </c>
      <c r="F258" s="231"/>
    </row>
    <row r="259" spans="1:6" ht="25.5">
      <c r="A259" s="231"/>
      <c r="B259" s="231"/>
      <c r="C259" s="264" t="s">
        <v>1847</v>
      </c>
      <c r="D259" s="286" t="s">
        <v>1848</v>
      </c>
      <c r="E259" s="287">
        <v>3100000</v>
      </c>
      <c r="F259" s="231"/>
    </row>
    <row r="260" spans="1:6" ht="25.5">
      <c r="A260" s="231"/>
      <c r="B260" s="231"/>
      <c r="C260" s="264" t="s">
        <v>1849</v>
      </c>
      <c r="D260" s="286" t="s">
        <v>1850</v>
      </c>
      <c r="E260" s="287">
        <v>3100000</v>
      </c>
      <c r="F260" s="231"/>
    </row>
    <row r="261" spans="1:6" ht="25.5">
      <c r="A261" s="231"/>
      <c r="B261" s="231"/>
      <c r="C261" s="264" t="s">
        <v>1851</v>
      </c>
      <c r="D261" s="286" t="s">
        <v>1852</v>
      </c>
      <c r="E261" s="287">
        <v>3100000</v>
      </c>
      <c r="F261" s="231"/>
    </row>
    <row r="262" spans="1:6" ht="15.75" customHeight="1">
      <c r="A262" s="231"/>
      <c r="B262" s="231"/>
      <c r="C262" s="264" t="s">
        <v>1853</v>
      </c>
      <c r="D262" s="286" t="s">
        <v>1854</v>
      </c>
      <c r="E262" s="287">
        <v>3100000</v>
      </c>
      <c r="F262" s="231"/>
    </row>
    <row r="263" spans="1:6" ht="25.5">
      <c r="A263" s="231"/>
      <c r="B263" s="231"/>
      <c r="C263" s="264" t="s">
        <v>1855</v>
      </c>
      <c r="D263" s="286" t="s">
        <v>1856</v>
      </c>
      <c r="E263" s="287">
        <v>3100000</v>
      </c>
      <c r="F263" s="231"/>
    </row>
    <row r="264" spans="1:6">
      <c r="A264" s="231"/>
      <c r="B264" s="231"/>
      <c r="C264" s="264" t="s">
        <v>1857</v>
      </c>
      <c r="D264" s="286" t="s">
        <v>1858</v>
      </c>
      <c r="E264" s="287">
        <v>3100000</v>
      </c>
      <c r="F264" s="231"/>
    </row>
    <row r="265" spans="1:6" ht="25.5">
      <c r="A265" s="231"/>
      <c r="B265" s="231"/>
      <c r="C265" s="264" t="s">
        <v>1859</v>
      </c>
      <c r="D265" s="286" t="s">
        <v>1860</v>
      </c>
      <c r="E265" s="287">
        <v>3100000</v>
      </c>
      <c r="F265" s="231"/>
    </row>
    <row r="266" spans="1:6" ht="25.5">
      <c r="A266" s="231"/>
      <c r="B266" s="231"/>
      <c r="C266" s="264" t="s">
        <v>1661</v>
      </c>
      <c r="D266" s="286" t="s">
        <v>1861</v>
      </c>
      <c r="E266" s="287">
        <v>3100000</v>
      </c>
      <c r="F266" s="231"/>
    </row>
    <row r="267" spans="1:6" ht="25.5">
      <c r="A267" s="231"/>
      <c r="B267" s="231"/>
      <c r="C267" s="264" t="s">
        <v>1752</v>
      </c>
      <c r="D267" s="286" t="s">
        <v>1862</v>
      </c>
      <c r="E267" s="287">
        <v>3100000</v>
      </c>
      <c r="F267" s="231"/>
    </row>
    <row r="268" spans="1:6" ht="25.5">
      <c r="A268" s="231"/>
      <c r="B268" s="231"/>
      <c r="C268" s="264" t="s">
        <v>1863</v>
      </c>
      <c r="D268" s="286" t="s">
        <v>1864</v>
      </c>
      <c r="E268" s="287">
        <v>3100000</v>
      </c>
      <c r="F268" s="231"/>
    </row>
    <row r="269" spans="1:6">
      <c r="A269" s="231"/>
      <c r="B269" s="231"/>
      <c r="C269" s="264" t="s">
        <v>1752</v>
      </c>
      <c r="D269" s="286" t="s">
        <v>1865</v>
      </c>
      <c r="E269" s="287">
        <v>3100000</v>
      </c>
      <c r="F269" s="231"/>
    </row>
    <row r="270" spans="1:6" ht="25.5">
      <c r="A270" s="231"/>
      <c r="B270" s="231"/>
      <c r="C270" s="264" t="s">
        <v>1866</v>
      </c>
      <c r="D270" s="286" t="s">
        <v>1867</v>
      </c>
      <c r="E270" s="287">
        <v>3100000</v>
      </c>
      <c r="F270" s="231"/>
    </row>
    <row r="271" spans="1:6">
      <c r="A271" s="231"/>
      <c r="B271" s="231"/>
      <c r="C271" s="264" t="s">
        <v>1868</v>
      </c>
      <c r="D271" s="286" t="s">
        <v>1869</v>
      </c>
      <c r="E271" s="287">
        <v>3100000</v>
      </c>
      <c r="F271" s="231"/>
    </row>
    <row r="272" spans="1:6" ht="25.5">
      <c r="A272" s="231"/>
      <c r="B272" s="231"/>
      <c r="C272" s="288" t="s">
        <v>1870</v>
      </c>
      <c r="D272" s="289" t="s">
        <v>1871</v>
      </c>
      <c r="E272" s="287">
        <v>3100000</v>
      </c>
      <c r="F272" s="231"/>
    </row>
    <row r="273" spans="1:6">
      <c r="A273" s="231"/>
      <c r="B273" s="231"/>
      <c r="C273" s="288" t="s">
        <v>1872</v>
      </c>
      <c r="D273" s="289" t="s">
        <v>1873</v>
      </c>
      <c r="E273" s="287">
        <v>3100000</v>
      </c>
      <c r="F273" s="231"/>
    </row>
    <row r="274" spans="1:6">
      <c r="A274" s="231"/>
      <c r="B274" s="231"/>
      <c r="C274" s="288" t="s">
        <v>1874</v>
      </c>
      <c r="D274" s="289" t="s">
        <v>1875</v>
      </c>
      <c r="E274" s="287">
        <v>3100000</v>
      </c>
      <c r="F274" s="231"/>
    </row>
    <row r="275" spans="1:6">
      <c r="A275" s="231"/>
      <c r="B275" s="231"/>
      <c r="C275" s="288" t="s">
        <v>1876</v>
      </c>
      <c r="D275" s="289" t="s">
        <v>1877</v>
      </c>
      <c r="E275" s="287">
        <v>3100000</v>
      </c>
      <c r="F275" s="231"/>
    </row>
    <row r="276" spans="1:6">
      <c r="A276" s="231"/>
      <c r="B276" s="231"/>
      <c r="C276" s="288" t="s">
        <v>1878</v>
      </c>
      <c r="D276" s="289" t="s">
        <v>1879</v>
      </c>
      <c r="E276" s="287">
        <v>3100000</v>
      </c>
      <c r="F276" s="231"/>
    </row>
    <row r="277" spans="1:6">
      <c r="A277" s="231"/>
      <c r="B277" s="231"/>
      <c r="C277" s="288" t="s">
        <v>1880</v>
      </c>
      <c r="D277" s="289" t="s">
        <v>1881</v>
      </c>
      <c r="E277" s="287">
        <v>3100000</v>
      </c>
      <c r="F277" s="231"/>
    </row>
    <row r="278" spans="1:6" ht="15" customHeight="1">
      <c r="A278" s="231"/>
      <c r="B278" s="231"/>
      <c r="C278" s="288" t="s">
        <v>1882</v>
      </c>
      <c r="D278" s="289" t="s">
        <v>1883</v>
      </c>
      <c r="E278" s="287">
        <v>3100000</v>
      </c>
      <c r="F278" s="231"/>
    </row>
    <row r="279" spans="1:6">
      <c r="A279" s="231"/>
      <c r="B279" s="231"/>
      <c r="C279" s="288" t="s">
        <v>1884</v>
      </c>
      <c r="D279" s="289" t="s">
        <v>1885</v>
      </c>
      <c r="E279" s="287">
        <v>3100000</v>
      </c>
      <c r="F279" s="231"/>
    </row>
    <row r="280" spans="1:6">
      <c r="A280" s="231"/>
      <c r="B280" s="231"/>
      <c r="C280" s="288" t="s">
        <v>1886</v>
      </c>
      <c r="D280" s="289" t="s">
        <v>1887</v>
      </c>
      <c r="E280" s="287">
        <v>3100000</v>
      </c>
      <c r="F280" s="231"/>
    </row>
    <row r="281" spans="1:6" ht="12.75" customHeight="1">
      <c r="A281" s="231"/>
      <c r="B281" s="231"/>
      <c r="C281" s="288" t="s">
        <v>1888</v>
      </c>
      <c r="D281" s="289" t="s">
        <v>1889</v>
      </c>
      <c r="E281" s="287">
        <v>3100000</v>
      </c>
      <c r="F281" s="231"/>
    </row>
    <row r="282" spans="1:6" ht="15" customHeight="1">
      <c r="A282" s="231"/>
      <c r="B282" s="231"/>
      <c r="C282" s="288" t="s">
        <v>1890</v>
      </c>
      <c r="D282" s="289" t="s">
        <v>1891</v>
      </c>
      <c r="E282" s="287">
        <v>3100000</v>
      </c>
      <c r="F282" s="231"/>
    </row>
    <row r="283" spans="1:6">
      <c r="A283" s="231"/>
      <c r="B283" s="231"/>
      <c r="C283" s="288" t="s">
        <v>1892</v>
      </c>
      <c r="D283" s="289" t="s">
        <v>1893</v>
      </c>
      <c r="E283" s="287">
        <v>3100000</v>
      </c>
      <c r="F283" s="231"/>
    </row>
    <row r="284" spans="1:6" ht="14.25" customHeight="1">
      <c r="A284" s="231"/>
      <c r="B284" s="231"/>
      <c r="C284" s="288" t="s">
        <v>1894</v>
      </c>
      <c r="D284" s="289" t="s">
        <v>1895</v>
      </c>
      <c r="E284" s="287">
        <v>3100000</v>
      </c>
      <c r="F284" s="231"/>
    </row>
    <row r="285" spans="1:6" ht="25.5">
      <c r="A285" s="231"/>
      <c r="B285" s="231"/>
      <c r="C285" s="288" t="s">
        <v>1896</v>
      </c>
      <c r="D285" s="289" t="s">
        <v>1897</v>
      </c>
      <c r="E285" s="287">
        <v>3100000</v>
      </c>
      <c r="F285" s="231"/>
    </row>
    <row r="286" spans="1:6">
      <c r="A286" s="231"/>
      <c r="B286" s="231"/>
      <c r="C286" s="288" t="s">
        <v>1898</v>
      </c>
      <c r="D286" s="289" t="s">
        <v>1899</v>
      </c>
      <c r="E286" s="287">
        <v>3100000</v>
      </c>
      <c r="F286" s="231"/>
    </row>
    <row r="287" spans="1:6" ht="25.5">
      <c r="A287" s="231"/>
      <c r="B287" s="231"/>
      <c r="C287" s="288" t="s">
        <v>1900</v>
      </c>
      <c r="D287" s="289" t="s">
        <v>1901</v>
      </c>
      <c r="E287" s="287">
        <v>3100000</v>
      </c>
      <c r="F287" s="231"/>
    </row>
    <row r="288" spans="1:6" ht="25.5">
      <c r="A288" s="231"/>
      <c r="B288" s="231"/>
      <c r="C288" s="288" t="s">
        <v>1902</v>
      </c>
      <c r="D288" s="289" t="s">
        <v>1903</v>
      </c>
      <c r="E288" s="287">
        <v>3100000</v>
      </c>
      <c r="F288" s="231"/>
    </row>
    <row r="289" spans="1:6">
      <c r="A289" s="231"/>
      <c r="B289" s="231"/>
      <c r="C289" s="288" t="s">
        <v>1904</v>
      </c>
      <c r="D289" s="289" t="s">
        <v>1905</v>
      </c>
      <c r="E289" s="287">
        <v>3100000</v>
      </c>
      <c r="F289" s="231"/>
    </row>
    <row r="290" spans="1:6">
      <c r="A290" s="231"/>
      <c r="B290" s="231"/>
      <c r="C290" s="288" t="s">
        <v>1906</v>
      </c>
      <c r="D290" s="289" t="s">
        <v>1907</v>
      </c>
      <c r="E290" s="287">
        <v>3100000</v>
      </c>
      <c r="F290" s="231"/>
    </row>
    <row r="291" spans="1:6" ht="14.25" customHeight="1">
      <c r="A291" s="231"/>
      <c r="B291" s="231"/>
      <c r="C291" s="288" t="s">
        <v>1908</v>
      </c>
      <c r="D291" s="289" t="s">
        <v>1909</v>
      </c>
      <c r="E291" s="287">
        <v>3100000</v>
      </c>
      <c r="F291" s="231"/>
    </row>
    <row r="292" spans="1:6" ht="14.25" customHeight="1">
      <c r="A292" s="231"/>
      <c r="B292" s="231"/>
      <c r="C292" s="288" t="s">
        <v>1910</v>
      </c>
      <c r="D292" s="289" t="s">
        <v>1911</v>
      </c>
      <c r="E292" s="287">
        <v>3100000</v>
      </c>
      <c r="F292" s="231"/>
    </row>
    <row r="293" spans="1:6" ht="25.5">
      <c r="A293" s="231"/>
      <c r="B293" s="231"/>
      <c r="C293" s="288" t="s">
        <v>1912</v>
      </c>
      <c r="D293" s="289" t="s">
        <v>6054</v>
      </c>
      <c r="E293" s="287">
        <v>3100000</v>
      </c>
      <c r="F293" s="231"/>
    </row>
    <row r="294" spans="1:6" ht="25.5">
      <c r="A294" s="231"/>
      <c r="B294" s="231"/>
      <c r="C294" s="288" t="s">
        <v>1913</v>
      </c>
      <c r="D294" s="289" t="s">
        <v>1914</v>
      </c>
      <c r="E294" s="287">
        <v>3100000</v>
      </c>
      <c r="F294" s="231"/>
    </row>
    <row r="295" spans="1:6">
      <c r="A295" s="231"/>
      <c r="B295" s="231"/>
      <c r="C295" s="288" t="s">
        <v>1915</v>
      </c>
      <c r="D295" s="289" t="s">
        <v>1916</v>
      </c>
      <c r="E295" s="287">
        <v>3100000</v>
      </c>
      <c r="F295" s="231"/>
    </row>
    <row r="296" spans="1:6" ht="25.5">
      <c r="A296" s="231"/>
      <c r="B296" s="231"/>
      <c r="C296" s="288" t="s">
        <v>1917</v>
      </c>
      <c r="D296" s="289" t="s">
        <v>1918</v>
      </c>
      <c r="E296" s="287">
        <v>3100000</v>
      </c>
      <c r="F296" s="231"/>
    </row>
    <row r="297" spans="1:6" ht="25.5">
      <c r="A297" s="231"/>
      <c r="B297" s="231"/>
      <c r="C297" s="288" t="s">
        <v>1919</v>
      </c>
      <c r="D297" s="289" t="s">
        <v>1920</v>
      </c>
      <c r="E297" s="287">
        <v>3100000</v>
      </c>
      <c r="F297" s="231"/>
    </row>
    <row r="298" spans="1:6" ht="14.25" customHeight="1">
      <c r="A298" s="231"/>
      <c r="B298" s="231"/>
      <c r="C298" s="288" t="s">
        <v>1921</v>
      </c>
      <c r="D298" s="289" t="s">
        <v>1922</v>
      </c>
      <c r="E298" s="287">
        <v>3100000</v>
      </c>
      <c r="F298" s="231"/>
    </row>
    <row r="299" spans="1:6">
      <c r="A299" s="231"/>
      <c r="B299" s="231"/>
      <c r="C299" s="288" t="s">
        <v>1923</v>
      </c>
      <c r="D299" s="289" t="s">
        <v>1924</v>
      </c>
      <c r="E299" s="287">
        <v>3100000</v>
      </c>
      <c r="F299" s="231"/>
    </row>
    <row r="300" spans="1:6">
      <c r="A300" s="231"/>
      <c r="B300" s="231"/>
      <c r="C300" s="288" t="s">
        <v>1925</v>
      </c>
      <c r="D300" s="289" t="s">
        <v>1926</v>
      </c>
      <c r="E300" s="287">
        <v>3100000</v>
      </c>
      <c r="F300" s="231"/>
    </row>
    <row r="301" spans="1:6" ht="14.25" customHeight="1">
      <c r="A301" s="231"/>
      <c r="B301" s="231"/>
      <c r="C301" s="288" t="s">
        <v>1927</v>
      </c>
      <c r="D301" s="289" t="s">
        <v>1928</v>
      </c>
      <c r="E301" s="287">
        <v>3100000</v>
      </c>
      <c r="F301" s="231"/>
    </row>
    <row r="302" spans="1:6" ht="25.5">
      <c r="A302" s="231"/>
      <c r="B302" s="231"/>
      <c r="C302" s="288" t="s">
        <v>1929</v>
      </c>
      <c r="D302" s="289" t="s">
        <v>1930</v>
      </c>
      <c r="E302" s="287">
        <v>3100000</v>
      </c>
      <c r="F302" s="231"/>
    </row>
    <row r="303" spans="1:6" ht="15" customHeight="1">
      <c r="A303" s="231"/>
      <c r="B303" s="231"/>
      <c r="C303" s="288" t="s">
        <v>1931</v>
      </c>
      <c r="D303" s="289" t="s">
        <v>1932</v>
      </c>
      <c r="E303" s="287">
        <v>3100000</v>
      </c>
      <c r="F303" s="231"/>
    </row>
    <row r="304" spans="1:6" ht="15" customHeight="1">
      <c r="A304" s="231"/>
      <c r="B304" s="231"/>
      <c r="C304" s="288" t="s">
        <v>1933</v>
      </c>
      <c r="D304" s="289" t="s">
        <v>1934</v>
      </c>
      <c r="E304" s="287">
        <v>3100000</v>
      </c>
      <c r="F304" s="231"/>
    </row>
    <row r="305" spans="1:6">
      <c r="A305" s="231"/>
      <c r="B305" s="231"/>
      <c r="C305" s="288" t="s">
        <v>1896</v>
      </c>
      <c r="D305" s="289" t="s">
        <v>6055</v>
      </c>
      <c r="E305" s="287">
        <v>3100000</v>
      </c>
      <c r="F305" s="231"/>
    </row>
    <row r="306" spans="1:6" ht="15" customHeight="1">
      <c r="A306" s="231"/>
      <c r="B306" s="231"/>
      <c r="C306" s="288" t="s">
        <v>1935</v>
      </c>
      <c r="D306" s="289" t="s">
        <v>1936</v>
      </c>
      <c r="E306" s="287">
        <v>3100000</v>
      </c>
      <c r="F306" s="231"/>
    </row>
    <row r="307" spans="1:6" ht="25.5">
      <c r="A307" s="231"/>
      <c r="B307" s="231"/>
      <c r="C307" s="288" t="s">
        <v>1937</v>
      </c>
      <c r="D307" s="289" t="s">
        <v>1938</v>
      </c>
      <c r="E307" s="287">
        <v>3100000</v>
      </c>
      <c r="F307" s="231"/>
    </row>
    <row r="308" spans="1:6">
      <c r="A308" s="231"/>
      <c r="B308" s="231"/>
      <c r="C308" s="288" t="s">
        <v>1939</v>
      </c>
      <c r="D308" s="289" t="s">
        <v>1940</v>
      </c>
      <c r="E308" s="287">
        <v>3100000</v>
      </c>
      <c r="F308" s="231"/>
    </row>
    <row r="309" spans="1:6" ht="15" customHeight="1">
      <c r="A309" s="231"/>
      <c r="B309" s="231"/>
      <c r="C309" s="288" t="s">
        <v>1941</v>
      </c>
      <c r="D309" s="289" t="s">
        <v>1942</v>
      </c>
      <c r="E309" s="287">
        <v>3100000</v>
      </c>
      <c r="F309" s="231"/>
    </row>
    <row r="310" spans="1:6" ht="25.5">
      <c r="A310" s="231"/>
      <c r="B310" s="231"/>
      <c r="C310" s="288" t="s">
        <v>1943</v>
      </c>
      <c r="D310" s="289" t="s">
        <v>1944</v>
      </c>
      <c r="E310" s="287">
        <v>3100000</v>
      </c>
      <c r="F310" s="231"/>
    </row>
    <row r="311" spans="1:6">
      <c r="A311" s="231"/>
      <c r="B311" s="231"/>
      <c r="C311" s="288" t="s">
        <v>1945</v>
      </c>
      <c r="D311" s="289" t="s">
        <v>1946</v>
      </c>
      <c r="E311" s="287">
        <v>3100000</v>
      </c>
      <c r="F311" s="231"/>
    </row>
    <row r="312" spans="1:6">
      <c r="A312" s="231"/>
      <c r="B312" s="231"/>
      <c r="C312" s="288" t="s">
        <v>1947</v>
      </c>
      <c r="D312" s="289" t="s">
        <v>1948</v>
      </c>
      <c r="E312" s="287">
        <v>3100000</v>
      </c>
      <c r="F312" s="231"/>
    </row>
    <row r="313" spans="1:6">
      <c r="A313" s="231"/>
      <c r="B313" s="231"/>
      <c r="C313" s="288" t="s">
        <v>1949</v>
      </c>
      <c r="D313" s="289" t="s">
        <v>1950</v>
      </c>
      <c r="E313" s="287">
        <v>3100000</v>
      </c>
      <c r="F313" s="231"/>
    </row>
    <row r="314" spans="1:6">
      <c r="A314" s="231"/>
      <c r="B314" s="231"/>
      <c r="C314" s="288" t="s">
        <v>1951</v>
      </c>
      <c r="D314" s="289" t="s">
        <v>1952</v>
      </c>
      <c r="E314" s="287">
        <v>3100000</v>
      </c>
      <c r="F314" s="231"/>
    </row>
    <row r="315" spans="1:6">
      <c r="A315" s="231"/>
      <c r="B315" s="231"/>
      <c r="C315" s="288" t="s">
        <v>1953</v>
      </c>
      <c r="D315" s="289" t="s">
        <v>1952</v>
      </c>
      <c r="E315" s="287">
        <v>3100000</v>
      </c>
      <c r="F315" s="231"/>
    </row>
    <row r="316" spans="1:6" ht="15" customHeight="1">
      <c r="A316" s="231"/>
      <c r="B316" s="231"/>
      <c r="C316" s="288" t="s">
        <v>1954</v>
      </c>
      <c r="D316" s="289" t="s">
        <v>1955</v>
      </c>
      <c r="E316" s="287">
        <v>3100000</v>
      </c>
      <c r="F316" s="231"/>
    </row>
    <row r="317" spans="1:6">
      <c r="A317" s="231"/>
      <c r="B317" s="231"/>
      <c r="C317" s="288" t="s">
        <v>1956</v>
      </c>
      <c r="D317" s="289" t="s">
        <v>1957</v>
      </c>
      <c r="E317" s="287">
        <v>3100000</v>
      </c>
      <c r="F317" s="231"/>
    </row>
    <row r="318" spans="1:6">
      <c r="A318" s="231"/>
      <c r="B318" s="231"/>
      <c r="C318" s="288" t="s">
        <v>1958</v>
      </c>
      <c r="D318" s="289" t="s">
        <v>1959</v>
      </c>
      <c r="E318" s="287">
        <v>3100000</v>
      </c>
      <c r="F318" s="231"/>
    </row>
    <row r="319" spans="1:6" ht="13.5" customHeight="1">
      <c r="A319" s="231"/>
      <c r="B319" s="231"/>
      <c r="C319" s="288" t="s">
        <v>1960</v>
      </c>
      <c r="D319" s="289" t="s">
        <v>1961</v>
      </c>
      <c r="E319" s="287">
        <v>3100000</v>
      </c>
      <c r="F319" s="231"/>
    </row>
    <row r="320" spans="1:6" ht="14.25" customHeight="1">
      <c r="A320" s="231"/>
      <c r="B320" s="231"/>
      <c r="C320" s="288" t="s">
        <v>1962</v>
      </c>
      <c r="D320" s="289" t="s">
        <v>1963</v>
      </c>
      <c r="E320" s="287">
        <v>3100000</v>
      </c>
      <c r="F320" s="231"/>
    </row>
    <row r="321" spans="1:6">
      <c r="A321" s="231"/>
      <c r="B321" s="231"/>
      <c r="C321" s="288" t="s">
        <v>1964</v>
      </c>
      <c r="D321" s="289" t="s">
        <v>1965</v>
      </c>
      <c r="E321" s="287">
        <v>3100000</v>
      </c>
      <c r="F321" s="231"/>
    </row>
    <row r="322" spans="1:6">
      <c r="A322" s="231"/>
      <c r="B322" s="231"/>
      <c r="C322" s="288" t="s">
        <v>1966</v>
      </c>
      <c r="D322" s="289" t="s">
        <v>1965</v>
      </c>
      <c r="E322" s="287">
        <v>3100000</v>
      </c>
      <c r="F322" s="231"/>
    </row>
    <row r="323" spans="1:6">
      <c r="A323" s="231"/>
      <c r="B323" s="231"/>
      <c r="C323" s="288" t="s">
        <v>1967</v>
      </c>
      <c r="D323" s="289" t="s">
        <v>1968</v>
      </c>
      <c r="E323" s="287">
        <v>3100000</v>
      </c>
      <c r="F323" s="231"/>
    </row>
    <row r="324" spans="1:6" ht="12.75" customHeight="1">
      <c r="A324" s="231"/>
      <c r="B324" s="231"/>
      <c r="C324" s="288" t="s">
        <v>1969</v>
      </c>
      <c r="D324" s="289" t="s">
        <v>1970</v>
      </c>
      <c r="E324" s="287">
        <v>3100000</v>
      </c>
      <c r="F324" s="231"/>
    </row>
    <row r="325" spans="1:6">
      <c r="A325" s="231"/>
      <c r="B325" s="231"/>
      <c r="C325" s="288" t="s">
        <v>1971</v>
      </c>
      <c r="D325" s="289" t="s">
        <v>1972</v>
      </c>
      <c r="E325" s="287">
        <v>3100000</v>
      </c>
      <c r="F325" s="231"/>
    </row>
    <row r="326" spans="1:6">
      <c r="A326" s="231"/>
      <c r="B326" s="231"/>
      <c r="C326" s="288" t="s">
        <v>1973</v>
      </c>
      <c r="D326" s="289" t="s">
        <v>1972</v>
      </c>
      <c r="E326" s="287">
        <v>3100000</v>
      </c>
      <c r="F326" s="231"/>
    </row>
    <row r="327" spans="1:6">
      <c r="A327" s="231"/>
      <c r="B327" s="231"/>
      <c r="C327" s="288" t="s">
        <v>1974</v>
      </c>
      <c r="D327" s="289" t="s">
        <v>1366</v>
      </c>
      <c r="E327" s="287">
        <v>3100000</v>
      </c>
      <c r="F327" s="231"/>
    </row>
    <row r="328" spans="1:6">
      <c r="A328" s="231"/>
      <c r="B328" s="231"/>
      <c r="C328" s="288" t="s">
        <v>1975</v>
      </c>
      <c r="D328" s="289" t="s">
        <v>1976</v>
      </c>
      <c r="E328" s="287">
        <v>3100000</v>
      </c>
      <c r="F328" s="231"/>
    </row>
    <row r="329" spans="1:6">
      <c r="A329" s="231"/>
      <c r="B329" s="231"/>
      <c r="C329" s="288" t="s">
        <v>1977</v>
      </c>
      <c r="D329" s="289" t="s">
        <v>1978</v>
      </c>
      <c r="E329" s="287">
        <v>3100000</v>
      </c>
      <c r="F329" s="231"/>
    </row>
    <row r="330" spans="1:6">
      <c r="A330" s="231"/>
      <c r="B330" s="231"/>
      <c r="C330" s="288" t="s">
        <v>1979</v>
      </c>
      <c r="D330" s="289" t="s">
        <v>1978</v>
      </c>
      <c r="E330" s="287">
        <v>3100000</v>
      </c>
      <c r="F330" s="231"/>
    </row>
    <row r="331" spans="1:6">
      <c r="A331" s="231"/>
      <c r="B331" s="231"/>
      <c r="C331" s="288" t="s">
        <v>1980</v>
      </c>
      <c r="D331" s="289" t="s">
        <v>1981</v>
      </c>
      <c r="E331" s="287">
        <v>3100000</v>
      </c>
      <c r="F331" s="231"/>
    </row>
    <row r="332" spans="1:6">
      <c r="A332" s="231"/>
      <c r="B332" s="231"/>
      <c r="C332" s="288" t="s">
        <v>1982</v>
      </c>
      <c r="D332" s="289" t="s">
        <v>1983</v>
      </c>
      <c r="E332" s="287">
        <v>3100000</v>
      </c>
      <c r="F332" s="231"/>
    </row>
    <row r="333" spans="1:6">
      <c r="A333" s="231"/>
      <c r="B333" s="231"/>
      <c r="C333" s="288" t="s">
        <v>1984</v>
      </c>
      <c r="D333" s="289" t="s">
        <v>1985</v>
      </c>
      <c r="E333" s="287">
        <v>3100000</v>
      </c>
      <c r="F333" s="231"/>
    </row>
    <row r="334" spans="1:6" ht="14.25" customHeight="1">
      <c r="A334" s="231"/>
      <c r="B334" s="231"/>
      <c r="C334" s="288" t="s">
        <v>1986</v>
      </c>
      <c r="D334" s="289" t="s">
        <v>1987</v>
      </c>
      <c r="E334" s="287">
        <v>3100000</v>
      </c>
      <c r="F334" s="231"/>
    </row>
    <row r="335" spans="1:6">
      <c r="A335" s="231"/>
      <c r="B335" s="231"/>
      <c r="C335" s="288" t="s">
        <v>1988</v>
      </c>
      <c r="D335" s="289" t="s">
        <v>1989</v>
      </c>
      <c r="E335" s="287">
        <v>3100000</v>
      </c>
      <c r="F335" s="231"/>
    </row>
    <row r="336" spans="1:6">
      <c r="A336" s="231"/>
      <c r="B336" s="231"/>
      <c r="C336" s="288" t="s">
        <v>1990</v>
      </c>
      <c r="D336" s="289" t="s">
        <v>1991</v>
      </c>
      <c r="E336" s="287">
        <v>3100000</v>
      </c>
      <c r="F336" s="231"/>
    </row>
    <row r="337" spans="1:6" ht="25.5">
      <c r="A337" s="231"/>
      <c r="B337" s="231"/>
      <c r="C337" s="288" t="s">
        <v>1992</v>
      </c>
      <c r="D337" s="289" t="s">
        <v>1993</v>
      </c>
      <c r="E337" s="287">
        <v>3100000</v>
      </c>
      <c r="F337" s="231"/>
    </row>
    <row r="338" spans="1:6" ht="12.75" customHeight="1">
      <c r="A338" s="231"/>
      <c r="B338" s="231"/>
      <c r="C338" s="288" t="s">
        <v>1994</v>
      </c>
      <c r="D338" s="289" t="s">
        <v>1995</v>
      </c>
      <c r="E338" s="287">
        <v>3100000</v>
      </c>
      <c r="F338" s="231"/>
    </row>
    <row r="339" spans="1:6">
      <c r="A339" s="231"/>
      <c r="B339" s="231"/>
      <c r="C339" s="244" t="s">
        <v>1996</v>
      </c>
      <c r="D339" s="290" t="s">
        <v>1528</v>
      </c>
      <c r="E339" s="287">
        <v>3100000</v>
      </c>
      <c r="F339" s="231"/>
    </row>
    <row r="340" spans="1:6" ht="25.5">
      <c r="A340" s="231"/>
      <c r="B340" s="231"/>
      <c r="C340" s="288" t="s">
        <v>1997</v>
      </c>
      <c r="D340" s="290" t="s">
        <v>1998</v>
      </c>
      <c r="E340" s="287">
        <v>3100000</v>
      </c>
      <c r="F340" s="231"/>
    </row>
    <row r="341" spans="1:6" ht="14.25" customHeight="1">
      <c r="A341" s="231"/>
      <c r="B341" s="231"/>
      <c r="C341" s="291" t="s">
        <v>1999</v>
      </c>
      <c r="D341" s="292" t="s">
        <v>6056</v>
      </c>
      <c r="E341" s="287">
        <v>3100000</v>
      </c>
      <c r="F341" s="231"/>
    </row>
    <row r="342" spans="1:6" ht="14.25" customHeight="1">
      <c r="A342" s="231"/>
      <c r="B342" s="231"/>
      <c r="C342" s="291" t="s">
        <v>2000</v>
      </c>
      <c r="D342" s="292" t="s">
        <v>6056</v>
      </c>
      <c r="E342" s="287">
        <v>3100000</v>
      </c>
      <c r="F342" s="231"/>
    </row>
    <row r="343" spans="1:6" ht="14.25" customHeight="1">
      <c r="A343" s="231"/>
      <c r="B343" s="231"/>
      <c r="C343" s="291" t="s">
        <v>2001</v>
      </c>
      <c r="D343" s="292" t="s">
        <v>6057</v>
      </c>
      <c r="E343" s="287">
        <v>3100000</v>
      </c>
      <c r="F343" s="231"/>
    </row>
    <row r="344" spans="1:6" ht="14.25" customHeight="1">
      <c r="A344" s="231"/>
      <c r="B344" s="231"/>
      <c r="C344" s="291" t="s">
        <v>2002</v>
      </c>
      <c r="D344" s="292" t="s">
        <v>6057</v>
      </c>
      <c r="E344" s="287">
        <v>3100000</v>
      </c>
      <c r="F344" s="231"/>
    </row>
    <row r="345" spans="1:6">
      <c r="A345" s="231"/>
      <c r="B345" s="231"/>
      <c r="C345" s="291" t="s">
        <v>2003</v>
      </c>
      <c r="D345" s="292" t="s">
        <v>6058</v>
      </c>
      <c r="E345" s="287">
        <v>3100000</v>
      </c>
      <c r="F345" s="231"/>
    </row>
    <row r="346" spans="1:6" ht="13.5" customHeight="1">
      <c r="A346" s="231"/>
      <c r="B346" s="231"/>
      <c r="C346" s="291" t="s">
        <v>2004</v>
      </c>
      <c r="D346" s="292" t="s">
        <v>6059</v>
      </c>
      <c r="E346" s="287">
        <v>3100000</v>
      </c>
      <c r="F346" s="231"/>
    </row>
    <row r="347" spans="1:6" ht="13.5" customHeight="1">
      <c r="A347" s="231"/>
      <c r="B347" s="231"/>
      <c r="C347" s="291" t="s">
        <v>2005</v>
      </c>
      <c r="D347" s="292" t="s">
        <v>6059</v>
      </c>
      <c r="E347" s="287">
        <v>3100000</v>
      </c>
      <c r="F347" s="231"/>
    </row>
    <row r="348" spans="1:6" ht="13.5" customHeight="1">
      <c r="A348" s="231"/>
      <c r="B348" s="231"/>
      <c r="C348" s="291" t="s">
        <v>2006</v>
      </c>
      <c r="D348" s="292" t="s">
        <v>6060</v>
      </c>
      <c r="E348" s="287">
        <v>3100000</v>
      </c>
      <c r="F348" s="231"/>
    </row>
    <row r="349" spans="1:6" ht="13.5" customHeight="1">
      <c r="A349" s="231"/>
      <c r="B349" s="231"/>
      <c r="C349" s="291" t="s">
        <v>2007</v>
      </c>
      <c r="D349" s="292" t="s">
        <v>6061</v>
      </c>
      <c r="E349" s="287">
        <v>3100000</v>
      </c>
      <c r="F349" s="231"/>
    </row>
    <row r="350" spans="1:6" ht="15.75" customHeight="1">
      <c r="A350" s="231"/>
      <c r="B350" s="231"/>
      <c r="C350" s="291" t="s">
        <v>2008</v>
      </c>
      <c r="D350" s="292" t="s">
        <v>6062</v>
      </c>
      <c r="E350" s="287">
        <v>3100000</v>
      </c>
      <c r="F350" s="231"/>
    </row>
    <row r="351" spans="1:6">
      <c r="A351" s="231"/>
      <c r="B351" s="231"/>
      <c r="C351" s="291" t="s">
        <v>2009</v>
      </c>
      <c r="D351" s="292" t="s">
        <v>2010</v>
      </c>
      <c r="E351" s="287">
        <v>3100000</v>
      </c>
      <c r="F351" s="231"/>
    </row>
    <row r="352" spans="1:6" ht="25.5">
      <c r="A352" s="231"/>
      <c r="B352" s="231"/>
      <c r="C352" s="291" t="s">
        <v>2011</v>
      </c>
      <c r="D352" s="292" t="s">
        <v>6063</v>
      </c>
      <c r="E352" s="287">
        <v>3100000</v>
      </c>
      <c r="F352" s="231"/>
    </row>
    <row r="353" spans="1:6" ht="25.5">
      <c r="A353" s="231"/>
      <c r="B353" s="231"/>
      <c r="C353" s="291" t="s">
        <v>2012</v>
      </c>
      <c r="D353" s="292" t="s">
        <v>2013</v>
      </c>
      <c r="E353" s="287">
        <v>3100000</v>
      </c>
      <c r="F353" s="231"/>
    </row>
    <row r="354" spans="1:6" ht="14.25" customHeight="1">
      <c r="A354" s="231"/>
      <c r="B354" s="231"/>
      <c r="C354" s="291" t="s">
        <v>2014</v>
      </c>
      <c r="D354" s="292" t="s">
        <v>6064</v>
      </c>
      <c r="E354" s="287">
        <v>3100000</v>
      </c>
      <c r="F354" s="231"/>
    </row>
    <row r="355" spans="1:6" ht="14.25" customHeight="1">
      <c r="A355" s="231"/>
      <c r="B355" s="231"/>
      <c r="C355" s="291" t="s">
        <v>2015</v>
      </c>
      <c r="D355" s="292" t="s">
        <v>6064</v>
      </c>
      <c r="E355" s="287">
        <v>3100000</v>
      </c>
      <c r="F355" s="231"/>
    </row>
    <row r="356" spans="1:6" ht="14.25" customHeight="1">
      <c r="A356" s="231"/>
      <c r="B356" s="231"/>
      <c r="C356" s="291" t="s">
        <v>2016</v>
      </c>
      <c r="D356" s="292" t="s">
        <v>6064</v>
      </c>
      <c r="E356" s="287">
        <v>3100000</v>
      </c>
      <c r="F356" s="231"/>
    </row>
    <row r="357" spans="1:6" ht="14.25" customHeight="1">
      <c r="A357" s="231"/>
      <c r="B357" s="231"/>
      <c r="C357" s="291" t="s">
        <v>2017</v>
      </c>
      <c r="D357" s="292" t="s">
        <v>6064</v>
      </c>
      <c r="E357" s="287">
        <v>3100000</v>
      </c>
      <c r="F357" s="231"/>
    </row>
    <row r="358" spans="1:6" ht="14.25" customHeight="1">
      <c r="A358" s="231"/>
      <c r="B358" s="231"/>
      <c r="C358" s="291" t="s">
        <v>2018</v>
      </c>
      <c r="D358" s="292" t="s">
        <v>6065</v>
      </c>
      <c r="E358" s="287">
        <v>3100000</v>
      </c>
      <c r="F358" s="231"/>
    </row>
    <row r="359" spans="1:6" ht="25.5">
      <c r="A359" s="231"/>
      <c r="B359" s="231"/>
      <c r="C359" s="291" t="s">
        <v>2019</v>
      </c>
      <c r="D359" s="292" t="s">
        <v>6066</v>
      </c>
      <c r="E359" s="287">
        <v>3100000</v>
      </c>
      <c r="F359" s="231"/>
    </row>
    <row r="360" spans="1:6">
      <c r="A360" s="231"/>
      <c r="B360" s="231"/>
      <c r="C360" s="291" t="s">
        <v>2020</v>
      </c>
      <c r="D360" s="292" t="s">
        <v>6067</v>
      </c>
      <c r="E360" s="287">
        <v>3100000</v>
      </c>
      <c r="F360" s="231"/>
    </row>
    <row r="361" spans="1:6">
      <c r="A361" s="231"/>
      <c r="B361" s="231"/>
      <c r="C361" s="291" t="s">
        <v>2021</v>
      </c>
      <c r="D361" s="292" t="s">
        <v>6067</v>
      </c>
      <c r="E361" s="287">
        <v>3100000</v>
      </c>
      <c r="F361" s="231"/>
    </row>
    <row r="362" spans="1:6" ht="14.25" customHeight="1">
      <c r="A362" s="231"/>
      <c r="B362" s="231"/>
      <c r="C362" s="291" t="s">
        <v>2022</v>
      </c>
      <c r="D362" s="292" t="s">
        <v>6068</v>
      </c>
      <c r="E362" s="287">
        <v>3100000</v>
      </c>
      <c r="F362" s="231"/>
    </row>
    <row r="363" spans="1:6" ht="14.25" customHeight="1">
      <c r="A363" s="231"/>
      <c r="B363" s="231"/>
      <c r="C363" s="291" t="s">
        <v>2023</v>
      </c>
      <c r="D363" s="292" t="s">
        <v>6068</v>
      </c>
      <c r="E363" s="287">
        <v>3100000</v>
      </c>
      <c r="F363" s="231"/>
    </row>
    <row r="364" spans="1:6">
      <c r="A364" s="231"/>
      <c r="B364" s="231"/>
      <c r="C364" s="291" t="s">
        <v>2024</v>
      </c>
      <c r="D364" s="292" t="s">
        <v>6069</v>
      </c>
      <c r="E364" s="287">
        <v>3100000</v>
      </c>
      <c r="F364" s="231"/>
    </row>
    <row r="365" spans="1:6" ht="14.25" customHeight="1">
      <c r="A365" s="231"/>
      <c r="B365" s="231"/>
      <c r="C365" s="291" t="s">
        <v>2025</v>
      </c>
      <c r="D365" s="292" t="s">
        <v>6070</v>
      </c>
      <c r="E365" s="287">
        <v>3100000</v>
      </c>
      <c r="F365" s="231"/>
    </row>
    <row r="366" spans="1:6" ht="15.75" customHeight="1">
      <c r="A366" s="231"/>
      <c r="B366" s="231"/>
      <c r="C366" s="291" t="s">
        <v>2026</v>
      </c>
      <c r="D366" s="292" t="s">
        <v>6071</v>
      </c>
      <c r="E366" s="287">
        <v>3100000</v>
      </c>
      <c r="F366" s="231"/>
    </row>
    <row r="367" spans="1:6" ht="13.5" customHeight="1">
      <c r="A367" s="231"/>
      <c r="B367" s="231"/>
      <c r="C367" s="291" t="s">
        <v>2027</v>
      </c>
      <c r="D367" s="292" t="s">
        <v>6072</v>
      </c>
      <c r="E367" s="287">
        <v>3100000</v>
      </c>
      <c r="F367" s="231"/>
    </row>
    <row r="368" spans="1:6">
      <c r="A368" s="231"/>
      <c r="B368" s="231"/>
      <c r="C368" s="291" t="s">
        <v>2028</v>
      </c>
      <c r="D368" s="292" t="s">
        <v>6073</v>
      </c>
      <c r="E368" s="287">
        <v>3100000</v>
      </c>
      <c r="F368" s="231"/>
    </row>
    <row r="369" spans="1:6" ht="25.5">
      <c r="A369" s="231"/>
      <c r="B369" s="231"/>
      <c r="C369" s="291" t="s">
        <v>2029</v>
      </c>
      <c r="D369" s="292" t="s">
        <v>6074</v>
      </c>
      <c r="E369" s="287">
        <v>3100000</v>
      </c>
      <c r="F369" s="231"/>
    </row>
    <row r="370" spans="1:6" ht="25.5">
      <c r="A370" s="231"/>
      <c r="B370" s="231"/>
      <c r="C370" s="291" t="s">
        <v>2030</v>
      </c>
      <c r="D370" s="292" t="s">
        <v>6074</v>
      </c>
      <c r="E370" s="287">
        <v>3100000</v>
      </c>
      <c r="F370" s="231"/>
    </row>
    <row r="371" spans="1:6" ht="14.25" customHeight="1">
      <c r="A371" s="231"/>
      <c r="B371" s="231"/>
      <c r="C371" s="291" t="s">
        <v>2031</v>
      </c>
      <c r="D371" s="292" t="s">
        <v>6075</v>
      </c>
      <c r="E371" s="287">
        <v>3100000</v>
      </c>
      <c r="F371" s="231"/>
    </row>
    <row r="372" spans="1:6" ht="13.5" customHeight="1">
      <c r="A372" s="231"/>
      <c r="B372" s="231"/>
      <c r="C372" s="291" t="s">
        <v>2032</v>
      </c>
      <c r="D372" s="292" t="s">
        <v>6076</v>
      </c>
      <c r="E372" s="287">
        <v>3100000</v>
      </c>
      <c r="F372" s="231"/>
    </row>
    <row r="373" spans="1:6" ht="13.5" customHeight="1">
      <c r="A373" s="231"/>
      <c r="B373" s="231"/>
      <c r="C373" s="291" t="s">
        <v>2033</v>
      </c>
      <c r="D373" s="292" t="s">
        <v>6077</v>
      </c>
      <c r="E373" s="287">
        <v>3100000</v>
      </c>
      <c r="F373" s="231"/>
    </row>
    <row r="374" spans="1:6">
      <c r="A374" s="231"/>
      <c r="B374" s="231"/>
      <c r="C374" s="291" t="s">
        <v>2034</v>
      </c>
      <c r="D374" s="292" t="s">
        <v>6078</v>
      </c>
      <c r="E374" s="287">
        <v>3100000</v>
      </c>
      <c r="F374" s="231"/>
    </row>
    <row r="375" spans="1:6" ht="14.25" customHeight="1">
      <c r="A375" s="231"/>
      <c r="B375" s="231"/>
      <c r="C375" s="291" t="s">
        <v>2035</v>
      </c>
      <c r="D375" s="292" t="s">
        <v>6079</v>
      </c>
      <c r="E375" s="287">
        <v>3100000</v>
      </c>
      <c r="F375" s="231"/>
    </row>
    <row r="376" spans="1:6" ht="14.25" customHeight="1">
      <c r="A376" s="231"/>
      <c r="B376" s="231"/>
      <c r="C376" s="291" t="s">
        <v>2036</v>
      </c>
      <c r="D376" s="292" t="s">
        <v>6079</v>
      </c>
      <c r="E376" s="287">
        <v>3100000</v>
      </c>
      <c r="F376" s="231"/>
    </row>
    <row r="377" spans="1:6">
      <c r="A377" s="231"/>
      <c r="B377" s="231"/>
      <c r="C377" s="291" t="s">
        <v>2037</v>
      </c>
      <c r="D377" s="292" t="s">
        <v>6080</v>
      </c>
      <c r="E377" s="287">
        <v>3100000</v>
      </c>
      <c r="F377" s="231"/>
    </row>
    <row r="378" spans="1:6" ht="27" customHeight="1">
      <c r="A378" s="231"/>
      <c r="B378" s="231"/>
      <c r="C378" s="291" t="s">
        <v>2038</v>
      </c>
      <c r="D378" s="292" t="s">
        <v>6081</v>
      </c>
      <c r="E378" s="287">
        <v>3100000</v>
      </c>
      <c r="F378" s="231"/>
    </row>
    <row r="379" spans="1:6" ht="25.5">
      <c r="A379" s="231"/>
      <c r="B379" s="231"/>
      <c r="C379" s="291" t="s">
        <v>2039</v>
      </c>
      <c r="D379" s="292" t="s">
        <v>2040</v>
      </c>
      <c r="E379" s="287">
        <v>3100000</v>
      </c>
      <c r="F379" s="231"/>
    </row>
    <row r="380" spans="1:6" ht="25.5">
      <c r="A380" s="231"/>
      <c r="B380" s="231"/>
      <c r="C380" s="291" t="s">
        <v>2041</v>
      </c>
      <c r="D380" s="292" t="s">
        <v>2042</v>
      </c>
      <c r="E380" s="287">
        <v>3100000</v>
      </c>
      <c r="F380" s="231"/>
    </row>
    <row r="381" spans="1:6" ht="25.5">
      <c r="A381" s="231"/>
      <c r="B381" s="231"/>
      <c r="C381" s="291" t="s">
        <v>2043</v>
      </c>
      <c r="D381" s="292" t="s">
        <v>6082</v>
      </c>
      <c r="E381" s="287">
        <v>3100000</v>
      </c>
      <c r="F381" s="231"/>
    </row>
    <row r="382" spans="1:6" ht="25.5">
      <c r="A382" s="231"/>
      <c r="B382" s="231"/>
      <c r="C382" s="291" t="s">
        <v>2044</v>
      </c>
      <c r="D382" s="292" t="s">
        <v>2045</v>
      </c>
      <c r="E382" s="287">
        <v>3100000</v>
      </c>
      <c r="F382" s="231"/>
    </row>
    <row r="383" spans="1:6" ht="25.5">
      <c r="A383" s="231"/>
      <c r="B383" s="231"/>
      <c r="C383" s="291" t="s">
        <v>2046</v>
      </c>
      <c r="D383" s="292" t="s">
        <v>2047</v>
      </c>
      <c r="E383" s="287">
        <v>3100000</v>
      </c>
      <c r="F383" s="231"/>
    </row>
    <row r="384" spans="1:6" ht="14.25" customHeight="1">
      <c r="A384" s="231"/>
      <c r="B384" s="231"/>
      <c r="C384" s="293" t="s">
        <v>2048</v>
      </c>
      <c r="D384" s="294" t="s">
        <v>2049</v>
      </c>
      <c r="E384" s="287">
        <v>3100000</v>
      </c>
      <c r="F384" s="231"/>
    </row>
    <row r="385" spans="1:6" ht="25.5">
      <c r="A385" s="231"/>
      <c r="B385" s="231"/>
      <c r="C385" s="293" t="s">
        <v>2050</v>
      </c>
      <c r="D385" s="294" t="s">
        <v>6083</v>
      </c>
      <c r="E385" s="287">
        <v>3100000</v>
      </c>
      <c r="F385" s="231"/>
    </row>
    <row r="386" spans="1:6" ht="25.5">
      <c r="A386" s="231"/>
      <c r="B386" s="231"/>
      <c r="C386" s="293" t="s">
        <v>2051</v>
      </c>
      <c r="D386" s="294" t="s">
        <v>6084</v>
      </c>
      <c r="E386" s="287">
        <v>3100000</v>
      </c>
      <c r="F386" s="231"/>
    </row>
    <row r="387" spans="1:6" ht="25.5">
      <c r="A387" s="231"/>
      <c r="B387" s="231"/>
      <c r="C387" s="293" t="s">
        <v>2052</v>
      </c>
      <c r="D387" s="294" t="s">
        <v>6085</v>
      </c>
      <c r="E387" s="287">
        <v>3100000</v>
      </c>
      <c r="F387" s="231"/>
    </row>
    <row r="388" spans="1:6" ht="25.5">
      <c r="A388" s="231"/>
      <c r="B388" s="231"/>
      <c r="C388" s="293" t="s">
        <v>2053</v>
      </c>
      <c r="D388" s="294" t="s">
        <v>2054</v>
      </c>
      <c r="E388" s="287">
        <v>3100000</v>
      </c>
      <c r="F388" s="231"/>
    </row>
    <row r="389" spans="1:6" ht="25.5">
      <c r="A389" s="231"/>
      <c r="B389" s="231"/>
      <c r="C389" s="293" t="s">
        <v>2055</v>
      </c>
      <c r="D389" s="294" t="s">
        <v>2056</v>
      </c>
      <c r="E389" s="287">
        <v>3100000</v>
      </c>
      <c r="F389" s="231"/>
    </row>
    <row r="390" spans="1:6" ht="25.5">
      <c r="A390" s="231"/>
      <c r="B390" s="231"/>
      <c r="C390" s="293" t="s">
        <v>2057</v>
      </c>
      <c r="D390" s="294" t="s">
        <v>6086</v>
      </c>
      <c r="E390" s="287">
        <v>3100000</v>
      </c>
      <c r="F390" s="231"/>
    </row>
    <row r="391" spans="1:6" ht="25.5">
      <c r="A391" s="231"/>
      <c r="B391" s="231"/>
      <c r="C391" s="293" t="s">
        <v>2058</v>
      </c>
      <c r="D391" s="294" t="s">
        <v>2059</v>
      </c>
      <c r="E391" s="287">
        <v>3100000</v>
      </c>
      <c r="F391" s="231"/>
    </row>
    <row r="392" spans="1:6" ht="25.5">
      <c r="A392" s="231"/>
      <c r="B392" s="231"/>
      <c r="C392" s="293" t="s">
        <v>2060</v>
      </c>
      <c r="D392" s="294" t="s">
        <v>2061</v>
      </c>
      <c r="E392" s="287">
        <v>3100000</v>
      </c>
      <c r="F392" s="231"/>
    </row>
    <row r="393" spans="1:6" ht="25.5">
      <c r="A393" s="231"/>
      <c r="B393" s="231"/>
      <c r="C393" s="293" t="s">
        <v>2062</v>
      </c>
      <c r="D393" s="294" t="s">
        <v>2063</v>
      </c>
      <c r="E393" s="287">
        <v>3100000</v>
      </c>
      <c r="F393" s="231"/>
    </row>
    <row r="394" spans="1:6" ht="25.5">
      <c r="A394" s="231"/>
      <c r="B394" s="231"/>
      <c r="C394" s="293" t="s">
        <v>2048</v>
      </c>
      <c r="D394" s="294" t="s">
        <v>2064</v>
      </c>
      <c r="E394" s="287">
        <v>3100000</v>
      </c>
      <c r="F394" s="231"/>
    </row>
    <row r="395" spans="1:6" ht="25.5">
      <c r="A395" s="231"/>
      <c r="B395" s="231"/>
      <c r="C395" s="293" t="s">
        <v>2048</v>
      </c>
      <c r="D395" s="294" t="s">
        <v>2065</v>
      </c>
      <c r="E395" s="287">
        <v>3100000</v>
      </c>
      <c r="F395" s="231"/>
    </row>
    <row r="396" spans="1:6" ht="25.5">
      <c r="A396" s="231"/>
      <c r="B396" s="231"/>
      <c r="C396" s="293" t="s">
        <v>2066</v>
      </c>
      <c r="D396" s="294" t="s">
        <v>2067</v>
      </c>
      <c r="E396" s="287">
        <v>3100000</v>
      </c>
      <c r="F396" s="231"/>
    </row>
    <row r="397" spans="1:6" ht="25.5">
      <c r="A397" s="231"/>
      <c r="B397" s="231"/>
      <c r="C397" s="293" t="s">
        <v>2068</v>
      </c>
      <c r="D397" s="294" t="s">
        <v>2069</v>
      </c>
      <c r="E397" s="287">
        <v>3100000</v>
      </c>
      <c r="F397" s="231"/>
    </row>
    <row r="398" spans="1:6" ht="25.5">
      <c r="A398" s="231"/>
      <c r="B398" s="231"/>
      <c r="C398" s="293" t="s">
        <v>2070</v>
      </c>
      <c r="D398" s="294" t="s">
        <v>2069</v>
      </c>
      <c r="E398" s="287">
        <v>3100000</v>
      </c>
      <c r="F398" s="231"/>
    </row>
    <row r="399" spans="1:6" ht="27" customHeight="1">
      <c r="A399" s="231"/>
      <c r="B399" s="231"/>
      <c r="C399" s="293" t="s">
        <v>2071</v>
      </c>
      <c r="D399" s="294" t="s">
        <v>6087</v>
      </c>
      <c r="E399" s="287">
        <v>3100000</v>
      </c>
      <c r="F399" s="231"/>
    </row>
    <row r="400" spans="1:6" ht="25.5">
      <c r="A400" s="231"/>
      <c r="B400" s="231"/>
      <c r="C400" s="293" t="s">
        <v>2072</v>
      </c>
      <c r="D400" s="294" t="s">
        <v>2069</v>
      </c>
      <c r="E400" s="287">
        <v>3100000</v>
      </c>
      <c r="F400" s="231"/>
    </row>
    <row r="401" spans="1:6">
      <c r="A401" s="231"/>
      <c r="B401" s="231"/>
      <c r="C401" s="293" t="s">
        <v>2073</v>
      </c>
      <c r="D401" s="294" t="s">
        <v>2074</v>
      </c>
      <c r="E401" s="287">
        <v>3100000</v>
      </c>
      <c r="F401" s="231"/>
    </row>
    <row r="402" spans="1:6">
      <c r="A402" s="231"/>
      <c r="B402" s="231"/>
      <c r="C402" s="293" t="s">
        <v>2075</v>
      </c>
      <c r="D402" s="294" t="s">
        <v>2076</v>
      </c>
      <c r="E402" s="287">
        <v>3100000</v>
      </c>
      <c r="F402" s="231"/>
    </row>
    <row r="403" spans="1:6">
      <c r="A403" s="231"/>
      <c r="B403" s="231"/>
      <c r="C403" s="293" t="s">
        <v>2077</v>
      </c>
      <c r="D403" s="294" t="s">
        <v>2078</v>
      </c>
      <c r="E403" s="287">
        <v>3100000</v>
      </c>
      <c r="F403" s="231"/>
    </row>
    <row r="404" spans="1:6">
      <c r="A404" s="231"/>
      <c r="B404" s="231"/>
      <c r="C404" s="293" t="s">
        <v>2079</v>
      </c>
      <c r="D404" s="294" t="s">
        <v>2080</v>
      </c>
      <c r="E404" s="287">
        <v>3100000</v>
      </c>
      <c r="F404" s="231"/>
    </row>
    <row r="405" spans="1:6">
      <c r="A405" s="231"/>
      <c r="B405" s="231"/>
      <c r="C405" s="293" t="s">
        <v>2081</v>
      </c>
      <c r="D405" s="294" t="s">
        <v>2080</v>
      </c>
      <c r="E405" s="287">
        <v>3100000</v>
      </c>
      <c r="F405" s="231"/>
    </row>
    <row r="406" spans="1:6">
      <c r="A406" s="231"/>
      <c r="B406" s="231"/>
      <c r="C406" s="293" t="s">
        <v>2082</v>
      </c>
      <c r="D406" s="294" t="s">
        <v>2083</v>
      </c>
      <c r="E406" s="287">
        <v>3100000</v>
      </c>
      <c r="F406" s="231"/>
    </row>
    <row r="407" spans="1:6">
      <c r="A407" s="231"/>
      <c r="B407" s="231"/>
      <c r="C407" s="293" t="s">
        <v>2084</v>
      </c>
      <c r="D407" s="294" t="s">
        <v>2085</v>
      </c>
      <c r="E407" s="287">
        <v>3100000</v>
      </c>
      <c r="F407" s="231"/>
    </row>
    <row r="408" spans="1:6">
      <c r="A408" s="231"/>
      <c r="B408" s="231"/>
      <c r="C408" s="293" t="s">
        <v>2086</v>
      </c>
      <c r="D408" s="294" t="s">
        <v>2087</v>
      </c>
      <c r="E408" s="287">
        <v>3100000</v>
      </c>
      <c r="F408" s="231"/>
    </row>
    <row r="409" spans="1:6">
      <c r="A409" s="231"/>
      <c r="B409" s="231"/>
      <c r="C409" s="293" t="s">
        <v>2088</v>
      </c>
      <c r="D409" s="294" t="s">
        <v>2089</v>
      </c>
      <c r="E409" s="287">
        <v>3100000</v>
      </c>
      <c r="F409" s="231"/>
    </row>
    <row r="410" spans="1:6">
      <c r="A410" s="231"/>
      <c r="B410" s="231"/>
      <c r="C410" s="293" t="s">
        <v>2090</v>
      </c>
      <c r="D410" s="294" t="s">
        <v>2091</v>
      </c>
      <c r="E410" s="287">
        <v>3100000</v>
      </c>
      <c r="F410" s="231"/>
    </row>
    <row r="411" spans="1:6">
      <c r="A411" s="231"/>
      <c r="B411" s="231"/>
      <c r="C411" s="293" t="s">
        <v>2092</v>
      </c>
      <c r="D411" s="294" t="s">
        <v>2093</v>
      </c>
      <c r="E411" s="287">
        <v>3100000</v>
      </c>
      <c r="F411" s="231"/>
    </row>
    <row r="412" spans="1:6">
      <c r="A412" s="231"/>
      <c r="B412" s="231"/>
      <c r="C412" s="293" t="s">
        <v>2094</v>
      </c>
      <c r="D412" s="294" t="s">
        <v>2074</v>
      </c>
      <c r="E412" s="287">
        <v>3100000</v>
      </c>
      <c r="F412" s="231"/>
    </row>
    <row r="413" spans="1:6">
      <c r="A413" s="231"/>
      <c r="B413" s="231"/>
      <c r="C413" s="293" t="s">
        <v>2095</v>
      </c>
      <c r="D413" s="294" t="s">
        <v>2096</v>
      </c>
      <c r="E413" s="287">
        <v>3100000</v>
      </c>
      <c r="F413" s="231"/>
    </row>
    <row r="414" spans="1:6">
      <c r="A414" s="231"/>
      <c r="B414" s="231"/>
      <c r="C414" s="293" t="s">
        <v>2097</v>
      </c>
      <c r="D414" s="294" t="s">
        <v>2098</v>
      </c>
      <c r="E414" s="287">
        <v>3100000</v>
      </c>
      <c r="F414" s="231"/>
    </row>
    <row r="415" spans="1:6" ht="15" customHeight="1">
      <c r="A415" s="231"/>
      <c r="B415" s="231"/>
      <c r="C415" s="293" t="s">
        <v>2099</v>
      </c>
      <c r="D415" s="294" t="s">
        <v>2100</v>
      </c>
      <c r="E415" s="287">
        <v>3100000</v>
      </c>
      <c r="F415" s="231"/>
    </row>
    <row r="416" spans="1:6">
      <c r="A416" s="231"/>
      <c r="B416" s="231"/>
      <c r="C416" s="293" t="s">
        <v>2101</v>
      </c>
      <c r="D416" s="294" t="s">
        <v>2102</v>
      </c>
      <c r="E416" s="287">
        <v>3100000</v>
      </c>
      <c r="F416" s="231"/>
    </row>
    <row r="417" spans="1:6">
      <c r="A417" s="231"/>
      <c r="B417" s="231"/>
      <c r="C417" s="293" t="s">
        <v>2103</v>
      </c>
      <c r="D417" s="294" t="s">
        <v>2104</v>
      </c>
      <c r="E417" s="287">
        <v>3100000</v>
      </c>
      <c r="F417" s="231"/>
    </row>
    <row r="418" spans="1:6">
      <c r="A418" s="231"/>
      <c r="B418" s="231"/>
      <c r="C418" s="293" t="s">
        <v>2105</v>
      </c>
      <c r="D418" s="294" t="s">
        <v>2106</v>
      </c>
      <c r="E418" s="287">
        <v>3100000</v>
      </c>
      <c r="F418" s="231"/>
    </row>
    <row r="419" spans="1:6">
      <c r="A419" s="231"/>
      <c r="B419" s="231"/>
      <c r="C419" s="293" t="s">
        <v>2107</v>
      </c>
      <c r="D419" s="294" t="s">
        <v>2098</v>
      </c>
      <c r="E419" s="287">
        <v>3100000</v>
      </c>
      <c r="F419" s="231"/>
    </row>
    <row r="420" spans="1:6">
      <c r="A420" s="231"/>
      <c r="B420" s="231"/>
      <c r="C420" s="293" t="s">
        <v>2108</v>
      </c>
      <c r="D420" s="294" t="s">
        <v>2109</v>
      </c>
      <c r="E420" s="287">
        <v>3100000</v>
      </c>
      <c r="F420" s="231"/>
    </row>
    <row r="421" spans="1:6">
      <c r="A421" s="231"/>
      <c r="B421" s="231"/>
      <c r="C421" s="293" t="s">
        <v>2110</v>
      </c>
      <c r="D421" s="294" t="s">
        <v>2111</v>
      </c>
      <c r="E421" s="287">
        <v>3100000</v>
      </c>
      <c r="F421" s="231"/>
    </row>
    <row r="422" spans="1:6">
      <c r="A422" s="231"/>
      <c r="B422" s="231"/>
      <c r="C422" s="293" t="s">
        <v>2112</v>
      </c>
      <c r="D422" s="294" t="s">
        <v>2113</v>
      </c>
      <c r="E422" s="287">
        <v>3100000</v>
      </c>
      <c r="F422" s="231"/>
    </row>
    <row r="423" spans="1:6">
      <c r="A423" s="231"/>
      <c r="B423" s="231"/>
      <c r="C423" s="293" t="s">
        <v>2114</v>
      </c>
      <c r="D423" s="294" t="s">
        <v>2115</v>
      </c>
      <c r="E423" s="287">
        <v>3100000</v>
      </c>
      <c r="F423" s="231"/>
    </row>
    <row r="424" spans="1:6">
      <c r="A424" s="231"/>
      <c r="B424" s="231"/>
      <c r="C424" s="293" t="s">
        <v>2116</v>
      </c>
      <c r="D424" s="294" t="s">
        <v>2117</v>
      </c>
      <c r="E424" s="287">
        <v>3100000</v>
      </c>
      <c r="F424" s="231"/>
    </row>
    <row r="425" spans="1:6">
      <c r="A425" s="231"/>
      <c r="B425" s="231"/>
      <c r="C425" s="293" t="s">
        <v>2118</v>
      </c>
      <c r="D425" s="294" t="s">
        <v>2119</v>
      </c>
      <c r="E425" s="287">
        <v>3100000</v>
      </c>
      <c r="F425" s="231"/>
    </row>
    <row r="426" spans="1:6">
      <c r="A426" s="231"/>
      <c r="B426" s="231"/>
      <c r="C426" s="293" t="s">
        <v>2120</v>
      </c>
      <c r="D426" s="294" t="s">
        <v>2121</v>
      </c>
      <c r="E426" s="287">
        <v>3100000</v>
      </c>
      <c r="F426" s="231"/>
    </row>
    <row r="427" spans="1:6">
      <c r="A427" s="231"/>
      <c r="B427" s="231"/>
      <c r="C427" s="293" t="s">
        <v>2122</v>
      </c>
      <c r="D427" s="294" t="s">
        <v>2123</v>
      </c>
      <c r="E427" s="287">
        <v>3100000</v>
      </c>
      <c r="F427" s="231"/>
    </row>
    <row r="428" spans="1:6">
      <c r="A428" s="231"/>
      <c r="B428" s="231"/>
      <c r="C428" s="293" t="s">
        <v>2124</v>
      </c>
      <c r="D428" s="294" t="s">
        <v>2123</v>
      </c>
      <c r="E428" s="287">
        <v>3100000</v>
      </c>
      <c r="F428" s="231"/>
    </row>
    <row r="429" spans="1:6">
      <c r="A429" s="231"/>
      <c r="B429" s="231"/>
      <c r="C429" s="293" t="s">
        <v>2125</v>
      </c>
      <c r="D429" s="294" t="s">
        <v>2126</v>
      </c>
      <c r="E429" s="287">
        <v>3100000</v>
      </c>
      <c r="F429" s="231"/>
    </row>
    <row r="430" spans="1:6">
      <c r="A430" s="231"/>
      <c r="B430" s="231"/>
      <c r="C430" s="293" t="s">
        <v>2127</v>
      </c>
      <c r="D430" s="294" t="s">
        <v>2126</v>
      </c>
      <c r="E430" s="287">
        <v>3100000</v>
      </c>
      <c r="F430" s="231"/>
    </row>
    <row r="431" spans="1:6" ht="13.5" customHeight="1">
      <c r="A431" s="231"/>
      <c r="B431" s="231"/>
      <c r="C431" s="293" t="s">
        <v>2128</v>
      </c>
      <c r="D431" s="294" t="s">
        <v>2129</v>
      </c>
      <c r="E431" s="287">
        <v>3100000</v>
      </c>
      <c r="F431" s="231"/>
    </row>
    <row r="432" spans="1:6">
      <c r="A432" s="231"/>
      <c r="B432" s="231"/>
      <c r="C432" s="293" t="s">
        <v>2130</v>
      </c>
      <c r="D432" s="294" t="s">
        <v>2131</v>
      </c>
      <c r="E432" s="287">
        <v>3100000</v>
      </c>
      <c r="F432" s="231"/>
    </row>
    <row r="433" spans="1:6">
      <c r="A433" s="231"/>
      <c r="B433" s="231"/>
      <c r="C433" s="293" t="s">
        <v>2132</v>
      </c>
      <c r="D433" s="294" t="s">
        <v>2131</v>
      </c>
      <c r="E433" s="287">
        <v>3100000</v>
      </c>
      <c r="F433" s="231"/>
    </row>
    <row r="434" spans="1:6">
      <c r="A434" s="231"/>
      <c r="B434" s="231"/>
      <c r="C434" s="293" t="s">
        <v>2133</v>
      </c>
      <c r="D434" s="294" t="s">
        <v>2134</v>
      </c>
      <c r="E434" s="287">
        <v>3100000</v>
      </c>
      <c r="F434" s="231"/>
    </row>
    <row r="435" spans="1:6">
      <c r="A435" s="231"/>
      <c r="B435" s="231"/>
      <c r="C435" s="293" t="s">
        <v>2135</v>
      </c>
      <c r="D435" s="294" t="s">
        <v>2136</v>
      </c>
      <c r="E435" s="287">
        <v>3100000</v>
      </c>
      <c r="F435" s="231"/>
    </row>
    <row r="436" spans="1:6">
      <c r="A436" s="231"/>
      <c r="B436" s="231"/>
      <c r="C436" s="293" t="s">
        <v>2137</v>
      </c>
      <c r="D436" s="294" t="s">
        <v>2136</v>
      </c>
      <c r="E436" s="287">
        <v>3100000</v>
      </c>
      <c r="F436" s="231"/>
    </row>
    <row r="437" spans="1:6">
      <c r="A437" s="231"/>
      <c r="B437" s="231"/>
      <c r="C437" s="293" t="s">
        <v>2138</v>
      </c>
      <c r="D437" s="294" t="s">
        <v>2136</v>
      </c>
      <c r="E437" s="287">
        <v>3100000</v>
      </c>
      <c r="F437" s="231"/>
    </row>
    <row r="438" spans="1:6">
      <c r="A438" s="231"/>
      <c r="B438" s="231"/>
      <c r="C438" s="293" t="s">
        <v>2139</v>
      </c>
      <c r="D438" s="294" t="s">
        <v>2098</v>
      </c>
      <c r="E438" s="287">
        <v>3100000</v>
      </c>
      <c r="F438" s="231"/>
    </row>
    <row r="439" spans="1:6">
      <c r="A439" s="231"/>
      <c r="B439" s="231"/>
      <c r="C439" s="293" t="s">
        <v>2140</v>
      </c>
      <c r="D439" s="294" t="s">
        <v>1367</v>
      </c>
      <c r="E439" s="287">
        <v>3100000</v>
      </c>
      <c r="F439" s="231"/>
    </row>
    <row r="440" spans="1:6">
      <c r="A440" s="231"/>
      <c r="B440" s="231"/>
      <c r="C440" s="293" t="s">
        <v>2141</v>
      </c>
      <c r="D440" s="294" t="s">
        <v>1367</v>
      </c>
      <c r="E440" s="287">
        <v>3100000</v>
      </c>
      <c r="F440" s="231"/>
    </row>
    <row r="441" spans="1:6" ht="13.5" customHeight="1">
      <c r="A441" s="231"/>
      <c r="B441" s="231"/>
      <c r="C441" s="293" t="s">
        <v>2142</v>
      </c>
      <c r="D441" s="294" t="s">
        <v>2143</v>
      </c>
      <c r="E441" s="287">
        <v>3100000</v>
      </c>
      <c r="F441" s="231"/>
    </row>
    <row r="442" spans="1:6" ht="13.5" customHeight="1">
      <c r="A442" s="231"/>
      <c r="B442" s="231"/>
      <c r="C442" s="293" t="s">
        <v>2144</v>
      </c>
      <c r="D442" s="294" t="s">
        <v>2143</v>
      </c>
      <c r="E442" s="287">
        <v>3100000</v>
      </c>
      <c r="F442" s="231"/>
    </row>
    <row r="443" spans="1:6">
      <c r="A443" s="231"/>
      <c r="B443" s="231"/>
      <c r="C443" s="293" t="s">
        <v>2145</v>
      </c>
      <c r="D443" s="294" t="s">
        <v>2146</v>
      </c>
      <c r="E443" s="287">
        <v>3100000</v>
      </c>
      <c r="F443" s="231"/>
    </row>
    <row r="444" spans="1:6">
      <c r="A444" s="231"/>
      <c r="B444" s="231"/>
      <c r="C444" s="293" t="s">
        <v>2147</v>
      </c>
      <c r="D444" s="294" t="s">
        <v>2148</v>
      </c>
      <c r="E444" s="287">
        <v>3100000</v>
      </c>
      <c r="F444" s="231"/>
    </row>
    <row r="445" spans="1:6">
      <c r="A445" s="231"/>
      <c r="B445" s="231"/>
      <c r="C445" s="293" t="s">
        <v>2149</v>
      </c>
      <c r="D445" s="294" t="s">
        <v>2150</v>
      </c>
      <c r="E445" s="287">
        <v>3100000</v>
      </c>
      <c r="F445" s="231"/>
    </row>
    <row r="446" spans="1:6">
      <c r="A446" s="231"/>
      <c r="B446" s="231"/>
      <c r="C446" s="293" t="s">
        <v>2151</v>
      </c>
      <c r="D446" s="294" t="s">
        <v>2152</v>
      </c>
      <c r="E446" s="287">
        <v>3100000</v>
      </c>
      <c r="F446" s="231"/>
    </row>
    <row r="447" spans="1:6">
      <c r="A447" s="231"/>
      <c r="B447" s="231"/>
      <c r="C447" s="293" t="s">
        <v>2153</v>
      </c>
      <c r="D447" s="294" t="s">
        <v>2152</v>
      </c>
      <c r="E447" s="287">
        <v>3100000</v>
      </c>
      <c r="F447" s="231"/>
    </row>
    <row r="448" spans="1:6" ht="15" customHeight="1">
      <c r="A448" s="231"/>
      <c r="B448" s="231"/>
      <c r="C448" s="293" t="s">
        <v>2154</v>
      </c>
      <c r="D448" s="294" t="s">
        <v>2155</v>
      </c>
      <c r="E448" s="287">
        <v>3100000</v>
      </c>
      <c r="F448" s="231"/>
    </row>
    <row r="449" spans="1:6">
      <c r="A449" s="231"/>
      <c r="B449" s="231"/>
      <c r="C449" s="293" t="s">
        <v>2156</v>
      </c>
      <c r="D449" s="294" t="s">
        <v>2157</v>
      </c>
      <c r="E449" s="287">
        <v>3100000</v>
      </c>
      <c r="F449" s="231"/>
    </row>
    <row r="450" spans="1:6">
      <c r="A450" s="231"/>
      <c r="B450" s="231"/>
      <c r="C450" s="293" t="s">
        <v>2158</v>
      </c>
      <c r="D450" s="294" t="s">
        <v>2159</v>
      </c>
      <c r="E450" s="287">
        <v>3100000</v>
      </c>
      <c r="F450" s="231"/>
    </row>
    <row r="451" spans="1:6">
      <c r="A451" s="231"/>
      <c r="B451" s="231"/>
      <c r="C451" s="293" t="s">
        <v>2160</v>
      </c>
      <c r="D451" s="294" t="s">
        <v>2159</v>
      </c>
      <c r="E451" s="287">
        <v>3100000</v>
      </c>
      <c r="F451" s="231"/>
    </row>
    <row r="452" spans="1:6">
      <c r="A452" s="231"/>
      <c r="B452" s="231"/>
      <c r="C452" s="293" t="s">
        <v>2161</v>
      </c>
      <c r="D452" s="294" t="s">
        <v>2162</v>
      </c>
      <c r="E452" s="287">
        <v>3100000</v>
      </c>
      <c r="F452" s="231"/>
    </row>
    <row r="453" spans="1:6">
      <c r="A453" s="231"/>
      <c r="B453" s="231"/>
      <c r="C453" s="293" t="s">
        <v>2163</v>
      </c>
      <c r="D453" s="294" t="s">
        <v>2162</v>
      </c>
      <c r="E453" s="287">
        <v>3100000</v>
      </c>
      <c r="F453" s="231"/>
    </row>
    <row r="454" spans="1:6">
      <c r="A454" s="231"/>
      <c r="B454" s="231"/>
      <c r="C454" s="293" t="s">
        <v>2164</v>
      </c>
      <c r="D454" s="294" t="s">
        <v>2165</v>
      </c>
      <c r="E454" s="287">
        <v>3100000</v>
      </c>
      <c r="F454" s="231"/>
    </row>
    <row r="455" spans="1:6">
      <c r="A455" s="231"/>
      <c r="B455" s="231"/>
      <c r="C455" s="293" t="s">
        <v>2166</v>
      </c>
      <c r="D455" s="294" t="s">
        <v>2165</v>
      </c>
      <c r="E455" s="287">
        <v>3100000</v>
      </c>
      <c r="F455" s="231"/>
    </row>
    <row r="456" spans="1:6" ht="13.5" customHeight="1">
      <c r="A456" s="231"/>
      <c r="B456" s="231"/>
      <c r="C456" s="293" t="s">
        <v>2167</v>
      </c>
      <c r="D456" s="294" t="s">
        <v>2168</v>
      </c>
      <c r="E456" s="287">
        <v>3100000</v>
      </c>
      <c r="F456" s="231"/>
    </row>
    <row r="457" spans="1:6">
      <c r="A457" s="231"/>
      <c r="B457" s="231"/>
      <c r="C457" s="293" t="s">
        <v>2169</v>
      </c>
      <c r="D457" s="294" t="s">
        <v>2170</v>
      </c>
      <c r="E457" s="287">
        <v>3100000</v>
      </c>
      <c r="F457" s="231"/>
    </row>
    <row r="458" spans="1:6">
      <c r="A458" s="231"/>
      <c r="B458" s="231"/>
      <c r="C458" s="293" t="s">
        <v>2171</v>
      </c>
      <c r="D458" s="294" t="s">
        <v>2170</v>
      </c>
      <c r="E458" s="287">
        <v>3100000</v>
      </c>
      <c r="F458" s="231"/>
    </row>
    <row r="459" spans="1:6">
      <c r="A459" s="231"/>
      <c r="B459" s="231"/>
      <c r="C459" s="293" t="s">
        <v>2172</v>
      </c>
      <c r="D459" s="294" t="s">
        <v>2173</v>
      </c>
      <c r="E459" s="287">
        <v>3100000</v>
      </c>
      <c r="F459" s="231"/>
    </row>
    <row r="460" spans="1:6">
      <c r="A460" s="231"/>
      <c r="B460" s="231"/>
      <c r="C460" s="293" t="s">
        <v>2174</v>
      </c>
      <c r="D460" s="294" t="s">
        <v>2173</v>
      </c>
      <c r="E460" s="287">
        <v>3100000</v>
      </c>
      <c r="F460" s="231"/>
    </row>
    <row r="461" spans="1:6">
      <c r="A461" s="231"/>
      <c r="B461" s="231"/>
      <c r="C461" s="293" t="s">
        <v>2175</v>
      </c>
      <c r="D461" s="294" t="s">
        <v>2176</v>
      </c>
      <c r="E461" s="287">
        <v>3100000</v>
      </c>
      <c r="F461" s="231"/>
    </row>
    <row r="462" spans="1:6">
      <c r="A462" s="231"/>
      <c r="B462" s="231"/>
      <c r="C462" s="293" t="s">
        <v>2177</v>
      </c>
      <c r="D462" s="294" t="s">
        <v>2178</v>
      </c>
      <c r="E462" s="287">
        <v>3100000</v>
      </c>
      <c r="F462" s="231"/>
    </row>
    <row r="463" spans="1:6">
      <c r="A463" s="231"/>
      <c r="B463" s="231"/>
      <c r="C463" s="293" t="s">
        <v>2179</v>
      </c>
      <c r="D463" s="294" t="s">
        <v>2178</v>
      </c>
      <c r="E463" s="287">
        <v>3100000</v>
      </c>
      <c r="F463" s="231"/>
    </row>
    <row r="464" spans="1:6">
      <c r="A464" s="231"/>
      <c r="B464" s="231"/>
      <c r="C464" s="293" t="s">
        <v>2180</v>
      </c>
      <c r="D464" s="294" t="s">
        <v>2181</v>
      </c>
      <c r="E464" s="287">
        <v>3100000</v>
      </c>
      <c r="F464" s="231"/>
    </row>
    <row r="465" spans="1:6">
      <c r="A465" s="231"/>
      <c r="B465" s="231"/>
      <c r="C465" s="293" t="s">
        <v>2182</v>
      </c>
      <c r="D465" s="294" t="s">
        <v>2157</v>
      </c>
      <c r="E465" s="287">
        <v>3100000</v>
      </c>
      <c r="F465" s="231"/>
    </row>
    <row r="466" spans="1:6">
      <c r="A466" s="231"/>
      <c r="B466" s="231"/>
      <c r="C466" s="293" t="s">
        <v>2183</v>
      </c>
      <c r="D466" s="294" t="s">
        <v>2173</v>
      </c>
      <c r="E466" s="287">
        <v>3100000</v>
      </c>
      <c r="F466" s="231"/>
    </row>
    <row r="467" spans="1:6">
      <c r="A467" s="231"/>
      <c r="B467" s="231"/>
      <c r="C467" s="244" t="s">
        <v>2184</v>
      </c>
      <c r="D467" s="290" t="s">
        <v>2185</v>
      </c>
      <c r="E467" s="287">
        <v>3100000</v>
      </c>
      <c r="F467" s="231"/>
    </row>
    <row r="468" spans="1:6">
      <c r="A468" s="231"/>
      <c r="B468" s="231"/>
      <c r="C468" s="244" t="s">
        <v>2186</v>
      </c>
      <c r="D468" s="290" t="s">
        <v>2187</v>
      </c>
      <c r="E468" s="287">
        <v>3100000</v>
      </c>
      <c r="F468" s="231"/>
    </row>
    <row r="469" spans="1:6">
      <c r="A469" s="231"/>
      <c r="B469" s="231"/>
      <c r="C469" s="244" t="s">
        <v>2188</v>
      </c>
      <c r="D469" s="290" t="s">
        <v>2189</v>
      </c>
      <c r="E469" s="287">
        <v>3100000</v>
      </c>
      <c r="F469" s="231"/>
    </row>
    <row r="470" spans="1:6">
      <c r="A470" s="231"/>
      <c r="B470" s="231"/>
      <c r="C470" s="244" t="s">
        <v>2190</v>
      </c>
      <c r="D470" s="290" t="s">
        <v>2191</v>
      </c>
      <c r="E470" s="287">
        <v>3100000</v>
      </c>
      <c r="F470" s="231"/>
    </row>
    <row r="471" spans="1:6" ht="14.25" customHeight="1">
      <c r="A471" s="231"/>
      <c r="B471" s="231"/>
      <c r="C471" s="244" t="s">
        <v>2192</v>
      </c>
      <c r="D471" s="290" t="s">
        <v>2193</v>
      </c>
      <c r="E471" s="287">
        <v>3100000</v>
      </c>
      <c r="F471" s="231"/>
    </row>
    <row r="472" spans="1:6">
      <c r="A472" s="231"/>
      <c r="B472" s="231"/>
      <c r="C472" s="244" t="s">
        <v>2194</v>
      </c>
      <c r="D472" s="290" t="s">
        <v>2195</v>
      </c>
      <c r="E472" s="287">
        <v>3100000</v>
      </c>
      <c r="F472" s="231"/>
    </row>
    <row r="473" spans="1:6">
      <c r="A473" s="231"/>
      <c r="B473" s="231"/>
      <c r="C473" s="244" t="s">
        <v>2196</v>
      </c>
      <c r="D473" s="290" t="s">
        <v>2197</v>
      </c>
      <c r="E473" s="287">
        <v>3100000</v>
      </c>
      <c r="F473" s="231"/>
    </row>
    <row r="474" spans="1:6">
      <c r="A474" s="231"/>
      <c r="B474" s="231"/>
      <c r="C474" s="244" t="s">
        <v>2198</v>
      </c>
      <c r="D474" s="290" t="s">
        <v>2199</v>
      </c>
      <c r="E474" s="287">
        <v>3100000</v>
      </c>
      <c r="F474" s="231"/>
    </row>
    <row r="475" spans="1:6">
      <c r="A475" s="231"/>
      <c r="B475" s="231"/>
      <c r="C475" s="244" t="s">
        <v>2200</v>
      </c>
      <c r="D475" s="290" t="s">
        <v>2201</v>
      </c>
      <c r="E475" s="287">
        <v>3100000</v>
      </c>
      <c r="F475" s="231"/>
    </row>
    <row r="476" spans="1:6">
      <c r="A476" s="231"/>
      <c r="B476" s="231"/>
      <c r="C476" s="244" t="s">
        <v>2202</v>
      </c>
      <c r="D476" s="290" t="s">
        <v>2203</v>
      </c>
      <c r="E476" s="287">
        <v>3100000</v>
      </c>
      <c r="F476" s="231"/>
    </row>
    <row r="477" spans="1:6">
      <c r="A477" s="231"/>
      <c r="B477" s="231"/>
      <c r="C477" s="244" t="s">
        <v>2204</v>
      </c>
      <c r="D477" s="290" t="s">
        <v>2205</v>
      </c>
      <c r="E477" s="287">
        <v>3100000</v>
      </c>
      <c r="F477" s="231"/>
    </row>
    <row r="478" spans="1:6">
      <c r="A478" s="231"/>
      <c r="B478" s="231"/>
      <c r="C478" s="244" t="s">
        <v>2206</v>
      </c>
      <c r="D478" s="290" t="s">
        <v>2195</v>
      </c>
      <c r="E478" s="287">
        <v>3100000</v>
      </c>
      <c r="F478" s="231"/>
    </row>
    <row r="479" spans="1:6">
      <c r="A479" s="231"/>
      <c r="B479" s="231"/>
      <c r="C479" s="244" t="s">
        <v>2207</v>
      </c>
      <c r="D479" s="290" t="s">
        <v>2195</v>
      </c>
      <c r="E479" s="287">
        <v>3100000</v>
      </c>
      <c r="F479" s="231"/>
    </row>
    <row r="480" spans="1:6">
      <c r="A480" s="231"/>
      <c r="B480" s="231"/>
      <c r="C480" s="244" t="s">
        <v>2208</v>
      </c>
      <c r="D480" s="290" t="s">
        <v>2209</v>
      </c>
      <c r="E480" s="287">
        <v>3100000</v>
      </c>
      <c r="F480" s="231"/>
    </row>
    <row r="481" spans="1:6">
      <c r="A481" s="231"/>
      <c r="B481" s="231"/>
      <c r="C481" s="244" t="s">
        <v>2210</v>
      </c>
      <c r="D481" s="290" t="s">
        <v>2211</v>
      </c>
      <c r="E481" s="287">
        <v>3100000</v>
      </c>
      <c r="F481" s="231"/>
    </row>
    <row r="482" spans="1:6">
      <c r="A482" s="231"/>
      <c r="B482" s="231"/>
      <c r="C482" s="244" t="s">
        <v>2212</v>
      </c>
      <c r="D482" s="290" t="s">
        <v>2213</v>
      </c>
      <c r="E482" s="287">
        <v>3100000</v>
      </c>
      <c r="F482" s="231"/>
    </row>
    <row r="483" spans="1:6">
      <c r="A483" s="231"/>
      <c r="B483" s="231"/>
      <c r="C483" s="244" t="s">
        <v>2214</v>
      </c>
      <c r="D483" s="290" t="s">
        <v>2201</v>
      </c>
      <c r="E483" s="287">
        <v>3100000</v>
      </c>
      <c r="F483" s="231"/>
    </row>
    <row r="484" spans="1:6" ht="13.5" customHeight="1">
      <c r="A484" s="231"/>
      <c r="B484" s="231"/>
      <c r="C484" s="244" t="s">
        <v>2215</v>
      </c>
      <c r="D484" s="290" t="s">
        <v>2216</v>
      </c>
      <c r="E484" s="287">
        <v>3100000</v>
      </c>
      <c r="F484" s="231"/>
    </row>
    <row r="485" spans="1:6">
      <c r="A485" s="231"/>
      <c r="B485" s="231"/>
      <c r="C485" s="244" t="s">
        <v>2217</v>
      </c>
      <c r="D485" s="290" t="s">
        <v>2218</v>
      </c>
      <c r="E485" s="287">
        <v>3100000</v>
      </c>
      <c r="F485" s="231"/>
    </row>
    <row r="486" spans="1:6">
      <c r="A486" s="231"/>
      <c r="B486" s="231"/>
      <c r="C486" s="244" t="s">
        <v>2219</v>
      </c>
      <c r="D486" s="290" t="s">
        <v>2220</v>
      </c>
      <c r="E486" s="287">
        <v>3100000</v>
      </c>
      <c r="F486" s="231"/>
    </row>
    <row r="487" spans="1:6">
      <c r="A487" s="231"/>
      <c r="B487" s="231"/>
      <c r="C487" s="244" t="s">
        <v>2221</v>
      </c>
      <c r="D487" s="290" t="s">
        <v>2195</v>
      </c>
      <c r="E487" s="287">
        <v>3100000</v>
      </c>
      <c r="F487" s="231"/>
    </row>
    <row r="488" spans="1:6" ht="13.5" customHeight="1">
      <c r="A488" s="231"/>
      <c r="B488" s="231"/>
      <c r="C488" s="244" t="s">
        <v>2222</v>
      </c>
      <c r="D488" s="290" t="s">
        <v>2216</v>
      </c>
      <c r="E488" s="287">
        <v>3100000</v>
      </c>
      <c r="F488" s="231"/>
    </row>
    <row r="489" spans="1:6">
      <c r="A489" s="231"/>
      <c r="B489" s="231"/>
      <c r="C489" s="244" t="s">
        <v>2223</v>
      </c>
      <c r="D489" s="290" t="s">
        <v>2224</v>
      </c>
      <c r="E489" s="287">
        <v>3100000</v>
      </c>
      <c r="F489" s="231"/>
    </row>
    <row r="490" spans="1:6">
      <c r="A490" s="231"/>
      <c r="B490" s="231"/>
      <c r="C490" s="244" t="s">
        <v>2225</v>
      </c>
      <c r="D490" s="290" t="s">
        <v>2226</v>
      </c>
      <c r="E490" s="287">
        <v>3100000</v>
      </c>
      <c r="F490" s="231"/>
    </row>
    <row r="491" spans="1:6">
      <c r="A491" s="231"/>
      <c r="B491" s="231"/>
      <c r="C491" s="244" t="s">
        <v>2227</v>
      </c>
      <c r="D491" s="290" t="s">
        <v>2228</v>
      </c>
      <c r="E491" s="287">
        <v>3100000</v>
      </c>
      <c r="F491" s="231"/>
    </row>
    <row r="492" spans="1:6">
      <c r="A492" s="231"/>
      <c r="B492" s="231"/>
      <c r="C492" s="244" t="s">
        <v>2229</v>
      </c>
      <c r="D492" s="290" t="s">
        <v>2230</v>
      </c>
      <c r="E492" s="287">
        <v>3100000</v>
      </c>
      <c r="F492" s="231"/>
    </row>
    <row r="493" spans="1:6">
      <c r="A493" s="231"/>
      <c r="B493" s="231"/>
      <c r="C493" s="244" t="s">
        <v>2231</v>
      </c>
      <c r="D493" s="290" t="s">
        <v>2195</v>
      </c>
      <c r="E493" s="287">
        <v>3100000</v>
      </c>
      <c r="F493" s="231"/>
    </row>
    <row r="494" spans="1:6">
      <c r="A494" s="231"/>
      <c r="B494" s="231"/>
      <c r="C494" s="244" t="s">
        <v>2232</v>
      </c>
      <c r="D494" s="290" t="s">
        <v>2205</v>
      </c>
      <c r="E494" s="287">
        <v>3100000</v>
      </c>
      <c r="F494" s="231"/>
    </row>
    <row r="495" spans="1:6">
      <c r="A495" s="231"/>
      <c r="B495" s="231"/>
      <c r="C495" s="244" t="s">
        <v>2233</v>
      </c>
      <c r="D495" s="290" t="s">
        <v>2234</v>
      </c>
      <c r="E495" s="287">
        <v>3100000</v>
      </c>
      <c r="F495" s="231"/>
    </row>
    <row r="496" spans="1:6">
      <c r="A496" s="231"/>
      <c r="B496" s="231"/>
      <c r="C496" s="244" t="s">
        <v>2235</v>
      </c>
      <c r="D496" s="290" t="s">
        <v>2236</v>
      </c>
      <c r="E496" s="287">
        <v>3100000</v>
      </c>
      <c r="F496" s="231"/>
    </row>
    <row r="497" spans="1:6" ht="14.25" customHeight="1">
      <c r="A497" s="231"/>
      <c r="B497" s="231"/>
      <c r="C497" s="244" t="s">
        <v>2237</v>
      </c>
      <c r="D497" s="290" t="s">
        <v>2238</v>
      </c>
      <c r="E497" s="287">
        <v>3100000</v>
      </c>
      <c r="F497" s="231"/>
    </row>
    <row r="498" spans="1:6">
      <c r="A498" s="231"/>
      <c r="B498" s="231"/>
      <c r="C498" s="244" t="s">
        <v>2239</v>
      </c>
      <c r="D498" s="290" t="s">
        <v>2240</v>
      </c>
      <c r="E498" s="287">
        <v>3100000</v>
      </c>
      <c r="F498" s="231"/>
    </row>
    <row r="499" spans="1:6">
      <c r="A499" s="231"/>
      <c r="B499" s="231"/>
      <c r="C499" s="244" t="s">
        <v>2241</v>
      </c>
      <c r="D499" s="290" t="s">
        <v>2242</v>
      </c>
      <c r="E499" s="287">
        <v>3100000</v>
      </c>
      <c r="F499" s="231"/>
    </row>
    <row r="500" spans="1:6" ht="13.5" customHeight="1">
      <c r="A500" s="231"/>
      <c r="B500" s="231"/>
      <c r="C500" s="244" t="s">
        <v>2243</v>
      </c>
      <c r="D500" s="290" t="s">
        <v>2238</v>
      </c>
      <c r="E500" s="287">
        <v>3100000</v>
      </c>
      <c r="F500" s="231"/>
    </row>
    <row r="501" spans="1:6">
      <c r="A501" s="231"/>
      <c r="B501" s="231"/>
      <c r="C501" s="244" t="s">
        <v>2244</v>
      </c>
      <c r="D501" s="290" t="s">
        <v>2185</v>
      </c>
      <c r="E501" s="287">
        <v>3100000</v>
      </c>
      <c r="F501" s="231"/>
    </row>
    <row r="502" spans="1:6">
      <c r="A502" s="231"/>
      <c r="B502" s="231"/>
      <c r="C502" s="244" t="s">
        <v>2245</v>
      </c>
      <c r="D502" s="290" t="s">
        <v>2246</v>
      </c>
      <c r="E502" s="287">
        <v>3100000</v>
      </c>
      <c r="F502" s="231"/>
    </row>
    <row r="503" spans="1:6">
      <c r="A503" s="231"/>
      <c r="B503" s="231"/>
      <c r="C503" s="244" t="s">
        <v>2247</v>
      </c>
      <c r="D503" s="290" t="s">
        <v>2197</v>
      </c>
      <c r="E503" s="287">
        <v>3100000</v>
      </c>
      <c r="F503" s="231"/>
    </row>
    <row r="504" spans="1:6">
      <c r="A504" s="231"/>
      <c r="B504" s="231"/>
      <c r="C504" s="244" t="s">
        <v>2248</v>
      </c>
      <c r="D504" s="290" t="s">
        <v>2236</v>
      </c>
      <c r="E504" s="287">
        <v>3100000</v>
      </c>
      <c r="F504" s="231"/>
    </row>
    <row r="505" spans="1:6">
      <c r="A505" s="231"/>
      <c r="B505" s="231"/>
      <c r="C505" s="244" t="s">
        <v>2249</v>
      </c>
      <c r="D505" s="290" t="s">
        <v>2209</v>
      </c>
      <c r="E505" s="287">
        <v>3100000</v>
      </c>
      <c r="F505" s="231"/>
    </row>
    <row r="506" spans="1:6">
      <c r="A506" s="231"/>
      <c r="B506" s="231"/>
      <c r="C506" s="244" t="s">
        <v>2250</v>
      </c>
      <c r="D506" s="290" t="s">
        <v>2230</v>
      </c>
      <c r="E506" s="287">
        <v>3100000</v>
      </c>
      <c r="F506" s="231"/>
    </row>
    <row r="507" spans="1:6">
      <c r="A507" s="231"/>
      <c r="B507" s="231"/>
      <c r="C507" s="244" t="s">
        <v>2251</v>
      </c>
      <c r="D507" s="290" t="s">
        <v>2252</v>
      </c>
      <c r="E507" s="287">
        <v>3100000</v>
      </c>
      <c r="F507" s="231"/>
    </row>
    <row r="508" spans="1:6">
      <c r="A508" s="231"/>
      <c r="B508" s="231"/>
      <c r="C508" s="244" t="s">
        <v>2253</v>
      </c>
      <c r="D508" s="290" t="s">
        <v>2199</v>
      </c>
      <c r="E508" s="287">
        <v>3100000</v>
      </c>
      <c r="F508" s="231"/>
    </row>
    <row r="509" spans="1:6">
      <c r="A509" s="231"/>
      <c r="B509" s="231"/>
      <c r="C509" s="244" t="s">
        <v>2254</v>
      </c>
      <c r="D509" s="290" t="s">
        <v>2255</v>
      </c>
      <c r="E509" s="287">
        <v>3100000</v>
      </c>
      <c r="F509" s="231"/>
    </row>
    <row r="510" spans="1:6">
      <c r="A510" s="231"/>
      <c r="B510" s="231"/>
      <c r="C510" s="244" t="s">
        <v>2256</v>
      </c>
      <c r="D510" s="290" t="s">
        <v>2257</v>
      </c>
      <c r="E510" s="287">
        <v>3100000</v>
      </c>
      <c r="F510" s="231"/>
    </row>
    <row r="511" spans="1:6">
      <c r="A511" s="231"/>
      <c r="B511" s="231"/>
      <c r="C511" s="244" t="s">
        <v>2258</v>
      </c>
      <c r="D511" s="290" t="s">
        <v>2259</v>
      </c>
      <c r="E511" s="287">
        <v>3100000</v>
      </c>
      <c r="F511" s="231"/>
    </row>
    <row r="512" spans="1:6" ht="14.25" customHeight="1">
      <c r="A512" s="231"/>
      <c r="B512" s="231"/>
      <c r="C512" s="244" t="s">
        <v>2260</v>
      </c>
      <c r="D512" s="290" t="s">
        <v>2216</v>
      </c>
      <c r="E512" s="287">
        <v>3100000</v>
      </c>
      <c r="F512" s="231"/>
    </row>
    <row r="513" spans="1:6">
      <c r="A513" s="231"/>
      <c r="B513" s="231"/>
      <c r="C513" s="244" t="s">
        <v>2261</v>
      </c>
      <c r="D513" s="290" t="s">
        <v>2195</v>
      </c>
      <c r="E513" s="287">
        <v>3100000</v>
      </c>
      <c r="F513" s="231"/>
    </row>
    <row r="514" spans="1:6">
      <c r="A514" s="231"/>
      <c r="B514" s="231"/>
      <c r="C514" s="293" t="s">
        <v>2081</v>
      </c>
      <c r="D514" s="294" t="s">
        <v>2262</v>
      </c>
      <c r="E514" s="287">
        <v>3100000</v>
      </c>
      <c r="F514" s="231"/>
    </row>
    <row r="515" spans="1:6">
      <c r="A515" s="231"/>
      <c r="B515" s="231"/>
      <c r="C515" s="293" t="s">
        <v>2263</v>
      </c>
      <c r="D515" s="294" t="s">
        <v>2264</v>
      </c>
      <c r="E515" s="287">
        <v>3100000</v>
      </c>
      <c r="F515" s="231"/>
    </row>
    <row r="516" spans="1:6">
      <c r="A516" s="231"/>
      <c r="B516" s="231"/>
      <c r="C516" s="293" t="s">
        <v>2265</v>
      </c>
      <c r="D516" s="294" t="s">
        <v>2264</v>
      </c>
      <c r="E516" s="287">
        <v>3100000</v>
      </c>
      <c r="F516" s="231"/>
    </row>
    <row r="517" spans="1:6">
      <c r="A517" s="231"/>
      <c r="B517" s="231"/>
      <c r="C517" s="293" t="s">
        <v>2266</v>
      </c>
      <c r="D517" s="294" t="s">
        <v>2267</v>
      </c>
      <c r="E517" s="287">
        <v>3100000</v>
      </c>
      <c r="F517" s="231"/>
    </row>
    <row r="518" spans="1:6">
      <c r="A518" s="231"/>
      <c r="B518" s="231"/>
      <c r="C518" s="293" t="s">
        <v>2268</v>
      </c>
      <c r="D518" s="294" t="s">
        <v>2269</v>
      </c>
      <c r="E518" s="287">
        <v>3100000</v>
      </c>
      <c r="F518" s="231"/>
    </row>
    <row r="519" spans="1:6">
      <c r="A519" s="231"/>
      <c r="B519" s="231"/>
      <c r="C519" s="293" t="s">
        <v>2270</v>
      </c>
      <c r="D519" s="294" t="s">
        <v>2271</v>
      </c>
      <c r="E519" s="287">
        <v>3100000</v>
      </c>
      <c r="F519" s="231"/>
    </row>
    <row r="520" spans="1:6">
      <c r="A520" s="231"/>
      <c r="B520" s="231"/>
      <c r="C520" s="293" t="s">
        <v>2272</v>
      </c>
      <c r="D520" s="294" t="s">
        <v>2271</v>
      </c>
      <c r="E520" s="287">
        <v>3100000</v>
      </c>
      <c r="F520" s="231"/>
    </row>
    <row r="521" spans="1:6">
      <c r="A521" s="231"/>
      <c r="B521" s="231"/>
      <c r="C521" s="293" t="s">
        <v>2273</v>
      </c>
      <c r="D521" s="294" t="s">
        <v>2274</v>
      </c>
      <c r="E521" s="287">
        <v>3100000</v>
      </c>
      <c r="F521" s="231"/>
    </row>
    <row r="522" spans="1:6">
      <c r="A522" s="231"/>
      <c r="B522" s="231"/>
      <c r="C522" s="293" t="s">
        <v>2275</v>
      </c>
      <c r="D522" s="294" t="s">
        <v>2274</v>
      </c>
      <c r="E522" s="287">
        <v>3100000</v>
      </c>
      <c r="F522" s="231"/>
    </row>
    <row r="523" spans="1:6">
      <c r="A523" s="231"/>
      <c r="B523" s="231"/>
      <c r="C523" s="293" t="s">
        <v>2276</v>
      </c>
      <c r="D523" s="294" t="s">
        <v>2277</v>
      </c>
      <c r="E523" s="287">
        <v>3100000</v>
      </c>
      <c r="F523" s="231"/>
    </row>
    <row r="524" spans="1:6">
      <c r="A524" s="231"/>
      <c r="B524" s="231"/>
      <c r="C524" s="293" t="s">
        <v>2278</v>
      </c>
      <c r="D524" s="294" t="s">
        <v>2279</v>
      </c>
      <c r="E524" s="287">
        <v>3100000</v>
      </c>
      <c r="F524" s="231"/>
    </row>
    <row r="525" spans="1:6">
      <c r="A525" s="231"/>
      <c r="B525" s="231"/>
      <c r="C525" s="293" t="s">
        <v>2280</v>
      </c>
      <c r="D525" s="294" t="s">
        <v>2281</v>
      </c>
      <c r="E525" s="287">
        <v>3100000</v>
      </c>
      <c r="F525" s="231"/>
    </row>
    <row r="526" spans="1:6">
      <c r="A526" s="231"/>
      <c r="B526" s="231"/>
      <c r="C526" s="293" t="s">
        <v>2282</v>
      </c>
      <c r="D526" s="294" t="s">
        <v>2283</v>
      </c>
      <c r="E526" s="287">
        <v>3100000</v>
      </c>
      <c r="F526" s="231"/>
    </row>
    <row r="527" spans="1:6">
      <c r="A527" s="231"/>
      <c r="B527" s="231"/>
      <c r="C527" s="293" t="s">
        <v>2284</v>
      </c>
      <c r="D527" s="294" t="s">
        <v>2285</v>
      </c>
      <c r="E527" s="287">
        <v>3100000</v>
      </c>
      <c r="F527" s="231"/>
    </row>
    <row r="528" spans="1:6">
      <c r="A528" s="231"/>
      <c r="B528" s="231"/>
      <c r="C528" s="293" t="s">
        <v>2286</v>
      </c>
      <c r="D528" s="294" t="s">
        <v>2277</v>
      </c>
      <c r="E528" s="287">
        <v>3100000</v>
      </c>
      <c r="F528" s="231"/>
    </row>
    <row r="529" spans="1:6">
      <c r="A529" s="231"/>
      <c r="B529" s="231"/>
      <c r="C529" s="293" t="s">
        <v>2287</v>
      </c>
      <c r="D529" s="294" t="s">
        <v>2288</v>
      </c>
      <c r="E529" s="287">
        <v>3100000</v>
      </c>
      <c r="F529" s="231"/>
    </row>
    <row r="530" spans="1:6">
      <c r="A530" s="231"/>
      <c r="B530" s="231"/>
      <c r="C530" s="293" t="s">
        <v>2289</v>
      </c>
      <c r="D530" s="294" t="s">
        <v>2290</v>
      </c>
      <c r="E530" s="287">
        <v>3100000</v>
      </c>
      <c r="F530" s="231"/>
    </row>
    <row r="531" spans="1:6">
      <c r="A531" s="231"/>
      <c r="B531" s="231"/>
      <c r="C531" s="293" t="s">
        <v>2291</v>
      </c>
      <c r="D531" s="294" t="s">
        <v>2292</v>
      </c>
      <c r="E531" s="287">
        <v>3100000</v>
      </c>
      <c r="F531" s="231"/>
    </row>
    <row r="532" spans="1:6">
      <c r="A532" s="231"/>
      <c r="B532" s="231"/>
      <c r="C532" s="293" t="s">
        <v>2293</v>
      </c>
      <c r="D532" s="294" t="s">
        <v>2294</v>
      </c>
      <c r="E532" s="287">
        <v>3100000</v>
      </c>
      <c r="F532" s="231"/>
    </row>
    <row r="533" spans="1:6">
      <c r="A533" s="231"/>
      <c r="B533" s="231"/>
      <c r="C533" s="293" t="s">
        <v>2295</v>
      </c>
      <c r="D533" s="294" t="s">
        <v>2296</v>
      </c>
      <c r="E533" s="287">
        <v>3100000</v>
      </c>
      <c r="F533" s="231"/>
    </row>
    <row r="534" spans="1:6">
      <c r="A534" s="231"/>
      <c r="B534" s="231"/>
      <c r="C534" s="293" t="s">
        <v>2297</v>
      </c>
      <c r="D534" s="294" t="s">
        <v>2298</v>
      </c>
      <c r="E534" s="287">
        <v>3100000</v>
      </c>
      <c r="F534" s="231"/>
    </row>
    <row r="535" spans="1:6">
      <c r="A535" s="231"/>
      <c r="B535" s="231"/>
      <c r="C535" s="293" t="s">
        <v>2299</v>
      </c>
      <c r="D535" s="294" t="s">
        <v>2300</v>
      </c>
      <c r="E535" s="287">
        <v>3100000</v>
      </c>
      <c r="F535" s="231"/>
    </row>
    <row r="536" spans="1:6" ht="25.5">
      <c r="A536" s="231"/>
      <c r="B536" s="231"/>
      <c r="C536" s="293" t="s">
        <v>2301</v>
      </c>
      <c r="D536" s="294" t="s">
        <v>2302</v>
      </c>
      <c r="E536" s="287">
        <v>3100000</v>
      </c>
      <c r="F536" s="231"/>
    </row>
    <row r="537" spans="1:6" ht="25.5">
      <c r="A537" s="231"/>
      <c r="B537" s="231"/>
      <c r="C537" s="293" t="s">
        <v>2303</v>
      </c>
      <c r="D537" s="294" t="s">
        <v>2304</v>
      </c>
      <c r="E537" s="287">
        <v>3100000</v>
      </c>
      <c r="F537" s="231"/>
    </row>
    <row r="538" spans="1:6" ht="25.5" customHeight="1">
      <c r="A538" s="231"/>
      <c r="B538" s="231"/>
      <c r="C538" s="293" t="s">
        <v>6088</v>
      </c>
      <c r="D538" s="294" t="s">
        <v>2305</v>
      </c>
      <c r="E538" s="287">
        <v>3100000</v>
      </c>
      <c r="F538" s="231"/>
    </row>
    <row r="539" spans="1:6" ht="25.5">
      <c r="A539" s="231"/>
      <c r="B539" s="231"/>
      <c r="C539" s="293" t="s">
        <v>2306</v>
      </c>
      <c r="D539" s="294" t="s">
        <v>2307</v>
      </c>
      <c r="E539" s="287">
        <v>3100000</v>
      </c>
      <c r="F539" s="231"/>
    </row>
    <row r="540" spans="1:6" ht="25.5">
      <c r="A540" s="231"/>
      <c r="B540" s="231"/>
      <c r="C540" s="293" t="s">
        <v>2308</v>
      </c>
      <c r="D540" s="294" t="s">
        <v>6089</v>
      </c>
      <c r="E540" s="287">
        <v>3100000</v>
      </c>
      <c r="F540" s="231"/>
    </row>
    <row r="541" spans="1:6" ht="15.75" customHeight="1">
      <c r="A541" s="231"/>
      <c r="B541" s="231"/>
      <c r="C541" s="293" t="s">
        <v>2309</v>
      </c>
      <c r="D541" s="294" t="s">
        <v>2310</v>
      </c>
      <c r="E541" s="287">
        <v>3100000</v>
      </c>
      <c r="F541" s="231"/>
    </row>
    <row r="542" spans="1:6" ht="25.5">
      <c r="A542" s="231"/>
      <c r="B542" s="231"/>
      <c r="C542" s="293" t="s">
        <v>2311</v>
      </c>
      <c r="D542" s="294" t="s">
        <v>2312</v>
      </c>
      <c r="E542" s="287">
        <v>3100000</v>
      </c>
      <c r="F542" s="231"/>
    </row>
    <row r="543" spans="1:6" ht="12.75" customHeight="1">
      <c r="A543" s="231"/>
      <c r="B543" s="231"/>
      <c r="C543" s="293" t="s">
        <v>2313</v>
      </c>
      <c r="D543" s="294" t="s">
        <v>2314</v>
      </c>
      <c r="E543" s="287">
        <v>3100000</v>
      </c>
      <c r="F543" s="231"/>
    </row>
    <row r="544" spans="1:6" ht="27" customHeight="1">
      <c r="A544" s="231"/>
      <c r="B544" s="231"/>
      <c r="C544" s="293" t="s">
        <v>2315</v>
      </c>
      <c r="D544" s="294" t="s">
        <v>6090</v>
      </c>
      <c r="E544" s="287">
        <v>3100000</v>
      </c>
      <c r="F544" s="231"/>
    </row>
    <row r="545" spans="1:6" ht="25.5">
      <c r="A545" s="231"/>
      <c r="B545" s="231"/>
      <c r="C545" s="293" t="s">
        <v>2316</v>
      </c>
      <c r="D545" s="294" t="s">
        <v>2317</v>
      </c>
      <c r="E545" s="287">
        <v>3100000</v>
      </c>
      <c r="F545" s="231"/>
    </row>
    <row r="546" spans="1:6" ht="25.5">
      <c r="A546" s="231"/>
      <c r="B546" s="231"/>
      <c r="C546" s="293" t="s">
        <v>2318</v>
      </c>
      <c r="D546" s="294" t="s">
        <v>2319</v>
      </c>
      <c r="E546" s="287">
        <v>3100000</v>
      </c>
      <c r="F546" s="231"/>
    </row>
    <row r="547" spans="1:6" ht="14.25" customHeight="1">
      <c r="A547" s="231"/>
      <c r="B547" s="231"/>
      <c r="C547" s="293" t="s">
        <v>2320</v>
      </c>
      <c r="D547" s="294" t="s">
        <v>2321</v>
      </c>
      <c r="E547" s="287">
        <v>3100000</v>
      </c>
      <c r="F547" s="231"/>
    </row>
    <row r="548" spans="1:6" ht="25.5">
      <c r="A548" s="231"/>
      <c r="B548" s="231"/>
      <c r="C548" s="293" t="s">
        <v>2322</v>
      </c>
      <c r="D548" s="294" t="s">
        <v>2323</v>
      </c>
      <c r="E548" s="287">
        <v>3100000</v>
      </c>
      <c r="F548" s="231"/>
    </row>
    <row r="549" spans="1:6" ht="25.5">
      <c r="A549" s="231"/>
      <c r="B549" s="231"/>
      <c r="C549" s="293" t="s">
        <v>2324</v>
      </c>
      <c r="D549" s="294" t="s">
        <v>2325</v>
      </c>
      <c r="E549" s="287">
        <v>3100000</v>
      </c>
      <c r="F549" s="231"/>
    </row>
    <row r="550" spans="1:6">
      <c r="A550" s="231"/>
      <c r="B550" s="231"/>
      <c r="C550" s="293" t="s">
        <v>2326</v>
      </c>
      <c r="D550" s="294" t="s">
        <v>2327</v>
      </c>
      <c r="E550" s="287">
        <v>3100000</v>
      </c>
      <c r="F550" s="231"/>
    </row>
    <row r="551" spans="1:6" ht="15.75" customHeight="1">
      <c r="A551" s="231"/>
      <c r="B551" s="231"/>
      <c r="C551" s="293" t="s">
        <v>2328</v>
      </c>
      <c r="D551" s="294" t="s">
        <v>6091</v>
      </c>
      <c r="E551" s="287">
        <v>3100000</v>
      </c>
      <c r="F551" s="231"/>
    </row>
    <row r="552" spans="1:6" ht="25.5">
      <c r="A552" s="231"/>
      <c r="B552" s="231"/>
      <c r="C552" s="293" t="s">
        <v>2329</v>
      </c>
      <c r="D552" s="294" t="s">
        <v>2330</v>
      </c>
      <c r="E552" s="287">
        <v>3100000</v>
      </c>
      <c r="F552" s="231"/>
    </row>
    <row r="553" spans="1:6" ht="25.5">
      <c r="A553" s="231"/>
      <c r="B553" s="231"/>
      <c r="C553" s="293" t="s">
        <v>2331</v>
      </c>
      <c r="D553" s="294" t="s">
        <v>6092</v>
      </c>
      <c r="E553" s="287">
        <v>3100000</v>
      </c>
      <c r="F553" s="231"/>
    </row>
    <row r="554" spans="1:6" ht="15.75" customHeight="1">
      <c r="A554" s="231"/>
      <c r="B554" s="231"/>
      <c r="C554" s="293" t="s">
        <v>2332</v>
      </c>
      <c r="D554" s="294" t="s">
        <v>6093</v>
      </c>
      <c r="E554" s="287">
        <v>3100000</v>
      </c>
      <c r="F554" s="231"/>
    </row>
    <row r="555" spans="1:6" ht="25.5">
      <c r="A555" s="231"/>
      <c r="B555" s="231"/>
      <c r="C555" s="293" t="s">
        <v>2333</v>
      </c>
      <c r="D555" s="294" t="s">
        <v>2334</v>
      </c>
      <c r="E555" s="287">
        <v>3100000</v>
      </c>
      <c r="F555" s="231"/>
    </row>
    <row r="556" spans="1:6" ht="25.5">
      <c r="A556" s="231"/>
      <c r="B556" s="231"/>
      <c r="C556" s="293" t="s">
        <v>2335</v>
      </c>
      <c r="D556" s="294" t="s">
        <v>2334</v>
      </c>
      <c r="E556" s="287">
        <v>3100000</v>
      </c>
      <c r="F556" s="231"/>
    </row>
    <row r="557" spans="1:6" ht="25.5">
      <c r="A557" s="231"/>
      <c r="B557" s="231"/>
      <c r="C557" s="293" t="s">
        <v>2301</v>
      </c>
      <c r="D557" s="294" t="s">
        <v>2336</v>
      </c>
      <c r="E557" s="287">
        <v>3100000</v>
      </c>
      <c r="F557" s="231"/>
    </row>
    <row r="558" spans="1:6" ht="25.5">
      <c r="A558" s="231"/>
      <c r="B558" s="231"/>
      <c r="C558" s="293" t="s">
        <v>2337</v>
      </c>
      <c r="D558" s="294" t="s">
        <v>2338</v>
      </c>
      <c r="E558" s="287">
        <v>3100000</v>
      </c>
      <c r="F558" s="231"/>
    </row>
    <row r="559" spans="1:6" ht="14.25" customHeight="1">
      <c r="A559" s="231"/>
      <c r="B559" s="231"/>
      <c r="C559" s="293" t="s">
        <v>2339</v>
      </c>
      <c r="D559" s="294" t="s">
        <v>2340</v>
      </c>
      <c r="E559" s="287">
        <v>3100000</v>
      </c>
      <c r="F559" s="231"/>
    </row>
    <row r="560" spans="1:6" ht="14.25" customHeight="1">
      <c r="A560" s="231"/>
      <c r="B560" s="231"/>
      <c r="C560" s="293" t="s">
        <v>2341</v>
      </c>
      <c r="D560" s="294" t="s">
        <v>6094</v>
      </c>
      <c r="E560" s="287">
        <v>3100000</v>
      </c>
      <c r="F560" s="231"/>
    </row>
    <row r="561" spans="1:6" ht="14.25" customHeight="1">
      <c r="A561" s="231"/>
      <c r="B561" s="231"/>
      <c r="C561" s="293" t="s">
        <v>2342</v>
      </c>
      <c r="D561" s="294" t="s">
        <v>6094</v>
      </c>
      <c r="E561" s="287">
        <v>3100000</v>
      </c>
      <c r="F561" s="231"/>
    </row>
    <row r="562" spans="1:6" ht="25.5">
      <c r="A562" s="231"/>
      <c r="B562" s="231"/>
      <c r="C562" s="293" t="s">
        <v>2343</v>
      </c>
      <c r="D562" s="294" t="s">
        <v>6095</v>
      </c>
      <c r="E562" s="287">
        <v>3100000</v>
      </c>
      <c r="F562" s="231"/>
    </row>
    <row r="563" spans="1:6" ht="25.5">
      <c r="A563" s="231"/>
      <c r="B563" s="231"/>
      <c r="C563" s="293" t="s">
        <v>2344</v>
      </c>
      <c r="D563" s="294" t="s">
        <v>2345</v>
      </c>
      <c r="E563" s="287">
        <v>3100000</v>
      </c>
      <c r="F563" s="231"/>
    </row>
    <row r="564" spans="1:6" ht="15" customHeight="1">
      <c r="A564" s="231"/>
      <c r="B564" s="231"/>
      <c r="C564" s="293" t="s">
        <v>2346</v>
      </c>
      <c r="D564" s="294" t="s">
        <v>6096</v>
      </c>
      <c r="E564" s="287">
        <v>3100000</v>
      </c>
      <c r="F564" s="231"/>
    </row>
    <row r="565" spans="1:6" ht="15" customHeight="1">
      <c r="A565" s="231"/>
      <c r="B565" s="231"/>
      <c r="C565" s="293" t="s">
        <v>2347</v>
      </c>
      <c r="D565" s="294" t="s">
        <v>6097</v>
      </c>
      <c r="E565" s="287">
        <v>3100000</v>
      </c>
      <c r="F565" s="231"/>
    </row>
    <row r="566" spans="1:6" ht="25.5">
      <c r="A566" s="231"/>
      <c r="B566" s="231"/>
      <c r="C566" s="293" t="s">
        <v>2348</v>
      </c>
      <c r="D566" s="294" t="s">
        <v>2349</v>
      </c>
      <c r="E566" s="287">
        <v>3100000</v>
      </c>
      <c r="F566" s="231"/>
    </row>
    <row r="567" spans="1:6" ht="15" customHeight="1">
      <c r="A567" s="231"/>
      <c r="B567" s="231"/>
      <c r="C567" s="293" t="s">
        <v>2350</v>
      </c>
      <c r="D567" s="294" t="s">
        <v>6096</v>
      </c>
      <c r="E567" s="287">
        <v>3100000</v>
      </c>
      <c r="F567" s="231"/>
    </row>
    <row r="568" spans="1:6" ht="25.5">
      <c r="A568" s="231"/>
      <c r="B568" s="231"/>
      <c r="C568" s="293" t="s">
        <v>2351</v>
      </c>
      <c r="D568" s="294" t="s">
        <v>2352</v>
      </c>
      <c r="E568" s="287">
        <v>3100000</v>
      </c>
      <c r="F568" s="231"/>
    </row>
    <row r="569" spans="1:6" ht="25.5">
      <c r="A569" s="231"/>
      <c r="B569" s="231"/>
      <c r="C569" s="293" t="s">
        <v>2353</v>
      </c>
      <c r="D569" s="294" t="s">
        <v>2354</v>
      </c>
      <c r="E569" s="287">
        <v>3100000</v>
      </c>
      <c r="F569" s="231"/>
    </row>
    <row r="570" spans="1:6" ht="25.5">
      <c r="A570" s="231"/>
      <c r="B570" s="231"/>
      <c r="C570" s="293" t="s">
        <v>2355</v>
      </c>
      <c r="D570" s="294" t="s">
        <v>2356</v>
      </c>
      <c r="E570" s="287">
        <v>3100000</v>
      </c>
      <c r="F570" s="231"/>
    </row>
    <row r="571" spans="1:6" ht="12.75" customHeight="1">
      <c r="A571" s="231"/>
      <c r="B571" s="231"/>
      <c r="C571" s="293" t="s">
        <v>2357</v>
      </c>
      <c r="D571" s="294" t="s">
        <v>6098</v>
      </c>
      <c r="E571" s="287">
        <v>3100000</v>
      </c>
      <c r="F571" s="231"/>
    </row>
    <row r="572" spans="1:6">
      <c r="A572" s="231"/>
      <c r="B572" s="231"/>
      <c r="C572" s="293" t="s">
        <v>2358</v>
      </c>
      <c r="D572" s="294" t="s">
        <v>2359</v>
      </c>
      <c r="E572" s="287">
        <v>3100000</v>
      </c>
      <c r="F572" s="231"/>
    </row>
    <row r="573" spans="1:6" ht="25.5">
      <c r="A573" s="231"/>
      <c r="B573" s="231"/>
      <c r="C573" s="293" t="s">
        <v>2360</v>
      </c>
      <c r="D573" s="294" t="s">
        <v>2361</v>
      </c>
      <c r="E573" s="287">
        <v>3100000</v>
      </c>
      <c r="F573" s="231"/>
    </row>
    <row r="574" spans="1:6" ht="25.5">
      <c r="A574" s="231"/>
      <c r="B574" s="231"/>
      <c r="C574" s="293" t="s">
        <v>2362</v>
      </c>
      <c r="D574" s="294" t="s">
        <v>2338</v>
      </c>
      <c r="E574" s="287">
        <v>3100000</v>
      </c>
      <c r="F574" s="231"/>
    </row>
    <row r="575" spans="1:6" ht="25.5">
      <c r="A575" s="231"/>
      <c r="B575" s="231"/>
      <c r="C575" s="293" t="s">
        <v>2363</v>
      </c>
      <c r="D575" s="294" t="s">
        <v>6099</v>
      </c>
      <c r="E575" s="287">
        <v>3100000</v>
      </c>
      <c r="F575" s="231"/>
    </row>
    <row r="576" spans="1:6" ht="14.25" customHeight="1">
      <c r="A576" s="231"/>
      <c r="B576" s="231"/>
      <c r="C576" s="293" t="s">
        <v>2301</v>
      </c>
      <c r="D576" s="294" t="s">
        <v>6100</v>
      </c>
      <c r="E576" s="287">
        <v>3100000</v>
      </c>
      <c r="F576" s="231"/>
    </row>
    <row r="577" spans="1:6" ht="25.5">
      <c r="A577" s="231"/>
      <c r="B577" s="231"/>
      <c r="C577" s="293" t="s">
        <v>2364</v>
      </c>
      <c r="D577" s="294" t="s">
        <v>2365</v>
      </c>
      <c r="E577" s="287">
        <v>3100000</v>
      </c>
      <c r="F577" s="231"/>
    </row>
    <row r="578" spans="1:6" ht="13.5" customHeight="1">
      <c r="A578" s="231"/>
      <c r="B578" s="231"/>
      <c r="C578" s="295" t="s">
        <v>2366</v>
      </c>
      <c r="D578" s="296" t="s">
        <v>2367</v>
      </c>
      <c r="E578" s="287">
        <v>3100000</v>
      </c>
      <c r="F578" s="231"/>
    </row>
    <row r="579" spans="1:6" ht="13.5" customHeight="1">
      <c r="A579" s="231"/>
      <c r="B579" s="231"/>
      <c r="C579" s="295" t="s">
        <v>2368</v>
      </c>
      <c r="D579" s="296" t="s">
        <v>2367</v>
      </c>
      <c r="E579" s="287">
        <v>3100000</v>
      </c>
      <c r="F579" s="231"/>
    </row>
    <row r="580" spans="1:6" ht="13.5" customHeight="1">
      <c r="A580" s="231"/>
      <c r="B580" s="231"/>
      <c r="C580" s="295" t="s">
        <v>2369</v>
      </c>
      <c r="D580" s="296" t="s">
        <v>2367</v>
      </c>
      <c r="E580" s="287">
        <v>3100000</v>
      </c>
      <c r="F580" s="231"/>
    </row>
    <row r="581" spans="1:6" ht="13.5" customHeight="1">
      <c r="A581" s="231"/>
      <c r="B581" s="231"/>
      <c r="C581" s="295" t="s">
        <v>2370</v>
      </c>
      <c r="D581" s="296" t="s">
        <v>2367</v>
      </c>
      <c r="E581" s="287">
        <v>3100000</v>
      </c>
      <c r="F581" s="231"/>
    </row>
    <row r="582" spans="1:6" ht="13.5" customHeight="1">
      <c r="A582" s="231"/>
      <c r="B582" s="231"/>
      <c r="C582" s="295" t="s">
        <v>2371</v>
      </c>
      <c r="D582" s="296" t="s">
        <v>2367</v>
      </c>
      <c r="E582" s="287">
        <v>3100000</v>
      </c>
      <c r="F582" s="231"/>
    </row>
    <row r="583" spans="1:6" ht="13.5" customHeight="1">
      <c r="A583" s="231"/>
      <c r="B583" s="231"/>
      <c r="C583" s="295" t="s">
        <v>2372</v>
      </c>
      <c r="D583" s="296" t="s">
        <v>2367</v>
      </c>
      <c r="E583" s="287">
        <v>3100000</v>
      </c>
      <c r="F583" s="231"/>
    </row>
    <row r="584" spans="1:6" ht="13.5" customHeight="1">
      <c r="A584" s="231"/>
      <c r="B584" s="231"/>
      <c r="C584" s="295" t="s">
        <v>2373</v>
      </c>
      <c r="D584" s="296" t="s">
        <v>2367</v>
      </c>
      <c r="E584" s="287">
        <v>3100000</v>
      </c>
      <c r="F584" s="231"/>
    </row>
    <row r="585" spans="1:6" ht="13.5" customHeight="1">
      <c r="A585" s="231"/>
      <c r="B585" s="231"/>
      <c r="C585" s="295" t="s">
        <v>2374</v>
      </c>
      <c r="D585" s="296" t="s">
        <v>2375</v>
      </c>
      <c r="E585" s="287">
        <v>3100000</v>
      </c>
      <c r="F585" s="231"/>
    </row>
    <row r="586" spans="1:6" ht="13.5" customHeight="1">
      <c r="A586" s="231"/>
      <c r="B586" s="231"/>
      <c r="C586" s="295" t="s">
        <v>2376</v>
      </c>
      <c r="D586" s="296" t="s">
        <v>2375</v>
      </c>
      <c r="E586" s="287">
        <v>3100000</v>
      </c>
      <c r="F586" s="231"/>
    </row>
    <row r="587" spans="1:6" ht="13.5" customHeight="1">
      <c r="A587" s="231"/>
      <c r="B587" s="231"/>
      <c r="C587" s="295" t="s">
        <v>2377</v>
      </c>
      <c r="D587" s="296" t="s">
        <v>2375</v>
      </c>
      <c r="E587" s="287">
        <v>3100000</v>
      </c>
      <c r="F587" s="231"/>
    </row>
    <row r="588" spans="1:6" ht="13.5" customHeight="1">
      <c r="A588" s="231"/>
      <c r="B588" s="231"/>
      <c r="C588" s="295" t="s">
        <v>2378</v>
      </c>
      <c r="D588" s="296" t="s">
        <v>2375</v>
      </c>
      <c r="E588" s="287">
        <v>3100000</v>
      </c>
      <c r="F588" s="231"/>
    </row>
    <row r="589" spans="1:6" ht="13.5" customHeight="1">
      <c r="A589" s="231"/>
      <c r="B589" s="231"/>
      <c r="C589" s="295" t="s">
        <v>2379</v>
      </c>
      <c r="D589" s="296" t="s">
        <v>2375</v>
      </c>
      <c r="E589" s="287">
        <v>3100000</v>
      </c>
      <c r="F589" s="231"/>
    </row>
    <row r="590" spans="1:6">
      <c r="A590" s="231"/>
      <c r="B590" s="231"/>
      <c r="C590" s="295" t="s">
        <v>2380</v>
      </c>
      <c r="D590" s="296" t="s">
        <v>2381</v>
      </c>
      <c r="E590" s="287">
        <v>3100000</v>
      </c>
      <c r="F590" s="231"/>
    </row>
    <row r="591" spans="1:6">
      <c r="A591" s="231"/>
      <c r="B591" s="231"/>
      <c r="C591" s="295" t="s">
        <v>2382</v>
      </c>
      <c r="D591" s="296" t="s">
        <v>2381</v>
      </c>
      <c r="E591" s="287">
        <v>3100000</v>
      </c>
      <c r="F591" s="231"/>
    </row>
    <row r="592" spans="1:6" ht="15" customHeight="1">
      <c r="A592" s="231"/>
      <c r="B592" s="231"/>
      <c r="C592" s="295" t="s">
        <v>2383</v>
      </c>
      <c r="D592" s="296" t="s">
        <v>2384</v>
      </c>
      <c r="E592" s="287">
        <v>3100000</v>
      </c>
      <c r="F592" s="231"/>
    </row>
    <row r="593" spans="1:6">
      <c r="A593" s="231"/>
      <c r="B593" s="231"/>
      <c r="C593" s="295" t="s">
        <v>2385</v>
      </c>
      <c r="D593" s="296" t="s">
        <v>2381</v>
      </c>
      <c r="E593" s="287">
        <v>3100000</v>
      </c>
      <c r="F593" s="231"/>
    </row>
    <row r="594" spans="1:6" ht="14.25" customHeight="1">
      <c r="A594" s="231"/>
      <c r="B594" s="231"/>
      <c r="C594" s="295" t="s">
        <v>2386</v>
      </c>
      <c r="D594" s="296" t="s">
        <v>2387</v>
      </c>
      <c r="E594" s="287">
        <v>3100000</v>
      </c>
      <c r="F594" s="231"/>
    </row>
    <row r="595" spans="1:6" ht="25.5">
      <c r="A595" s="231"/>
      <c r="B595" s="231"/>
      <c r="C595" s="295" t="s">
        <v>2388</v>
      </c>
      <c r="D595" s="296" t="s">
        <v>2389</v>
      </c>
      <c r="E595" s="287">
        <v>3100000</v>
      </c>
      <c r="F595" s="231"/>
    </row>
    <row r="596" spans="1:6" ht="13.5" customHeight="1">
      <c r="A596" s="231"/>
      <c r="B596" s="231"/>
      <c r="C596" s="295" t="s">
        <v>2390</v>
      </c>
      <c r="D596" s="296" t="s">
        <v>2387</v>
      </c>
      <c r="E596" s="287">
        <v>3100000</v>
      </c>
      <c r="F596" s="231"/>
    </row>
    <row r="597" spans="1:6" ht="13.5" customHeight="1">
      <c r="A597" s="231"/>
      <c r="B597" s="231"/>
      <c r="C597" s="295" t="s">
        <v>2391</v>
      </c>
      <c r="D597" s="296" t="s">
        <v>2392</v>
      </c>
      <c r="E597" s="287">
        <v>3100000</v>
      </c>
      <c r="F597" s="231"/>
    </row>
    <row r="598" spans="1:6" ht="25.5">
      <c r="A598" s="231"/>
      <c r="B598" s="231"/>
      <c r="C598" s="295" t="s">
        <v>2393</v>
      </c>
      <c r="D598" s="296" t="s">
        <v>2389</v>
      </c>
      <c r="E598" s="287">
        <v>3100000</v>
      </c>
      <c r="F598" s="231"/>
    </row>
    <row r="599" spans="1:6" ht="25.5">
      <c r="A599" s="231"/>
      <c r="B599" s="231"/>
      <c r="C599" s="295" t="s">
        <v>2394</v>
      </c>
      <c r="D599" s="296" t="s">
        <v>2389</v>
      </c>
      <c r="E599" s="287">
        <v>3100000</v>
      </c>
      <c r="F599" s="231"/>
    </row>
    <row r="600" spans="1:6" ht="14.25" customHeight="1">
      <c r="A600" s="231"/>
      <c r="B600" s="231"/>
      <c r="C600" s="295" t="s">
        <v>2395</v>
      </c>
      <c r="D600" s="296" t="s">
        <v>2375</v>
      </c>
      <c r="E600" s="287">
        <v>3100000</v>
      </c>
      <c r="F600" s="231"/>
    </row>
    <row r="601" spans="1:6" ht="14.25" customHeight="1">
      <c r="A601" s="231"/>
      <c r="B601" s="231"/>
      <c r="C601" s="295" t="s">
        <v>2396</v>
      </c>
      <c r="D601" s="296" t="s">
        <v>2397</v>
      </c>
      <c r="E601" s="287">
        <v>3100000</v>
      </c>
      <c r="F601" s="231"/>
    </row>
    <row r="602" spans="1:6">
      <c r="A602" s="231"/>
      <c r="B602" s="231"/>
      <c r="C602" s="295" t="s">
        <v>2398</v>
      </c>
      <c r="D602" s="296" t="s">
        <v>2399</v>
      </c>
      <c r="E602" s="287">
        <v>3100000</v>
      </c>
      <c r="F602" s="231"/>
    </row>
    <row r="603" spans="1:6" ht="13.5" customHeight="1">
      <c r="A603" s="231"/>
      <c r="B603" s="231"/>
      <c r="C603" s="295" t="s">
        <v>2400</v>
      </c>
      <c r="D603" s="296" t="s">
        <v>2401</v>
      </c>
      <c r="E603" s="287">
        <v>3100000</v>
      </c>
      <c r="F603" s="231"/>
    </row>
    <row r="604" spans="1:6" ht="25.5">
      <c r="A604" s="231"/>
      <c r="B604" s="231"/>
      <c r="C604" s="295" t="s">
        <v>2402</v>
      </c>
      <c r="D604" s="296" t="s">
        <v>2403</v>
      </c>
      <c r="E604" s="287">
        <v>3100000</v>
      </c>
      <c r="F604" s="231"/>
    </row>
    <row r="605" spans="1:6" ht="25.5">
      <c r="A605" s="231"/>
      <c r="B605" s="231"/>
      <c r="C605" s="295" t="s">
        <v>2404</v>
      </c>
      <c r="D605" s="296" t="s">
        <v>2405</v>
      </c>
      <c r="E605" s="287">
        <v>3100000</v>
      </c>
      <c r="F605" s="231"/>
    </row>
    <row r="606" spans="1:6" ht="12.75" customHeight="1">
      <c r="A606" s="231"/>
      <c r="B606" s="231"/>
      <c r="C606" s="295" t="s">
        <v>2406</v>
      </c>
      <c r="D606" s="296" t="s">
        <v>2367</v>
      </c>
      <c r="E606" s="287">
        <v>3100000</v>
      </c>
      <c r="F606" s="231"/>
    </row>
    <row r="607" spans="1:6" ht="25.5" customHeight="1">
      <c r="A607" s="231"/>
      <c r="B607" s="231"/>
      <c r="C607" s="295" t="s">
        <v>2407</v>
      </c>
      <c r="D607" s="296" t="s">
        <v>2408</v>
      </c>
      <c r="E607" s="287">
        <v>3100000</v>
      </c>
      <c r="F607" s="231"/>
    </row>
    <row r="608" spans="1:6" ht="25.5">
      <c r="A608" s="231"/>
      <c r="B608" s="231"/>
      <c r="C608" s="295" t="s">
        <v>2409</v>
      </c>
      <c r="D608" s="296" t="s">
        <v>2410</v>
      </c>
      <c r="E608" s="287">
        <v>3100000</v>
      </c>
      <c r="F608" s="231"/>
    </row>
    <row r="609" spans="1:6" ht="25.5">
      <c r="A609" s="231"/>
      <c r="B609" s="231"/>
      <c r="C609" s="295" t="s">
        <v>2411</v>
      </c>
      <c r="D609" s="296" t="s">
        <v>2412</v>
      </c>
      <c r="E609" s="287">
        <v>3100000</v>
      </c>
      <c r="F609" s="231"/>
    </row>
    <row r="610" spans="1:6" ht="25.5">
      <c r="A610" s="231"/>
      <c r="B610" s="231"/>
      <c r="C610" s="295" t="s">
        <v>2413</v>
      </c>
      <c r="D610" s="296" t="s">
        <v>2414</v>
      </c>
      <c r="E610" s="287">
        <v>3100000</v>
      </c>
      <c r="F610" s="231"/>
    </row>
    <row r="611" spans="1:6" ht="14.25" customHeight="1">
      <c r="A611" s="231"/>
      <c r="B611" s="231"/>
      <c r="C611" s="295" t="s">
        <v>2415</v>
      </c>
      <c r="D611" s="296" t="s">
        <v>2416</v>
      </c>
      <c r="E611" s="287">
        <v>3100000</v>
      </c>
      <c r="F611" s="231"/>
    </row>
    <row r="612" spans="1:6" ht="25.5">
      <c r="A612" s="231"/>
      <c r="B612" s="231"/>
      <c r="C612" s="295" t="s">
        <v>2417</v>
      </c>
      <c r="D612" s="296" t="s">
        <v>2418</v>
      </c>
      <c r="E612" s="287">
        <v>3100000</v>
      </c>
      <c r="F612" s="231"/>
    </row>
    <row r="613" spans="1:6">
      <c r="A613" s="231"/>
      <c r="B613" s="231"/>
      <c r="C613" s="295" t="s">
        <v>2419</v>
      </c>
      <c r="D613" s="296" t="s">
        <v>2420</v>
      </c>
      <c r="E613" s="287">
        <v>3100000</v>
      </c>
      <c r="F613" s="231"/>
    </row>
    <row r="614" spans="1:6" ht="25.5">
      <c r="A614" s="231"/>
      <c r="B614" s="231"/>
      <c r="C614" s="295" t="s">
        <v>2421</v>
      </c>
      <c r="D614" s="296" t="s">
        <v>2422</v>
      </c>
      <c r="E614" s="287">
        <v>3100000</v>
      </c>
      <c r="F614" s="231"/>
    </row>
    <row r="615" spans="1:6" ht="25.5">
      <c r="A615" s="231"/>
      <c r="B615" s="231"/>
      <c r="C615" s="295" t="s">
        <v>2423</v>
      </c>
      <c r="D615" s="296" t="s">
        <v>2424</v>
      </c>
      <c r="E615" s="287">
        <v>3100000</v>
      </c>
      <c r="F615" s="231"/>
    </row>
    <row r="616" spans="1:6" ht="14.25" customHeight="1">
      <c r="A616" s="231"/>
      <c r="B616" s="231"/>
      <c r="C616" s="295" t="s">
        <v>2425</v>
      </c>
      <c r="D616" s="296" t="s">
        <v>2426</v>
      </c>
      <c r="E616" s="287">
        <v>3100000</v>
      </c>
      <c r="F616" s="231"/>
    </row>
    <row r="617" spans="1:6" ht="25.5">
      <c r="A617" s="231"/>
      <c r="B617" s="231"/>
      <c r="C617" s="295" t="s">
        <v>2427</v>
      </c>
      <c r="D617" s="296" t="s">
        <v>2422</v>
      </c>
      <c r="E617" s="287">
        <v>3100000</v>
      </c>
      <c r="F617" s="231"/>
    </row>
    <row r="618" spans="1:6" ht="25.5">
      <c r="A618" s="231"/>
      <c r="B618" s="231"/>
      <c r="C618" s="295" t="s">
        <v>2428</v>
      </c>
      <c r="D618" s="296" t="s">
        <v>2429</v>
      </c>
      <c r="E618" s="287">
        <v>3100000</v>
      </c>
      <c r="F618" s="231"/>
    </row>
    <row r="619" spans="1:6" ht="25.5">
      <c r="A619" s="231"/>
      <c r="B619" s="231"/>
      <c r="C619" s="295" t="s">
        <v>2430</v>
      </c>
      <c r="D619" s="296" t="s">
        <v>2431</v>
      </c>
      <c r="E619" s="287">
        <v>3100000</v>
      </c>
      <c r="F619" s="231"/>
    </row>
    <row r="620" spans="1:6" ht="25.5">
      <c r="A620" s="231"/>
      <c r="B620" s="231"/>
      <c r="C620" s="295" t="s">
        <v>2432</v>
      </c>
      <c r="D620" s="296" t="s">
        <v>2433</v>
      </c>
      <c r="E620" s="287">
        <v>3100000</v>
      </c>
      <c r="F620" s="231"/>
    </row>
    <row r="621" spans="1:6">
      <c r="A621" s="231"/>
      <c r="B621" s="231"/>
      <c r="C621" s="295" t="s">
        <v>2434</v>
      </c>
      <c r="D621" s="296" t="s">
        <v>2435</v>
      </c>
      <c r="E621" s="287">
        <v>3100000</v>
      </c>
      <c r="F621" s="231"/>
    </row>
    <row r="622" spans="1:6">
      <c r="A622" s="231"/>
      <c r="B622" s="231"/>
      <c r="C622" s="295" t="s">
        <v>2436</v>
      </c>
      <c r="D622" s="296" t="s">
        <v>2437</v>
      </c>
      <c r="E622" s="287">
        <v>3100000</v>
      </c>
      <c r="F622" s="231"/>
    </row>
    <row r="623" spans="1:6">
      <c r="A623" s="231"/>
      <c r="B623" s="231"/>
      <c r="C623" s="295" t="s">
        <v>2438</v>
      </c>
      <c r="D623" s="296" t="s">
        <v>2439</v>
      </c>
      <c r="E623" s="287">
        <v>3100000</v>
      </c>
      <c r="F623" s="231"/>
    </row>
    <row r="624" spans="1:6" ht="14.25" customHeight="1">
      <c r="A624" s="231"/>
      <c r="B624" s="231"/>
      <c r="C624" s="295" t="s">
        <v>2295</v>
      </c>
      <c r="D624" s="296" t="s">
        <v>2440</v>
      </c>
      <c r="E624" s="287">
        <v>3100000</v>
      </c>
      <c r="F624" s="231"/>
    </row>
    <row r="625" spans="1:6" ht="14.25" customHeight="1">
      <c r="A625" s="231"/>
      <c r="B625" s="231"/>
      <c r="C625" s="295" t="s">
        <v>2441</v>
      </c>
      <c r="D625" s="296" t="s">
        <v>2442</v>
      </c>
      <c r="E625" s="287">
        <v>3100000</v>
      </c>
      <c r="F625" s="231"/>
    </row>
    <row r="626" spans="1:6">
      <c r="A626" s="231"/>
      <c r="B626" s="231"/>
      <c r="C626" s="295" t="s">
        <v>2443</v>
      </c>
      <c r="D626" s="296" t="s">
        <v>2439</v>
      </c>
      <c r="E626" s="287">
        <v>3100000</v>
      </c>
      <c r="F626" s="231"/>
    </row>
    <row r="627" spans="1:6" ht="25.5">
      <c r="A627" s="231"/>
      <c r="B627" s="231"/>
      <c r="C627" s="295" t="s">
        <v>2444</v>
      </c>
      <c r="D627" s="296" t="s">
        <v>2445</v>
      </c>
      <c r="E627" s="287">
        <v>3100000</v>
      </c>
      <c r="F627" s="231"/>
    </row>
    <row r="628" spans="1:6" ht="25.5">
      <c r="A628" s="231"/>
      <c r="B628" s="231"/>
      <c r="C628" s="295" t="s">
        <v>2446</v>
      </c>
      <c r="D628" s="296" t="s">
        <v>2447</v>
      </c>
      <c r="E628" s="287">
        <v>3100000</v>
      </c>
      <c r="F628" s="231"/>
    </row>
    <row r="629" spans="1:6" ht="25.5">
      <c r="A629" s="231"/>
      <c r="B629" s="231"/>
      <c r="C629" s="295" t="s">
        <v>2448</v>
      </c>
      <c r="D629" s="296" t="s">
        <v>2449</v>
      </c>
      <c r="E629" s="287">
        <v>3100000</v>
      </c>
      <c r="F629" s="231"/>
    </row>
    <row r="630" spans="1:6" ht="25.5">
      <c r="A630" s="231"/>
      <c r="B630" s="231"/>
      <c r="C630" s="295" t="s">
        <v>2450</v>
      </c>
      <c r="D630" s="296" t="s">
        <v>2451</v>
      </c>
      <c r="E630" s="287">
        <v>3100000</v>
      </c>
      <c r="F630" s="231"/>
    </row>
    <row r="631" spans="1:6" ht="25.5">
      <c r="A631" s="231"/>
      <c r="B631" s="231"/>
      <c r="C631" s="295" t="s">
        <v>2452</v>
      </c>
      <c r="D631" s="296" t="s">
        <v>2453</v>
      </c>
      <c r="E631" s="287">
        <v>3100000</v>
      </c>
      <c r="F631" s="231"/>
    </row>
    <row r="632" spans="1:6">
      <c r="A632" s="231"/>
      <c r="B632" s="231"/>
      <c r="C632" s="295" t="s">
        <v>2454</v>
      </c>
      <c r="D632" s="296" t="s">
        <v>2455</v>
      </c>
      <c r="E632" s="287">
        <v>3100000</v>
      </c>
      <c r="F632" s="231"/>
    </row>
    <row r="633" spans="1:6">
      <c r="A633" s="231"/>
      <c r="B633" s="231"/>
      <c r="C633" s="295" t="s">
        <v>2456</v>
      </c>
      <c r="D633" s="296" t="s">
        <v>2457</v>
      </c>
      <c r="E633" s="287">
        <v>3100000</v>
      </c>
      <c r="F633" s="231"/>
    </row>
    <row r="634" spans="1:6" ht="25.5">
      <c r="A634" s="231"/>
      <c r="B634" s="231"/>
      <c r="C634" s="295" t="s">
        <v>2458</v>
      </c>
      <c r="D634" s="296" t="s">
        <v>2459</v>
      </c>
      <c r="E634" s="287">
        <v>3100000</v>
      </c>
      <c r="F634" s="231"/>
    </row>
    <row r="635" spans="1:6" ht="25.5">
      <c r="A635" s="231"/>
      <c r="B635" s="231"/>
      <c r="C635" s="295" t="s">
        <v>2460</v>
      </c>
      <c r="D635" s="296" t="s">
        <v>2461</v>
      </c>
      <c r="E635" s="287">
        <v>3100000</v>
      </c>
      <c r="F635" s="231"/>
    </row>
    <row r="636" spans="1:6" ht="25.5">
      <c r="A636" s="231"/>
      <c r="B636" s="231"/>
      <c r="C636" s="295" t="s">
        <v>2462</v>
      </c>
      <c r="D636" s="296" t="s">
        <v>2463</v>
      </c>
      <c r="E636" s="287">
        <v>3100000</v>
      </c>
      <c r="F636" s="231"/>
    </row>
    <row r="637" spans="1:6" ht="25.5">
      <c r="A637" s="231"/>
      <c r="B637" s="231"/>
      <c r="C637" s="295" t="s">
        <v>2464</v>
      </c>
      <c r="D637" s="296" t="s">
        <v>2465</v>
      </c>
      <c r="E637" s="287">
        <v>3100000</v>
      </c>
      <c r="F637" s="231"/>
    </row>
    <row r="638" spans="1:6" ht="25.5">
      <c r="A638" s="231"/>
      <c r="B638" s="231"/>
      <c r="C638" s="295" t="s">
        <v>2466</v>
      </c>
      <c r="D638" s="296" t="s">
        <v>2467</v>
      </c>
      <c r="E638" s="287">
        <v>3100000</v>
      </c>
      <c r="F638" s="231"/>
    </row>
    <row r="639" spans="1:6" ht="25.5">
      <c r="A639" s="231"/>
      <c r="B639" s="231"/>
      <c r="C639" s="295" t="s">
        <v>2468</v>
      </c>
      <c r="D639" s="296" t="s">
        <v>2469</v>
      </c>
      <c r="E639" s="287">
        <v>3100000</v>
      </c>
      <c r="F639" s="231"/>
    </row>
    <row r="640" spans="1:6" ht="25.5">
      <c r="A640" s="231"/>
      <c r="B640" s="231"/>
      <c r="C640" s="295" t="s">
        <v>2470</v>
      </c>
      <c r="D640" s="296" t="s">
        <v>2471</v>
      </c>
      <c r="E640" s="287">
        <v>3100000</v>
      </c>
      <c r="F640" s="231"/>
    </row>
    <row r="641" spans="1:6" ht="25.5">
      <c r="A641" s="231"/>
      <c r="B641" s="231"/>
      <c r="C641" s="295" t="s">
        <v>2472</v>
      </c>
      <c r="D641" s="296" t="s">
        <v>2473</v>
      </c>
      <c r="E641" s="287">
        <v>3100000</v>
      </c>
      <c r="F641" s="231"/>
    </row>
    <row r="642" spans="1:6" ht="25.5">
      <c r="A642" s="231"/>
      <c r="B642" s="231"/>
      <c r="C642" s="295" t="s">
        <v>2474</v>
      </c>
      <c r="D642" s="296" t="s">
        <v>2475</v>
      </c>
      <c r="E642" s="287">
        <v>3100000</v>
      </c>
      <c r="F642" s="231"/>
    </row>
    <row r="643" spans="1:6" ht="38.25">
      <c r="A643" s="231"/>
      <c r="B643" s="231"/>
      <c r="C643" s="295" t="s">
        <v>2476</v>
      </c>
      <c r="D643" s="296" t="s">
        <v>6101</v>
      </c>
      <c r="E643" s="287">
        <v>3100000</v>
      </c>
      <c r="F643" s="231"/>
    </row>
    <row r="644" spans="1:6" ht="25.5">
      <c r="A644" s="231"/>
      <c r="B644" s="231"/>
      <c r="C644" s="295" t="s">
        <v>2477</v>
      </c>
      <c r="D644" s="296" t="s">
        <v>6102</v>
      </c>
      <c r="E644" s="287">
        <v>3100000</v>
      </c>
      <c r="F644" s="231"/>
    </row>
    <row r="645" spans="1:6" ht="25.5">
      <c r="A645" s="231"/>
      <c r="B645" s="231"/>
      <c r="C645" s="295" t="s">
        <v>2478</v>
      </c>
      <c r="D645" s="296" t="s">
        <v>6103</v>
      </c>
      <c r="E645" s="287">
        <v>3100000</v>
      </c>
      <c r="F645" s="231"/>
    </row>
    <row r="646" spans="1:6" ht="25.5">
      <c r="A646" s="231"/>
      <c r="B646" s="231"/>
      <c r="C646" s="295" t="s">
        <v>2479</v>
      </c>
      <c r="D646" s="296" t="s">
        <v>2480</v>
      </c>
      <c r="E646" s="287">
        <v>3100000</v>
      </c>
      <c r="F646" s="231"/>
    </row>
    <row r="647" spans="1:6" ht="25.5">
      <c r="A647" s="231"/>
      <c r="B647" s="231"/>
      <c r="C647" s="295" t="s">
        <v>2481</v>
      </c>
      <c r="D647" s="296" t="s">
        <v>2482</v>
      </c>
      <c r="E647" s="287">
        <v>3100000</v>
      </c>
      <c r="F647" s="231"/>
    </row>
    <row r="648" spans="1:6">
      <c r="A648" s="231"/>
      <c r="B648" s="231"/>
      <c r="C648" s="295" t="s">
        <v>2483</v>
      </c>
      <c r="D648" s="296" t="s">
        <v>2484</v>
      </c>
      <c r="E648" s="287">
        <v>3100000</v>
      </c>
      <c r="F648" s="231"/>
    </row>
    <row r="649" spans="1:6">
      <c r="A649" s="231"/>
      <c r="B649" s="231"/>
      <c r="C649" s="295" t="s">
        <v>2485</v>
      </c>
      <c r="D649" s="296" t="s">
        <v>2486</v>
      </c>
      <c r="E649" s="287">
        <v>3100000</v>
      </c>
      <c r="F649" s="231"/>
    </row>
    <row r="650" spans="1:6" ht="25.5">
      <c r="A650" s="231"/>
      <c r="B650" s="231"/>
      <c r="C650" s="295" t="s">
        <v>2487</v>
      </c>
      <c r="D650" s="296" t="s">
        <v>2488</v>
      </c>
      <c r="E650" s="287">
        <v>3100000</v>
      </c>
      <c r="F650" s="231"/>
    </row>
    <row r="651" spans="1:6" ht="25.5">
      <c r="A651" s="231"/>
      <c r="B651" s="231"/>
      <c r="C651" s="295" t="s">
        <v>2489</v>
      </c>
      <c r="D651" s="296" t="s">
        <v>2490</v>
      </c>
      <c r="E651" s="287">
        <v>3100000</v>
      </c>
      <c r="F651" s="231"/>
    </row>
    <row r="652" spans="1:6" ht="25.5">
      <c r="A652" s="231"/>
      <c r="B652" s="231"/>
      <c r="C652" s="295" t="s">
        <v>2491</v>
      </c>
      <c r="D652" s="296" t="s">
        <v>2492</v>
      </c>
      <c r="E652" s="287">
        <v>3100000</v>
      </c>
      <c r="F652" s="231"/>
    </row>
    <row r="653" spans="1:6" ht="25.5">
      <c r="A653" s="231"/>
      <c r="B653" s="231"/>
      <c r="C653" s="295" t="s">
        <v>2493</v>
      </c>
      <c r="D653" s="296" t="s">
        <v>6104</v>
      </c>
      <c r="E653" s="287">
        <v>3100000</v>
      </c>
      <c r="F653" s="231"/>
    </row>
    <row r="654" spans="1:6" ht="25.5">
      <c r="A654" s="231"/>
      <c r="B654" s="231"/>
      <c r="C654" s="293" t="s">
        <v>2494</v>
      </c>
      <c r="D654" s="294" t="s">
        <v>2495</v>
      </c>
      <c r="E654" s="287">
        <v>3100000</v>
      </c>
      <c r="F654" s="231"/>
    </row>
    <row r="655" spans="1:6" ht="25.5">
      <c r="A655" s="231"/>
      <c r="B655" s="231"/>
      <c r="C655" s="293" t="s">
        <v>2496</v>
      </c>
      <c r="D655" s="294" t="s">
        <v>2495</v>
      </c>
      <c r="E655" s="287">
        <v>3100000</v>
      </c>
      <c r="F655" s="231"/>
    </row>
    <row r="656" spans="1:6" ht="25.5">
      <c r="A656" s="231"/>
      <c r="B656" s="231"/>
      <c r="C656" s="293" t="s">
        <v>2497</v>
      </c>
      <c r="D656" s="294" t="s">
        <v>2498</v>
      </c>
      <c r="E656" s="287">
        <v>3100000</v>
      </c>
      <c r="F656" s="231"/>
    </row>
    <row r="657" spans="1:6" ht="25.5">
      <c r="A657" s="231"/>
      <c r="B657" s="231"/>
      <c r="C657" s="293" t="s">
        <v>2499</v>
      </c>
      <c r="D657" s="294" t="s">
        <v>2500</v>
      </c>
      <c r="E657" s="287">
        <v>3100000</v>
      </c>
      <c r="F657" s="231"/>
    </row>
    <row r="658" spans="1:6" ht="25.5">
      <c r="A658" s="231"/>
      <c r="B658" s="231"/>
      <c r="C658" s="293" t="s">
        <v>2501</v>
      </c>
      <c r="D658" s="294" t="s">
        <v>2502</v>
      </c>
      <c r="E658" s="287">
        <v>3100000</v>
      </c>
      <c r="F658" s="231"/>
    </row>
    <row r="659" spans="1:6">
      <c r="A659" s="231"/>
      <c r="B659" s="231"/>
      <c r="C659" s="295" t="s">
        <v>2062</v>
      </c>
      <c r="D659" s="296" t="s">
        <v>2503</v>
      </c>
      <c r="E659" s="287">
        <v>3100000</v>
      </c>
      <c r="F659" s="231"/>
    </row>
    <row r="660" spans="1:6" ht="25.5">
      <c r="A660" s="231"/>
      <c r="B660" s="231"/>
      <c r="C660" s="293" t="s">
        <v>2504</v>
      </c>
      <c r="D660" s="294" t="s">
        <v>2502</v>
      </c>
      <c r="E660" s="287">
        <v>3100000</v>
      </c>
      <c r="F660" s="231"/>
    </row>
    <row r="661" spans="1:6" ht="25.5">
      <c r="A661" s="231"/>
      <c r="B661" s="231"/>
      <c r="C661" s="293" t="s">
        <v>2301</v>
      </c>
      <c r="D661" s="294" t="s">
        <v>2505</v>
      </c>
      <c r="E661" s="287">
        <v>3100000</v>
      </c>
      <c r="F661" s="231"/>
    </row>
    <row r="662" spans="1:6" ht="25.5">
      <c r="A662" s="231"/>
      <c r="B662" s="231"/>
      <c r="C662" s="293" t="s">
        <v>2506</v>
      </c>
      <c r="D662" s="294" t="s">
        <v>2507</v>
      </c>
      <c r="E662" s="287">
        <v>3100000</v>
      </c>
      <c r="F662" s="231"/>
    </row>
    <row r="663" spans="1:6" ht="25.5">
      <c r="A663" s="231"/>
      <c r="B663" s="231"/>
      <c r="C663" s="293" t="s">
        <v>2508</v>
      </c>
      <c r="D663" s="294" t="s">
        <v>2507</v>
      </c>
      <c r="E663" s="287">
        <v>3100000</v>
      </c>
      <c r="F663" s="231"/>
    </row>
    <row r="664" spans="1:6" ht="25.5">
      <c r="A664" s="231"/>
      <c r="B664" s="231"/>
      <c r="C664" s="293" t="s">
        <v>2509</v>
      </c>
      <c r="D664" s="294" t="s">
        <v>2510</v>
      </c>
      <c r="E664" s="287">
        <v>3100000</v>
      </c>
      <c r="F664" s="231"/>
    </row>
    <row r="665" spans="1:6" ht="25.5">
      <c r="A665" s="231"/>
      <c r="B665" s="231"/>
      <c r="C665" s="293" t="s">
        <v>2508</v>
      </c>
      <c r="D665" s="294" t="s">
        <v>2510</v>
      </c>
      <c r="E665" s="287">
        <v>3100000</v>
      </c>
      <c r="F665" s="231"/>
    </row>
    <row r="666" spans="1:6" ht="25.5">
      <c r="A666" s="231"/>
      <c r="B666" s="231"/>
      <c r="C666" s="293" t="s">
        <v>2511</v>
      </c>
      <c r="D666" s="294" t="s">
        <v>2510</v>
      </c>
      <c r="E666" s="287">
        <v>3100000</v>
      </c>
      <c r="F666" s="231"/>
    </row>
    <row r="667" spans="1:6" ht="25.5">
      <c r="A667" s="231"/>
      <c r="B667" s="231"/>
      <c r="C667" s="293" t="s">
        <v>2512</v>
      </c>
      <c r="D667" s="294" t="s">
        <v>2513</v>
      </c>
      <c r="E667" s="287">
        <v>3100000</v>
      </c>
      <c r="F667" s="231"/>
    </row>
    <row r="668" spans="1:6" ht="25.5">
      <c r="A668" s="231"/>
      <c r="B668" s="231"/>
      <c r="C668" s="293" t="s">
        <v>2514</v>
      </c>
      <c r="D668" s="294" t="s">
        <v>2513</v>
      </c>
      <c r="E668" s="287">
        <v>3100000</v>
      </c>
      <c r="F668" s="231"/>
    </row>
    <row r="669" spans="1:6" ht="25.5">
      <c r="A669" s="231"/>
      <c r="B669" s="231"/>
      <c r="C669" s="293" t="s">
        <v>2515</v>
      </c>
      <c r="D669" s="294" t="s">
        <v>2516</v>
      </c>
      <c r="E669" s="287">
        <v>3100000</v>
      </c>
      <c r="F669" s="231"/>
    </row>
    <row r="670" spans="1:6" ht="25.5">
      <c r="A670" s="231"/>
      <c r="B670" s="231"/>
      <c r="C670" s="293" t="s">
        <v>2517</v>
      </c>
      <c r="D670" s="294" t="s">
        <v>2518</v>
      </c>
      <c r="E670" s="287">
        <v>3100000</v>
      </c>
      <c r="F670" s="231"/>
    </row>
    <row r="671" spans="1:6" ht="25.5">
      <c r="A671" s="231"/>
      <c r="B671" s="231"/>
      <c r="C671" s="293" t="s">
        <v>2519</v>
      </c>
      <c r="D671" s="294" t="s">
        <v>2513</v>
      </c>
      <c r="E671" s="287">
        <v>3100000</v>
      </c>
      <c r="F671" s="231"/>
    </row>
    <row r="672" spans="1:6" ht="25.5">
      <c r="A672" s="231"/>
      <c r="B672" s="231"/>
      <c r="C672" s="293" t="s">
        <v>2520</v>
      </c>
      <c r="D672" s="294" t="s">
        <v>2521</v>
      </c>
      <c r="E672" s="287">
        <v>3100000</v>
      </c>
      <c r="F672" s="231"/>
    </row>
    <row r="673" spans="1:6" ht="25.5">
      <c r="A673" s="231"/>
      <c r="B673" s="231"/>
      <c r="C673" s="293" t="s">
        <v>2522</v>
      </c>
      <c r="D673" s="294" t="s">
        <v>2521</v>
      </c>
      <c r="E673" s="287">
        <v>3100000</v>
      </c>
      <c r="F673" s="231"/>
    </row>
    <row r="674" spans="1:6" ht="25.5">
      <c r="A674" s="231"/>
      <c r="B674" s="231"/>
      <c r="C674" s="293" t="s">
        <v>2523</v>
      </c>
      <c r="D674" s="294" t="s">
        <v>2524</v>
      </c>
      <c r="E674" s="287">
        <v>3100000</v>
      </c>
      <c r="F674" s="231"/>
    </row>
    <row r="675" spans="1:6" ht="25.5">
      <c r="A675" s="231"/>
      <c r="B675" s="231"/>
      <c r="C675" s="293" t="s">
        <v>2525</v>
      </c>
      <c r="D675" s="294" t="s">
        <v>2524</v>
      </c>
      <c r="E675" s="287">
        <v>3100000</v>
      </c>
      <c r="F675" s="231"/>
    </row>
    <row r="676" spans="1:6" ht="25.5">
      <c r="A676" s="231"/>
      <c r="B676" s="231"/>
      <c r="C676" s="293" t="s">
        <v>2526</v>
      </c>
      <c r="D676" s="294" t="s">
        <v>2524</v>
      </c>
      <c r="E676" s="287">
        <v>3100000</v>
      </c>
      <c r="F676" s="231"/>
    </row>
    <row r="677" spans="1:6" ht="25.5">
      <c r="A677" s="231"/>
      <c r="B677" s="231"/>
      <c r="C677" s="293" t="s">
        <v>2527</v>
      </c>
      <c r="D677" s="294" t="s">
        <v>2528</v>
      </c>
      <c r="E677" s="287">
        <v>3100000</v>
      </c>
      <c r="F677" s="231"/>
    </row>
    <row r="678" spans="1:6" ht="25.5">
      <c r="A678" s="231"/>
      <c r="B678" s="231"/>
      <c r="C678" s="293" t="s">
        <v>2301</v>
      </c>
      <c r="D678" s="294" t="s">
        <v>2529</v>
      </c>
      <c r="E678" s="287">
        <v>3100000</v>
      </c>
      <c r="F678" s="231"/>
    </row>
    <row r="679" spans="1:6" ht="25.5">
      <c r="A679" s="231"/>
      <c r="B679" s="231"/>
      <c r="C679" s="293" t="s">
        <v>2301</v>
      </c>
      <c r="D679" s="294" t="s">
        <v>2530</v>
      </c>
      <c r="E679" s="287">
        <v>3100000</v>
      </c>
      <c r="F679" s="231"/>
    </row>
    <row r="680" spans="1:6" ht="25.5">
      <c r="A680" s="231"/>
      <c r="B680" s="231"/>
      <c r="C680" s="293" t="s">
        <v>2531</v>
      </c>
      <c r="D680" s="294" t="s">
        <v>2530</v>
      </c>
      <c r="E680" s="287">
        <v>3100000</v>
      </c>
      <c r="F680" s="231"/>
    </row>
    <row r="681" spans="1:6" ht="25.5">
      <c r="A681" s="231"/>
      <c r="B681" s="231"/>
      <c r="C681" s="293" t="s">
        <v>2532</v>
      </c>
      <c r="D681" s="294" t="s">
        <v>2533</v>
      </c>
      <c r="E681" s="287">
        <v>3100000</v>
      </c>
      <c r="F681" s="231"/>
    </row>
    <row r="682" spans="1:6" ht="25.5">
      <c r="A682" s="231"/>
      <c r="B682" s="231"/>
      <c r="C682" s="293" t="s">
        <v>2534</v>
      </c>
      <c r="D682" s="294" t="s">
        <v>2535</v>
      </c>
      <c r="E682" s="287">
        <v>3100000</v>
      </c>
      <c r="F682" s="231"/>
    </row>
    <row r="683" spans="1:6" ht="25.5">
      <c r="A683" s="231"/>
      <c r="B683" s="231"/>
      <c r="C683" s="293" t="s">
        <v>2536</v>
      </c>
      <c r="D683" s="294" t="s">
        <v>2535</v>
      </c>
      <c r="E683" s="287">
        <v>3100000</v>
      </c>
      <c r="F683" s="231"/>
    </row>
    <row r="684" spans="1:6" ht="25.5">
      <c r="A684" s="231"/>
      <c r="B684" s="231"/>
      <c r="C684" s="293" t="s">
        <v>2120</v>
      </c>
      <c r="D684" s="294" t="s">
        <v>6105</v>
      </c>
      <c r="E684" s="287">
        <v>3100000</v>
      </c>
      <c r="F684" s="231"/>
    </row>
    <row r="685" spans="1:6" ht="14.25" customHeight="1">
      <c r="A685" s="231"/>
      <c r="B685" s="231"/>
      <c r="C685" s="293" t="s">
        <v>2537</v>
      </c>
      <c r="D685" s="294" t="s">
        <v>6106</v>
      </c>
      <c r="E685" s="287">
        <v>3100000</v>
      </c>
      <c r="F685" s="231"/>
    </row>
    <row r="686" spans="1:6" ht="25.5">
      <c r="A686" s="231"/>
      <c r="B686" s="231"/>
      <c r="C686" s="293" t="s">
        <v>2538</v>
      </c>
      <c r="D686" s="294" t="s">
        <v>2539</v>
      </c>
      <c r="E686" s="287">
        <v>3100000</v>
      </c>
      <c r="F686" s="231"/>
    </row>
    <row r="687" spans="1:6" ht="25.5">
      <c r="A687" s="231"/>
      <c r="B687" s="231"/>
      <c r="C687" s="293" t="s">
        <v>2540</v>
      </c>
      <c r="D687" s="294" t="s">
        <v>2539</v>
      </c>
      <c r="E687" s="287">
        <v>3100000</v>
      </c>
      <c r="F687" s="231"/>
    </row>
    <row r="688" spans="1:6" ht="25.5">
      <c r="A688" s="231"/>
      <c r="B688" s="231"/>
      <c r="C688" s="293" t="s">
        <v>2446</v>
      </c>
      <c r="D688" s="294" t="s">
        <v>2539</v>
      </c>
      <c r="E688" s="287">
        <v>3100000</v>
      </c>
      <c r="F688" s="231"/>
    </row>
    <row r="689" spans="1:6" ht="25.5">
      <c r="A689" s="231"/>
      <c r="B689" s="231"/>
      <c r="C689" s="293" t="s">
        <v>2541</v>
      </c>
      <c r="D689" s="294" t="s">
        <v>2539</v>
      </c>
      <c r="E689" s="287">
        <v>3100000</v>
      </c>
      <c r="F689" s="231"/>
    </row>
    <row r="690" spans="1:6" ht="25.5">
      <c r="A690" s="231"/>
      <c r="B690" s="231"/>
      <c r="C690" s="293" t="s">
        <v>2542</v>
      </c>
      <c r="D690" s="294" t="s">
        <v>2543</v>
      </c>
      <c r="E690" s="287">
        <v>3100000</v>
      </c>
      <c r="F690" s="231"/>
    </row>
    <row r="691" spans="1:6" ht="25.5">
      <c r="A691" s="231"/>
      <c r="B691" s="231"/>
      <c r="C691" s="293" t="s">
        <v>2544</v>
      </c>
      <c r="D691" s="294" t="s">
        <v>2539</v>
      </c>
      <c r="E691" s="287">
        <v>3100000</v>
      </c>
      <c r="F691" s="231"/>
    </row>
    <row r="692" spans="1:6" ht="25.5">
      <c r="A692" s="231"/>
      <c r="B692" s="231"/>
      <c r="C692" s="293" t="s">
        <v>2135</v>
      </c>
      <c r="D692" s="294" t="s">
        <v>6107</v>
      </c>
      <c r="E692" s="287">
        <v>3100000</v>
      </c>
      <c r="F692" s="231"/>
    </row>
    <row r="693" spans="1:6" ht="25.5">
      <c r="A693" s="231"/>
      <c r="B693" s="231"/>
      <c r="C693" s="293" t="s">
        <v>2512</v>
      </c>
      <c r="D693" s="294" t="s">
        <v>6108</v>
      </c>
      <c r="E693" s="287">
        <v>3100000</v>
      </c>
      <c r="F693" s="231"/>
    </row>
    <row r="694" spans="1:6" ht="25.5">
      <c r="A694" s="231"/>
      <c r="B694" s="231"/>
      <c r="C694" s="293" t="s">
        <v>2545</v>
      </c>
      <c r="D694" s="294" t="s">
        <v>2546</v>
      </c>
      <c r="E694" s="287">
        <v>3100000</v>
      </c>
      <c r="F694" s="231"/>
    </row>
    <row r="695" spans="1:6" ht="25.5">
      <c r="A695" s="231"/>
      <c r="B695" s="231"/>
      <c r="C695" s="293" t="s">
        <v>2547</v>
      </c>
      <c r="D695" s="294" t="s">
        <v>2507</v>
      </c>
      <c r="E695" s="287">
        <v>3100000</v>
      </c>
      <c r="F695" s="231"/>
    </row>
    <row r="696" spans="1:6" ht="25.5">
      <c r="A696" s="231"/>
      <c r="B696" s="231"/>
      <c r="C696" s="293" t="s">
        <v>2548</v>
      </c>
      <c r="D696" s="294" t="s">
        <v>2495</v>
      </c>
      <c r="E696" s="287">
        <v>3100000</v>
      </c>
      <c r="F696" s="231"/>
    </row>
    <row r="697" spans="1:6" ht="25.5">
      <c r="A697" s="231"/>
      <c r="B697" s="231"/>
      <c r="C697" s="293" t="s">
        <v>2549</v>
      </c>
      <c r="D697" s="294" t="s">
        <v>2550</v>
      </c>
      <c r="E697" s="287">
        <v>3100000</v>
      </c>
      <c r="F697" s="231"/>
    </row>
    <row r="698" spans="1:6" ht="25.5">
      <c r="A698" s="231"/>
      <c r="B698" s="231"/>
      <c r="C698" s="293" t="s">
        <v>2551</v>
      </c>
      <c r="D698" s="294" t="s">
        <v>2552</v>
      </c>
      <c r="E698" s="287">
        <v>3100000</v>
      </c>
      <c r="F698" s="231"/>
    </row>
    <row r="699" spans="1:6" ht="27" customHeight="1">
      <c r="A699" s="231"/>
      <c r="B699" s="231"/>
      <c r="C699" s="293" t="s">
        <v>2553</v>
      </c>
      <c r="D699" s="294" t="s">
        <v>6109</v>
      </c>
      <c r="E699" s="287">
        <v>3100000</v>
      </c>
      <c r="F699" s="231"/>
    </row>
    <row r="700" spans="1:6" ht="15.75" customHeight="1">
      <c r="A700" s="231"/>
      <c r="B700" s="231"/>
      <c r="C700" s="293" t="s">
        <v>2554</v>
      </c>
      <c r="D700" s="294" t="s">
        <v>6106</v>
      </c>
      <c r="E700" s="287">
        <v>3100000</v>
      </c>
      <c r="F700" s="231"/>
    </row>
    <row r="701" spans="1:6" ht="38.25">
      <c r="A701" s="231"/>
      <c r="B701" s="231"/>
      <c r="C701" s="293" t="s">
        <v>2545</v>
      </c>
      <c r="D701" s="294" t="s">
        <v>6110</v>
      </c>
      <c r="E701" s="287">
        <v>3100000</v>
      </c>
      <c r="F701" s="231"/>
    </row>
    <row r="702" spans="1:6">
      <c r="A702" s="231"/>
      <c r="B702" s="231"/>
      <c r="C702" s="293" t="s">
        <v>2555</v>
      </c>
      <c r="D702" s="294" t="s">
        <v>2556</v>
      </c>
      <c r="E702" s="287">
        <v>3100000</v>
      </c>
      <c r="F702" s="231"/>
    </row>
    <row r="703" spans="1:6">
      <c r="A703" s="231"/>
      <c r="B703" s="231"/>
      <c r="C703" s="293" t="s">
        <v>2557</v>
      </c>
      <c r="D703" s="294" t="s">
        <v>2558</v>
      </c>
      <c r="E703" s="287">
        <v>3100000</v>
      </c>
      <c r="F703" s="231"/>
    </row>
    <row r="704" spans="1:6">
      <c r="A704" s="231"/>
      <c r="B704" s="231"/>
      <c r="C704" s="293" t="s">
        <v>2559</v>
      </c>
      <c r="D704" s="294" t="s">
        <v>2558</v>
      </c>
      <c r="E704" s="287">
        <v>3100000</v>
      </c>
      <c r="F704" s="231"/>
    </row>
    <row r="705" spans="1:6">
      <c r="A705" s="231"/>
      <c r="B705" s="231"/>
      <c r="C705" s="293" t="s">
        <v>2560</v>
      </c>
      <c r="D705" s="294" t="s">
        <v>2561</v>
      </c>
      <c r="E705" s="287">
        <v>3100000</v>
      </c>
      <c r="F705" s="231"/>
    </row>
    <row r="706" spans="1:6">
      <c r="A706" s="231"/>
      <c r="B706" s="231"/>
      <c r="C706" s="293" t="s">
        <v>2562</v>
      </c>
      <c r="D706" s="294" t="s">
        <v>2563</v>
      </c>
      <c r="E706" s="287">
        <v>3100000</v>
      </c>
      <c r="F706" s="231"/>
    </row>
    <row r="707" spans="1:6">
      <c r="A707" s="231"/>
      <c r="B707" s="231"/>
      <c r="C707" s="293" t="s">
        <v>2564</v>
      </c>
      <c r="D707" s="294" t="s">
        <v>2565</v>
      </c>
      <c r="E707" s="287">
        <v>3100000</v>
      </c>
      <c r="F707" s="231"/>
    </row>
    <row r="708" spans="1:6">
      <c r="A708" s="231"/>
      <c r="B708" s="231"/>
      <c r="C708" s="293" t="s">
        <v>2566</v>
      </c>
      <c r="D708" s="294" t="s">
        <v>2567</v>
      </c>
      <c r="E708" s="287">
        <v>3100000</v>
      </c>
      <c r="F708" s="231"/>
    </row>
    <row r="709" spans="1:6">
      <c r="A709" s="231"/>
      <c r="B709" s="231"/>
      <c r="C709" s="293" t="s">
        <v>2568</v>
      </c>
      <c r="D709" s="294" t="s">
        <v>2569</v>
      </c>
      <c r="E709" s="287">
        <v>3100000</v>
      </c>
      <c r="F709" s="231"/>
    </row>
    <row r="710" spans="1:6">
      <c r="A710" s="231"/>
      <c r="B710" s="231"/>
      <c r="C710" s="293" t="s">
        <v>2570</v>
      </c>
      <c r="D710" s="294" t="s">
        <v>2571</v>
      </c>
      <c r="E710" s="287">
        <v>3100000</v>
      </c>
      <c r="F710" s="231"/>
    </row>
    <row r="711" spans="1:6">
      <c r="A711" s="231"/>
      <c r="B711" s="231"/>
      <c r="C711" s="293" t="s">
        <v>2572</v>
      </c>
      <c r="D711" s="294" t="s">
        <v>2573</v>
      </c>
      <c r="E711" s="287">
        <v>3100000</v>
      </c>
      <c r="F711" s="231"/>
    </row>
    <row r="712" spans="1:6">
      <c r="A712" s="231"/>
      <c r="B712" s="231"/>
      <c r="C712" s="293" t="s">
        <v>2574</v>
      </c>
      <c r="D712" s="294" t="s">
        <v>2573</v>
      </c>
      <c r="E712" s="287">
        <v>3100000</v>
      </c>
      <c r="F712" s="231"/>
    </row>
    <row r="713" spans="1:6">
      <c r="A713" s="231"/>
      <c r="B713" s="231"/>
      <c r="C713" s="293" t="s">
        <v>2512</v>
      </c>
      <c r="D713" s="294" t="s">
        <v>2575</v>
      </c>
      <c r="E713" s="287">
        <v>3100000</v>
      </c>
      <c r="F713" s="231"/>
    </row>
    <row r="714" spans="1:6">
      <c r="A714" s="231"/>
      <c r="B714" s="231"/>
      <c r="C714" s="293" t="s">
        <v>2576</v>
      </c>
      <c r="D714" s="294" t="s">
        <v>2577</v>
      </c>
      <c r="E714" s="287">
        <v>3100000</v>
      </c>
      <c r="F714" s="231"/>
    </row>
    <row r="715" spans="1:6">
      <c r="A715" s="231"/>
      <c r="B715" s="231"/>
      <c r="C715" s="293" t="s">
        <v>2578</v>
      </c>
      <c r="D715" s="294" t="s">
        <v>2579</v>
      </c>
      <c r="E715" s="287">
        <v>3100000</v>
      </c>
      <c r="F715" s="231"/>
    </row>
    <row r="716" spans="1:6">
      <c r="A716" s="231"/>
      <c r="B716" s="231"/>
      <c r="C716" s="293" t="s">
        <v>2580</v>
      </c>
      <c r="D716" s="294" t="s">
        <v>2581</v>
      </c>
      <c r="E716" s="287">
        <v>3100000</v>
      </c>
      <c r="F716" s="231"/>
    </row>
    <row r="717" spans="1:6">
      <c r="A717" s="231"/>
      <c r="B717" s="231"/>
      <c r="C717" s="293" t="s">
        <v>2582</v>
      </c>
      <c r="D717" s="294" t="s">
        <v>2583</v>
      </c>
      <c r="E717" s="287">
        <v>3100000</v>
      </c>
      <c r="F717" s="231"/>
    </row>
    <row r="718" spans="1:6">
      <c r="A718" s="231"/>
      <c r="B718" s="231"/>
      <c r="C718" s="293" t="s">
        <v>2584</v>
      </c>
      <c r="D718" s="294" t="s">
        <v>2585</v>
      </c>
      <c r="E718" s="287">
        <v>3100000</v>
      </c>
      <c r="F718" s="231"/>
    </row>
    <row r="719" spans="1:6">
      <c r="A719" s="231"/>
      <c r="B719" s="231"/>
      <c r="C719" s="293" t="s">
        <v>2586</v>
      </c>
      <c r="D719" s="294" t="s">
        <v>2585</v>
      </c>
      <c r="E719" s="287">
        <v>3100000</v>
      </c>
      <c r="F719" s="231"/>
    </row>
    <row r="720" spans="1:6" ht="25.5">
      <c r="A720" s="231"/>
      <c r="B720" s="231"/>
      <c r="C720" s="293" t="s">
        <v>2587</v>
      </c>
      <c r="D720" s="294" t="s">
        <v>2588</v>
      </c>
      <c r="E720" s="287">
        <v>3100000</v>
      </c>
      <c r="F720" s="231"/>
    </row>
    <row r="721" spans="1:6">
      <c r="A721" s="231"/>
      <c r="B721" s="231"/>
      <c r="C721" s="293" t="s">
        <v>2589</v>
      </c>
      <c r="D721" s="294" t="s">
        <v>2590</v>
      </c>
      <c r="E721" s="287">
        <v>3100000</v>
      </c>
      <c r="F721" s="231"/>
    </row>
    <row r="722" spans="1:6" ht="14.25" customHeight="1">
      <c r="A722" s="231"/>
      <c r="B722" s="231"/>
      <c r="C722" s="293" t="s">
        <v>2591</v>
      </c>
      <c r="D722" s="294" t="s">
        <v>2592</v>
      </c>
      <c r="E722" s="287">
        <v>3100000</v>
      </c>
      <c r="F722" s="231"/>
    </row>
    <row r="723" spans="1:6">
      <c r="A723" s="231"/>
      <c r="B723" s="231"/>
      <c r="C723" s="293" t="s">
        <v>2593</v>
      </c>
      <c r="D723" s="294" t="s">
        <v>2594</v>
      </c>
      <c r="E723" s="287">
        <v>3100000</v>
      </c>
      <c r="F723" s="231"/>
    </row>
    <row r="724" spans="1:6">
      <c r="A724" s="231"/>
      <c r="B724" s="231"/>
      <c r="C724" s="293" t="s">
        <v>2595</v>
      </c>
      <c r="D724" s="294" t="s">
        <v>2596</v>
      </c>
      <c r="E724" s="287">
        <v>3100000</v>
      </c>
      <c r="F724" s="231"/>
    </row>
    <row r="725" spans="1:6">
      <c r="A725" s="231"/>
      <c r="B725" s="231"/>
      <c r="C725" s="293" t="s">
        <v>2597</v>
      </c>
      <c r="D725" s="294" t="s">
        <v>2598</v>
      </c>
      <c r="E725" s="287">
        <v>3100000</v>
      </c>
      <c r="F725" s="231"/>
    </row>
    <row r="726" spans="1:6">
      <c r="A726" s="231"/>
      <c r="B726" s="231"/>
      <c r="C726" s="293" t="s">
        <v>2599</v>
      </c>
      <c r="D726" s="294" t="s">
        <v>2561</v>
      </c>
      <c r="E726" s="287">
        <v>3100000</v>
      </c>
      <c r="F726" s="231"/>
    </row>
    <row r="727" spans="1:6">
      <c r="A727" s="231"/>
      <c r="B727" s="231"/>
      <c r="C727" s="293" t="s">
        <v>2600</v>
      </c>
      <c r="D727" s="294" t="s">
        <v>2561</v>
      </c>
      <c r="E727" s="287">
        <v>3100000</v>
      </c>
      <c r="F727" s="231"/>
    </row>
    <row r="728" spans="1:6" ht="25.5">
      <c r="A728" s="231"/>
      <c r="B728" s="231"/>
      <c r="C728" s="293" t="s">
        <v>2601</v>
      </c>
      <c r="D728" s="294" t="s">
        <v>2602</v>
      </c>
      <c r="E728" s="287">
        <v>3100000</v>
      </c>
      <c r="F728" s="231"/>
    </row>
    <row r="729" spans="1:6" ht="14.25" customHeight="1">
      <c r="A729" s="231"/>
      <c r="B729" s="231"/>
      <c r="C729" s="293" t="s">
        <v>2603</v>
      </c>
      <c r="D729" s="294" t="s">
        <v>2604</v>
      </c>
      <c r="E729" s="287">
        <v>3100000</v>
      </c>
      <c r="F729" s="231"/>
    </row>
    <row r="730" spans="1:6">
      <c r="A730" s="231"/>
      <c r="B730" s="231"/>
      <c r="C730" s="293" t="s">
        <v>2605</v>
      </c>
      <c r="D730" s="294" t="s">
        <v>1388</v>
      </c>
      <c r="E730" s="287">
        <v>3100000</v>
      </c>
      <c r="F730" s="231"/>
    </row>
    <row r="731" spans="1:6">
      <c r="A731" s="231"/>
      <c r="B731" s="231"/>
      <c r="C731" s="293" t="s">
        <v>2606</v>
      </c>
      <c r="D731" s="294" t="s">
        <v>1388</v>
      </c>
      <c r="E731" s="287">
        <v>3100000</v>
      </c>
      <c r="F731" s="231"/>
    </row>
    <row r="732" spans="1:6" ht="12.75" customHeight="1">
      <c r="A732" s="231"/>
      <c r="B732" s="231"/>
      <c r="C732" s="293" t="s">
        <v>2607</v>
      </c>
      <c r="D732" s="294" t="s">
        <v>1388</v>
      </c>
      <c r="E732" s="287">
        <v>3100000</v>
      </c>
      <c r="F732" s="231"/>
    </row>
    <row r="733" spans="1:6" ht="16.5" customHeight="1">
      <c r="A733" s="231"/>
      <c r="B733" s="231"/>
      <c r="C733" s="293" t="s">
        <v>2608</v>
      </c>
      <c r="D733" s="294" t="s">
        <v>1388</v>
      </c>
      <c r="E733" s="287">
        <v>3100000</v>
      </c>
      <c r="F733" s="231"/>
    </row>
    <row r="734" spans="1:6">
      <c r="A734" s="231"/>
      <c r="B734" s="231"/>
      <c r="C734" s="293" t="s">
        <v>2609</v>
      </c>
      <c r="D734" s="294" t="s">
        <v>2610</v>
      </c>
      <c r="E734" s="287">
        <v>3100000</v>
      </c>
      <c r="F734" s="231"/>
    </row>
    <row r="735" spans="1:6">
      <c r="A735" s="231"/>
      <c r="B735" s="231"/>
      <c r="C735" s="293" t="s">
        <v>2611</v>
      </c>
      <c r="D735" s="294" t="s">
        <v>2612</v>
      </c>
      <c r="E735" s="287">
        <v>3100000</v>
      </c>
      <c r="F735" s="231"/>
    </row>
    <row r="736" spans="1:6">
      <c r="A736" s="231"/>
      <c r="B736" s="231"/>
      <c r="C736" s="293" t="s">
        <v>2613</v>
      </c>
      <c r="D736" s="294" t="s">
        <v>2614</v>
      </c>
      <c r="E736" s="287">
        <v>3100000</v>
      </c>
      <c r="F736" s="231"/>
    </row>
    <row r="737" spans="1:6">
      <c r="A737" s="231"/>
      <c r="B737" s="231"/>
      <c r="C737" s="293" t="s">
        <v>2615</v>
      </c>
      <c r="D737" s="294" t="s">
        <v>2614</v>
      </c>
      <c r="E737" s="287">
        <v>3100000</v>
      </c>
      <c r="F737" s="231"/>
    </row>
    <row r="738" spans="1:6">
      <c r="A738" s="231"/>
      <c r="B738" s="231"/>
      <c r="C738" s="293" t="s">
        <v>2616</v>
      </c>
      <c r="D738" s="294" t="s">
        <v>2617</v>
      </c>
      <c r="E738" s="287">
        <v>3100000</v>
      </c>
      <c r="F738" s="231"/>
    </row>
    <row r="739" spans="1:6">
      <c r="A739" s="231"/>
      <c r="B739" s="231"/>
      <c r="C739" s="293" t="s">
        <v>2618</v>
      </c>
      <c r="D739" s="294" t="s">
        <v>2619</v>
      </c>
      <c r="E739" s="287">
        <v>3100000</v>
      </c>
      <c r="F739" s="231"/>
    </row>
    <row r="740" spans="1:6">
      <c r="A740" s="231"/>
      <c r="B740" s="231"/>
      <c r="C740" s="293" t="s">
        <v>2620</v>
      </c>
      <c r="D740" s="294" t="s">
        <v>2621</v>
      </c>
      <c r="E740" s="287">
        <v>3100000</v>
      </c>
      <c r="F740" s="231"/>
    </row>
    <row r="741" spans="1:6">
      <c r="A741" s="231"/>
      <c r="B741" s="231"/>
      <c r="C741" s="293" t="s">
        <v>2622</v>
      </c>
      <c r="D741" s="294" t="s">
        <v>2621</v>
      </c>
      <c r="E741" s="287">
        <v>3100000</v>
      </c>
      <c r="F741" s="231"/>
    </row>
    <row r="742" spans="1:6">
      <c r="A742" s="231"/>
      <c r="B742" s="231"/>
      <c r="C742" s="293" t="s">
        <v>2623</v>
      </c>
      <c r="D742" s="294" t="s">
        <v>1833</v>
      </c>
      <c r="E742" s="287">
        <v>3100000</v>
      </c>
      <c r="F742" s="231"/>
    </row>
    <row r="743" spans="1:6">
      <c r="A743" s="231"/>
      <c r="B743" s="231"/>
      <c r="C743" s="293" t="s">
        <v>2624</v>
      </c>
      <c r="D743" s="294" t="s">
        <v>1833</v>
      </c>
      <c r="E743" s="287">
        <v>3100000</v>
      </c>
      <c r="F743" s="231"/>
    </row>
    <row r="744" spans="1:6">
      <c r="A744" s="231"/>
      <c r="B744" s="231"/>
      <c r="C744" s="293" t="s">
        <v>2625</v>
      </c>
      <c r="D744" s="294" t="s">
        <v>1833</v>
      </c>
      <c r="E744" s="287">
        <v>3100000</v>
      </c>
      <c r="F744" s="231"/>
    </row>
    <row r="745" spans="1:6">
      <c r="A745" s="231"/>
      <c r="B745" s="231"/>
      <c r="C745" s="293" t="s">
        <v>2626</v>
      </c>
      <c r="D745" s="294" t="s">
        <v>1827</v>
      </c>
      <c r="E745" s="287">
        <v>3100000</v>
      </c>
      <c r="F745" s="231"/>
    </row>
    <row r="746" spans="1:6">
      <c r="A746" s="231"/>
      <c r="B746" s="231"/>
      <c r="C746" s="293" t="s">
        <v>2627</v>
      </c>
      <c r="D746" s="294" t="s">
        <v>1827</v>
      </c>
      <c r="E746" s="287">
        <v>3100000</v>
      </c>
      <c r="F746" s="231"/>
    </row>
    <row r="747" spans="1:6">
      <c r="A747" s="231"/>
      <c r="B747" s="231"/>
      <c r="C747" s="293" t="s">
        <v>2628</v>
      </c>
      <c r="D747" s="294" t="s">
        <v>1827</v>
      </c>
      <c r="E747" s="287">
        <v>3100000</v>
      </c>
      <c r="F747" s="231"/>
    </row>
    <row r="748" spans="1:6">
      <c r="A748" s="231"/>
      <c r="B748" s="231"/>
      <c r="C748" s="293" t="s">
        <v>2629</v>
      </c>
      <c r="D748" s="294" t="s">
        <v>2630</v>
      </c>
      <c r="E748" s="287">
        <v>3100000</v>
      </c>
      <c r="F748" s="231"/>
    </row>
    <row r="749" spans="1:6">
      <c r="A749" s="231"/>
      <c r="B749" s="231"/>
      <c r="C749" s="293" t="s">
        <v>2631</v>
      </c>
      <c r="D749" s="294" t="s">
        <v>1823</v>
      </c>
      <c r="E749" s="287">
        <v>3100000</v>
      </c>
      <c r="F749" s="231"/>
    </row>
    <row r="750" spans="1:6">
      <c r="A750" s="231"/>
      <c r="B750" s="231"/>
      <c r="C750" s="293" t="s">
        <v>2632</v>
      </c>
      <c r="D750" s="294" t="s">
        <v>2633</v>
      </c>
      <c r="E750" s="287">
        <v>3100000</v>
      </c>
      <c r="F750" s="231"/>
    </row>
    <row r="751" spans="1:6">
      <c r="A751" s="231"/>
      <c r="B751" s="231"/>
      <c r="C751" s="293" t="s">
        <v>2634</v>
      </c>
      <c r="D751" s="294" t="s">
        <v>2635</v>
      </c>
      <c r="E751" s="287">
        <v>3100000</v>
      </c>
      <c r="F751" s="231"/>
    </row>
    <row r="752" spans="1:6">
      <c r="A752" s="231"/>
      <c r="B752" s="231"/>
      <c r="C752" s="293" t="s">
        <v>2636</v>
      </c>
      <c r="D752" s="294" t="s">
        <v>1829</v>
      </c>
      <c r="E752" s="287">
        <v>3100000</v>
      </c>
      <c r="F752" s="231"/>
    </row>
    <row r="753" spans="1:6">
      <c r="A753" s="231"/>
      <c r="B753" s="231"/>
      <c r="C753" s="293" t="s">
        <v>2637</v>
      </c>
      <c r="D753" s="294" t="s">
        <v>1829</v>
      </c>
      <c r="E753" s="287">
        <v>3100000</v>
      </c>
      <c r="F753" s="231"/>
    </row>
    <row r="754" spans="1:6">
      <c r="A754" s="231"/>
      <c r="B754" s="231"/>
      <c r="C754" s="293" t="s">
        <v>2638</v>
      </c>
      <c r="D754" s="294" t="s">
        <v>1829</v>
      </c>
      <c r="E754" s="287">
        <v>3100000</v>
      </c>
      <c r="F754" s="231"/>
    </row>
    <row r="755" spans="1:6">
      <c r="A755" s="231"/>
      <c r="B755" s="231"/>
      <c r="C755" s="293" t="s">
        <v>2639</v>
      </c>
      <c r="D755" s="294" t="s">
        <v>1376</v>
      </c>
      <c r="E755" s="287">
        <v>3100000</v>
      </c>
      <c r="F755" s="231"/>
    </row>
    <row r="756" spans="1:6">
      <c r="A756" s="231"/>
      <c r="B756" s="231"/>
      <c r="C756" s="293" t="s">
        <v>2640</v>
      </c>
      <c r="D756" s="294" t="s">
        <v>1387</v>
      </c>
      <c r="E756" s="287">
        <v>3100000</v>
      </c>
      <c r="F756" s="231"/>
    </row>
    <row r="757" spans="1:6">
      <c r="A757" s="231"/>
      <c r="B757" s="231"/>
      <c r="C757" s="293" t="s">
        <v>2641</v>
      </c>
      <c r="D757" s="294" t="s">
        <v>2642</v>
      </c>
      <c r="E757" s="287">
        <v>3100000</v>
      </c>
      <c r="F757" s="231"/>
    </row>
    <row r="758" spans="1:6">
      <c r="A758" s="231"/>
      <c r="B758" s="231"/>
      <c r="C758" s="293" t="s">
        <v>2643</v>
      </c>
      <c r="D758" s="294" t="s">
        <v>2644</v>
      </c>
      <c r="E758" s="287">
        <v>3100000</v>
      </c>
      <c r="F758" s="231"/>
    </row>
    <row r="759" spans="1:6">
      <c r="A759" s="231"/>
      <c r="B759" s="231"/>
      <c r="C759" s="293" t="s">
        <v>2645</v>
      </c>
      <c r="D759" s="294" t="s">
        <v>1378</v>
      </c>
      <c r="E759" s="287">
        <v>3100000</v>
      </c>
      <c r="F759" s="231"/>
    </row>
    <row r="760" spans="1:6">
      <c r="A760" s="231"/>
      <c r="B760" s="231"/>
      <c r="C760" s="293" t="s">
        <v>2646</v>
      </c>
      <c r="D760" s="294" t="s">
        <v>2647</v>
      </c>
      <c r="E760" s="287">
        <v>3100000</v>
      </c>
      <c r="F760" s="231"/>
    </row>
    <row r="761" spans="1:6">
      <c r="A761" s="231"/>
      <c r="B761" s="231"/>
      <c r="C761" s="293" t="s">
        <v>2648</v>
      </c>
      <c r="D761" s="294" t="s">
        <v>1377</v>
      </c>
      <c r="E761" s="287">
        <v>3100000</v>
      </c>
      <c r="F761" s="231"/>
    </row>
    <row r="762" spans="1:6">
      <c r="A762" s="231"/>
      <c r="B762" s="231"/>
      <c r="C762" s="293" t="s">
        <v>2649</v>
      </c>
      <c r="D762" s="294" t="s">
        <v>1377</v>
      </c>
      <c r="E762" s="287">
        <v>3100000</v>
      </c>
      <c r="F762" s="231"/>
    </row>
    <row r="763" spans="1:6">
      <c r="A763" s="231"/>
      <c r="B763" s="231"/>
      <c r="C763" s="293" t="s">
        <v>2650</v>
      </c>
      <c r="D763" s="294" t="s">
        <v>2651</v>
      </c>
      <c r="E763" s="287">
        <v>3100000</v>
      </c>
      <c r="F763" s="231"/>
    </row>
    <row r="764" spans="1:6">
      <c r="A764" s="231"/>
      <c r="B764" s="231"/>
      <c r="C764" s="293" t="s">
        <v>2652</v>
      </c>
      <c r="D764" s="294" t="s">
        <v>1391</v>
      </c>
      <c r="E764" s="287">
        <v>3100000</v>
      </c>
      <c r="F764" s="231"/>
    </row>
    <row r="765" spans="1:6" ht="25.5">
      <c r="A765" s="231"/>
      <c r="B765" s="231"/>
      <c r="C765" s="293" t="s">
        <v>2653</v>
      </c>
      <c r="D765" s="294" t="s">
        <v>2621</v>
      </c>
      <c r="E765" s="287">
        <v>3100000</v>
      </c>
      <c r="F765" s="231"/>
    </row>
    <row r="766" spans="1:6" ht="25.5">
      <c r="A766" s="231"/>
      <c r="B766" s="231"/>
      <c r="C766" s="293" t="s">
        <v>2654</v>
      </c>
      <c r="D766" s="294" t="s">
        <v>1829</v>
      </c>
      <c r="E766" s="287">
        <v>3100000</v>
      </c>
      <c r="F766" s="231"/>
    </row>
    <row r="767" spans="1:6">
      <c r="A767" s="231"/>
      <c r="B767" s="231"/>
      <c r="C767" s="293" t="s">
        <v>2655</v>
      </c>
      <c r="D767" s="294" t="s">
        <v>1374</v>
      </c>
      <c r="E767" s="287">
        <v>3100000</v>
      </c>
      <c r="F767" s="231"/>
    </row>
    <row r="768" spans="1:6">
      <c r="A768" s="231"/>
      <c r="B768" s="231"/>
      <c r="C768" s="293" t="s">
        <v>2656</v>
      </c>
      <c r="D768" s="294" t="s">
        <v>1374</v>
      </c>
      <c r="E768" s="287">
        <v>3100000</v>
      </c>
      <c r="F768" s="231"/>
    </row>
    <row r="769" spans="1:6">
      <c r="A769" s="231"/>
      <c r="B769" s="231"/>
      <c r="C769" s="293" t="s">
        <v>2657</v>
      </c>
      <c r="D769" s="294" t="s">
        <v>2644</v>
      </c>
      <c r="E769" s="287">
        <v>3100000</v>
      </c>
      <c r="F769" s="231"/>
    </row>
    <row r="770" spans="1:6">
      <c r="A770" s="231"/>
      <c r="B770" s="231"/>
      <c r="C770" s="293" t="s">
        <v>2658</v>
      </c>
      <c r="D770" s="294" t="s">
        <v>2630</v>
      </c>
      <c r="E770" s="287">
        <v>3100000</v>
      </c>
      <c r="F770" s="231"/>
    </row>
    <row r="771" spans="1:6" ht="14.25" customHeight="1">
      <c r="A771" s="231"/>
      <c r="B771" s="231"/>
      <c r="C771" s="293" t="s">
        <v>2659</v>
      </c>
      <c r="D771" s="294" t="s">
        <v>2660</v>
      </c>
      <c r="E771" s="287">
        <v>3100000</v>
      </c>
      <c r="F771" s="231"/>
    </row>
    <row r="772" spans="1:6" ht="14.25" customHeight="1">
      <c r="A772" s="231"/>
      <c r="B772" s="231"/>
      <c r="C772" s="293" t="s">
        <v>2661</v>
      </c>
      <c r="D772" s="294" t="s">
        <v>2662</v>
      </c>
      <c r="E772" s="287">
        <v>3100000</v>
      </c>
      <c r="F772" s="231"/>
    </row>
    <row r="773" spans="1:6">
      <c r="A773" s="231"/>
      <c r="B773" s="231"/>
      <c r="C773" s="293" t="s">
        <v>2663</v>
      </c>
      <c r="D773" s="294" t="s">
        <v>2664</v>
      </c>
      <c r="E773" s="287">
        <v>3100000</v>
      </c>
      <c r="F773" s="231"/>
    </row>
    <row r="774" spans="1:6" ht="14.25" customHeight="1">
      <c r="A774" s="231"/>
      <c r="B774" s="231"/>
      <c r="C774" s="293" t="s">
        <v>2586</v>
      </c>
      <c r="D774" s="294" t="s">
        <v>2665</v>
      </c>
      <c r="E774" s="287">
        <v>3100000</v>
      </c>
      <c r="F774" s="231"/>
    </row>
    <row r="775" spans="1:6">
      <c r="A775" s="231"/>
      <c r="B775" s="231"/>
      <c r="C775" s="297" t="s">
        <v>2666</v>
      </c>
      <c r="D775" s="298" t="s">
        <v>2667</v>
      </c>
      <c r="E775" s="287">
        <v>3100000</v>
      </c>
      <c r="F775" s="231"/>
    </row>
    <row r="776" spans="1:6">
      <c r="A776" s="231"/>
      <c r="B776" s="231"/>
      <c r="C776" s="293" t="s">
        <v>2666</v>
      </c>
      <c r="D776" s="298" t="s">
        <v>2668</v>
      </c>
      <c r="E776" s="287">
        <v>3100000</v>
      </c>
      <c r="F776" s="231"/>
    </row>
    <row r="777" spans="1:6">
      <c r="A777" s="231"/>
      <c r="B777" s="231"/>
      <c r="C777" s="293" t="s">
        <v>2669</v>
      </c>
      <c r="D777" s="294" t="s">
        <v>2670</v>
      </c>
      <c r="E777" s="287">
        <v>3100000</v>
      </c>
      <c r="F777" s="231"/>
    </row>
    <row r="778" spans="1:6">
      <c r="A778" s="231"/>
      <c r="B778" s="231"/>
      <c r="C778" s="293" t="s">
        <v>2671</v>
      </c>
      <c r="D778" s="294" t="s">
        <v>2667</v>
      </c>
      <c r="E778" s="287">
        <v>3100000</v>
      </c>
      <c r="F778" s="231"/>
    </row>
    <row r="779" spans="1:6" ht="25.5">
      <c r="A779" s="231"/>
      <c r="B779" s="231"/>
      <c r="C779" s="293" t="s">
        <v>2672</v>
      </c>
      <c r="D779" s="294" t="s">
        <v>2673</v>
      </c>
      <c r="E779" s="287">
        <v>3100000</v>
      </c>
      <c r="F779" s="231"/>
    </row>
    <row r="780" spans="1:6">
      <c r="A780" s="231"/>
      <c r="B780" s="231"/>
      <c r="C780" s="293" t="s">
        <v>2674</v>
      </c>
      <c r="D780" s="294" t="s">
        <v>2675</v>
      </c>
      <c r="E780" s="287">
        <v>3100000</v>
      </c>
      <c r="F780" s="231"/>
    </row>
    <row r="781" spans="1:6">
      <c r="A781" s="231"/>
      <c r="B781" s="231"/>
      <c r="C781" s="293" t="s">
        <v>2676</v>
      </c>
      <c r="D781" s="294" t="s">
        <v>2677</v>
      </c>
      <c r="E781" s="287">
        <v>3100000</v>
      </c>
      <c r="F781" s="231"/>
    </row>
    <row r="782" spans="1:6">
      <c r="A782" s="231"/>
      <c r="B782" s="231"/>
      <c r="C782" s="293" t="s">
        <v>2678</v>
      </c>
      <c r="D782" s="294" t="s">
        <v>2679</v>
      </c>
      <c r="E782" s="287">
        <v>3100000</v>
      </c>
      <c r="F782" s="231"/>
    </row>
    <row r="783" spans="1:6" ht="25.5" customHeight="1">
      <c r="A783" s="231"/>
      <c r="B783" s="231"/>
      <c r="C783" s="293" t="s">
        <v>2680</v>
      </c>
      <c r="D783" s="294" t="s">
        <v>2681</v>
      </c>
      <c r="E783" s="287">
        <v>3100000</v>
      </c>
      <c r="F783" s="231"/>
    </row>
    <row r="784" spans="1:6">
      <c r="A784" s="231"/>
      <c r="B784" s="231"/>
      <c r="C784" s="293" t="s">
        <v>2682</v>
      </c>
      <c r="D784" s="294" t="s">
        <v>2683</v>
      </c>
      <c r="E784" s="287">
        <v>3100000</v>
      </c>
      <c r="F784" s="231"/>
    </row>
    <row r="785" spans="1:6">
      <c r="A785" s="231"/>
      <c r="B785" s="231"/>
      <c r="C785" s="293" t="s">
        <v>2446</v>
      </c>
      <c r="D785" s="294" t="s">
        <v>2684</v>
      </c>
      <c r="E785" s="287">
        <v>3100000</v>
      </c>
      <c r="F785" s="231"/>
    </row>
    <row r="786" spans="1:6">
      <c r="A786" s="231"/>
      <c r="B786" s="231"/>
      <c r="C786" s="293" t="s">
        <v>2685</v>
      </c>
      <c r="D786" s="294" t="s">
        <v>2686</v>
      </c>
      <c r="E786" s="287">
        <v>3100000</v>
      </c>
      <c r="F786" s="231"/>
    </row>
    <row r="787" spans="1:6" ht="25.5">
      <c r="A787" s="231"/>
      <c r="B787" s="231"/>
      <c r="C787" s="293" t="s">
        <v>2687</v>
      </c>
      <c r="D787" s="294" t="s">
        <v>2688</v>
      </c>
      <c r="E787" s="287">
        <v>3100000</v>
      </c>
      <c r="F787" s="231"/>
    </row>
    <row r="788" spans="1:6" ht="14.25" customHeight="1">
      <c r="A788" s="231"/>
      <c r="B788" s="231"/>
      <c r="C788" s="293" t="s">
        <v>2689</v>
      </c>
      <c r="D788" s="294" t="s">
        <v>6111</v>
      </c>
      <c r="E788" s="287">
        <v>3100000</v>
      </c>
      <c r="F788" s="231"/>
    </row>
    <row r="789" spans="1:6">
      <c r="A789" s="231"/>
      <c r="B789" s="231"/>
      <c r="C789" s="293" t="s">
        <v>2690</v>
      </c>
      <c r="D789" s="294" t="s">
        <v>2691</v>
      </c>
      <c r="E789" s="287">
        <v>3100000</v>
      </c>
      <c r="F789" s="231"/>
    </row>
    <row r="790" spans="1:6">
      <c r="A790" s="231"/>
      <c r="B790" s="231"/>
      <c r="C790" s="293" t="s">
        <v>2692</v>
      </c>
      <c r="D790" s="294" t="s">
        <v>2693</v>
      </c>
      <c r="E790" s="287">
        <v>3100000</v>
      </c>
      <c r="F790" s="231"/>
    </row>
    <row r="791" spans="1:6" ht="13.5" customHeight="1">
      <c r="A791" s="231"/>
      <c r="B791" s="231"/>
      <c r="C791" s="293" t="s">
        <v>2694</v>
      </c>
      <c r="D791" s="294" t="s">
        <v>6112</v>
      </c>
      <c r="E791" s="287">
        <v>3100000</v>
      </c>
      <c r="F791" s="231"/>
    </row>
    <row r="792" spans="1:6" ht="13.5" customHeight="1">
      <c r="A792" s="231"/>
      <c r="B792" s="231"/>
      <c r="C792" s="293" t="s">
        <v>2695</v>
      </c>
      <c r="D792" s="294" t="s">
        <v>6113</v>
      </c>
      <c r="E792" s="287">
        <v>3100000</v>
      </c>
      <c r="F792" s="231"/>
    </row>
    <row r="793" spans="1:6" ht="13.5" customHeight="1">
      <c r="A793" s="231"/>
      <c r="B793" s="231"/>
      <c r="C793" s="293" t="s">
        <v>2696</v>
      </c>
      <c r="D793" s="294" t="s">
        <v>6114</v>
      </c>
      <c r="E793" s="287">
        <v>3100000</v>
      </c>
      <c r="F793" s="231"/>
    </row>
    <row r="794" spans="1:6">
      <c r="A794" s="231"/>
      <c r="B794" s="231"/>
      <c r="C794" s="293" t="s">
        <v>6115</v>
      </c>
      <c r="D794" s="294" t="s">
        <v>2697</v>
      </c>
      <c r="E794" s="287">
        <v>3100000</v>
      </c>
      <c r="F794" s="231"/>
    </row>
    <row r="795" spans="1:6">
      <c r="A795" s="231"/>
      <c r="B795" s="231"/>
      <c r="C795" s="293" t="s">
        <v>2698</v>
      </c>
      <c r="D795" s="294" t="s">
        <v>6116</v>
      </c>
      <c r="E795" s="287">
        <v>3100000</v>
      </c>
      <c r="F795" s="231"/>
    </row>
    <row r="796" spans="1:6" ht="14.25" customHeight="1">
      <c r="A796" s="231"/>
      <c r="B796" s="231"/>
      <c r="C796" s="293" t="s">
        <v>2120</v>
      </c>
      <c r="D796" s="294" t="s">
        <v>6117</v>
      </c>
      <c r="E796" s="287">
        <v>3100000</v>
      </c>
      <c r="F796" s="231"/>
    </row>
    <row r="797" spans="1:6">
      <c r="A797" s="231"/>
      <c r="B797" s="231"/>
      <c r="C797" s="293" t="s">
        <v>2699</v>
      </c>
      <c r="D797" s="294" t="s">
        <v>2700</v>
      </c>
      <c r="E797" s="287">
        <v>3100000</v>
      </c>
      <c r="F797" s="231"/>
    </row>
    <row r="798" spans="1:6">
      <c r="A798" s="231"/>
      <c r="B798" s="231"/>
      <c r="C798" s="293" t="s">
        <v>2701</v>
      </c>
      <c r="D798" s="294" t="s">
        <v>2702</v>
      </c>
      <c r="E798" s="287">
        <v>3100000</v>
      </c>
      <c r="F798" s="231"/>
    </row>
    <row r="799" spans="1:6" ht="25.5">
      <c r="A799" s="231"/>
      <c r="B799" s="231"/>
      <c r="C799" s="293" t="s">
        <v>2703</v>
      </c>
      <c r="D799" s="294" t="s">
        <v>2704</v>
      </c>
      <c r="E799" s="287">
        <v>3100000</v>
      </c>
      <c r="F799" s="231"/>
    </row>
    <row r="800" spans="1:6">
      <c r="A800" s="231"/>
      <c r="B800" s="231"/>
      <c r="C800" s="293" t="s">
        <v>2705</v>
      </c>
      <c r="D800" s="294" t="s">
        <v>2706</v>
      </c>
      <c r="E800" s="287">
        <v>3100000</v>
      </c>
      <c r="F800" s="231"/>
    </row>
    <row r="801" spans="1:6">
      <c r="A801" s="231"/>
      <c r="B801" s="231"/>
      <c r="C801" s="293" t="s">
        <v>2707</v>
      </c>
      <c r="D801" s="294" t="s">
        <v>2708</v>
      </c>
      <c r="E801" s="287">
        <v>3100000</v>
      </c>
      <c r="F801" s="231"/>
    </row>
    <row r="802" spans="1:6" ht="14.25" customHeight="1">
      <c r="A802" s="231"/>
      <c r="B802" s="231"/>
      <c r="C802" s="293" t="s">
        <v>2709</v>
      </c>
      <c r="D802" s="294" t="s">
        <v>2710</v>
      </c>
      <c r="E802" s="287">
        <v>3100000</v>
      </c>
      <c r="F802" s="231"/>
    </row>
    <row r="803" spans="1:6">
      <c r="A803" s="231"/>
      <c r="B803" s="231"/>
      <c r="C803" s="293" t="s">
        <v>2711</v>
      </c>
      <c r="D803" s="294" t="s">
        <v>2963</v>
      </c>
      <c r="E803" s="287">
        <v>3100000</v>
      </c>
      <c r="F803" s="231"/>
    </row>
    <row r="804" spans="1:6" ht="13.5" customHeight="1">
      <c r="A804" s="231"/>
      <c r="B804" s="231"/>
      <c r="C804" s="293" t="s">
        <v>2301</v>
      </c>
      <c r="D804" s="294" t="s">
        <v>6118</v>
      </c>
      <c r="E804" s="287">
        <v>3100000</v>
      </c>
      <c r="F804" s="231"/>
    </row>
    <row r="805" spans="1:6" ht="25.5">
      <c r="A805" s="231"/>
      <c r="B805" s="231"/>
      <c r="C805" s="293" t="s">
        <v>2712</v>
      </c>
      <c r="D805" s="294" t="s">
        <v>2713</v>
      </c>
      <c r="E805" s="287">
        <v>3100000</v>
      </c>
      <c r="F805" s="231"/>
    </row>
    <row r="806" spans="1:6">
      <c r="A806" s="231"/>
      <c r="B806" s="231"/>
      <c r="C806" s="293" t="s">
        <v>2714</v>
      </c>
      <c r="D806" s="294" t="s">
        <v>2715</v>
      </c>
      <c r="E806" s="287">
        <v>3100000</v>
      </c>
      <c r="F806" s="231"/>
    </row>
    <row r="807" spans="1:6">
      <c r="A807" s="231"/>
      <c r="B807" s="231"/>
      <c r="C807" s="293" t="s">
        <v>2716</v>
      </c>
      <c r="D807" s="294" t="s">
        <v>2717</v>
      </c>
      <c r="E807" s="287">
        <v>3100000</v>
      </c>
      <c r="F807" s="231"/>
    </row>
    <row r="808" spans="1:6">
      <c r="A808" s="231"/>
      <c r="B808" s="231"/>
      <c r="C808" s="293" t="s">
        <v>2718</v>
      </c>
      <c r="D808" s="294" t="s">
        <v>1386</v>
      </c>
      <c r="E808" s="287">
        <v>3100000</v>
      </c>
      <c r="F808" s="231"/>
    </row>
    <row r="809" spans="1:6" ht="25.5">
      <c r="A809" s="231"/>
      <c r="B809" s="231"/>
      <c r="C809" s="293" t="s">
        <v>2719</v>
      </c>
      <c r="D809" s="294" t="s">
        <v>2720</v>
      </c>
      <c r="E809" s="287">
        <v>3100000</v>
      </c>
      <c r="F809" s="231"/>
    </row>
    <row r="810" spans="1:6" ht="25.5">
      <c r="A810" s="231"/>
      <c r="B810" s="231"/>
      <c r="C810" s="293" t="s">
        <v>2120</v>
      </c>
      <c r="D810" s="294" t="s">
        <v>6119</v>
      </c>
      <c r="E810" s="287">
        <v>3100000</v>
      </c>
      <c r="F810" s="231"/>
    </row>
    <row r="811" spans="1:6">
      <c r="A811" s="231"/>
      <c r="B811" s="231"/>
      <c r="C811" s="293" t="s">
        <v>2721</v>
      </c>
      <c r="D811" s="294" t="s">
        <v>2686</v>
      </c>
      <c r="E811" s="287">
        <v>3100000</v>
      </c>
      <c r="F811" s="231"/>
    </row>
    <row r="812" spans="1:6">
      <c r="A812" s="231"/>
      <c r="B812" s="231"/>
      <c r="C812" s="293" t="s">
        <v>2722</v>
      </c>
      <c r="D812" s="294" t="s">
        <v>6120</v>
      </c>
      <c r="E812" s="287">
        <v>3100000</v>
      </c>
      <c r="F812" s="231"/>
    </row>
    <row r="813" spans="1:6" ht="13.5" customHeight="1">
      <c r="A813" s="231"/>
      <c r="B813" s="231"/>
      <c r="C813" s="293" t="s">
        <v>2120</v>
      </c>
      <c r="D813" s="294" t="s">
        <v>6121</v>
      </c>
      <c r="E813" s="287">
        <v>3100000</v>
      </c>
      <c r="F813" s="231"/>
    </row>
    <row r="814" spans="1:6" ht="27" customHeight="1">
      <c r="A814" s="231"/>
      <c r="B814" s="231"/>
      <c r="C814" s="293" t="s">
        <v>2723</v>
      </c>
      <c r="D814" s="294" t="s">
        <v>6122</v>
      </c>
      <c r="E814" s="287">
        <v>3100000</v>
      </c>
      <c r="F814" s="231"/>
    </row>
    <row r="815" spans="1:6" ht="25.5">
      <c r="A815" s="231"/>
      <c r="B815" s="231"/>
      <c r="C815" s="293" t="s">
        <v>2724</v>
      </c>
      <c r="D815" s="294" t="s">
        <v>6123</v>
      </c>
      <c r="E815" s="287">
        <v>3100000</v>
      </c>
      <c r="F815" s="231"/>
    </row>
    <row r="816" spans="1:6" ht="12.75" customHeight="1">
      <c r="A816" s="231"/>
      <c r="B816" s="231"/>
      <c r="C816" s="293" t="s">
        <v>2725</v>
      </c>
      <c r="D816" s="294" t="s">
        <v>6124</v>
      </c>
      <c r="E816" s="287">
        <v>3100000</v>
      </c>
      <c r="F816" s="231"/>
    </row>
    <row r="817" spans="1:6" ht="25.5">
      <c r="A817" s="231"/>
      <c r="B817" s="231"/>
      <c r="C817" s="293" t="s">
        <v>2726</v>
      </c>
      <c r="D817" s="294" t="s">
        <v>2727</v>
      </c>
      <c r="E817" s="287">
        <v>3100000</v>
      </c>
      <c r="F817" s="231"/>
    </row>
    <row r="818" spans="1:6" ht="25.5">
      <c r="A818" s="231"/>
      <c r="B818" s="231"/>
      <c r="C818" s="293" t="s">
        <v>2728</v>
      </c>
      <c r="D818" s="294" t="s">
        <v>6125</v>
      </c>
      <c r="E818" s="287">
        <v>3100000</v>
      </c>
      <c r="F818" s="231"/>
    </row>
    <row r="819" spans="1:6">
      <c r="A819" s="231"/>
      <c r="B819" s="231"/>
      <c r="C819" s="293" t="s">
        <v>2586</v>
      </c>
      <c r="D819" s="294" t="s">
        <v>6126</v>
      </c>
      <c r="E819" s="287">
        <v>3100000</v>
      </c>
      <c r="F819" s="231"/>
    </row>
    <row r="820" spans="1:6" ht="25.5">
      <c r="A820" s="231"/>
      <c r="B820" s="231"/>
      <c r="C820" s="293" t="s">
        <v>2729</v>
      </c>
      <c r="D820" s="294" t="s">
        <v>2730</v>
      </c>
      <c r="E820" s="287">
        <v>3100000</v>
      </c>
      <c r="F820" s="231"/>
    </row>
    <row r="821" spans="1:6" ht="14.25" customHeight="1">
      <c r="A821" s="231"/>
      <c r="B821" s="231"/>
      <c r="C821" s="293" t="s">
        <v>2731</v>
      </c>
      <c r="D821" s="294" t="s">
        <v>2732</v>
      </c>
      <c r="E821" s="287">
        <v>3100000</v>
      </c>
      <c r="F821" s="231"/>
    </row>
    <row r="822" spans="1:6" ht="25.5">
      <c r="A822" s="231"/>
      <c r="B822" s="231"/>
      <c r="C822" s="293" t="s">
        <v>2733</v>
      </c>
      <c r="D822" s="294" t="s">
        <v>2734</v>
      </c>
      <c r="E822" s="287">
        <v>3100000</v>
      </c>
      <c r="F822" s="231"/>
    </row>
    <row r="823" spans="1:6" ht="25.5">
      <c r="A823" s="231"/>
      <c r="B823" s="231"/>
      <c r="C823" s="293" t="s">
        <v>2735</v>
      </c>
      <c r="D823" s="294" t="s">
        <v>2736</v>
      </c>
      <c r="E823" s="287">
        <v>3100000</v>
      </c>
      <c r="F823" s="231"/>
    </row>
    <row r="824" spans="1:6">
      <c r="A824" s="231"/>
      <c r="B824" s="231"/>
      <c r="C824" s="293" t="s">
        <v>2737</v>
      </c>
      <c r="D824" s="294" t="s">
        <v>2738</v>
      </c>
      <c r="E824" s="287">
        <v>3100000</v>
      </c>
      <c r="F824" s="231"/>
    </row>
    <row r="825" spans="1:6" ht="25.5">
      <c r="A825" s="231"/>
      <c r="B825" s="231"/>
      <c r="C825" s="293" t="s">
        <v>2739</v>
      </c>
      <c r="D825" s="294" t="s">
        <v>2740</v>
      </c>
      <c r="E825" s="287">
        <v>3100000</v>
      </c>
      <c r="F825" s="231"/>
    </row>
    <row r="826" spans="1:6">
      <c r="A826" s="231"/>
      <c r="B826" s="231"/>
      <c r="C826" s="293" t="s">
        <v>2741</v>
      </c>
      <c r="D826" s="294" t="s">
        <v>6127</v>
      </c>
      <c r="E826" s="287">
        <v>3100000</v>
      </c>
      <c r="F826" s="231"/>
    </row>
    <row r="827" spans="1:6" ht="13.5" customHeight="1">
      <c r="A827" s="231"/>
      <c r="B827" s="231"/>
      <c r="C827" s="293" t="s">
        <v>2742</v>
      </c>
      <c r="D827" s="294" t="s">
        <v>2743</v>
      </c>
      <c r="E827" s="287">
        <v>3100000</v>
      </c>
      <c r="F827" s="231"/>
    </row>
    <row r="828" spans="1:6">
      <c r="A828" s="231"/>
      <c r="B828" s="231"/>
      <c r="C828" s="293" t="s">
        <v>2744</v>
      </c>
      <c r="D828" s="294" t="s">
        <v>6128</v>
      </c>
      <c r="E828" s="287">
        <v>3100000</v>
      </c>
      <c r="F828" s="231"/>
    </row>
    <row r="829" spans="1:6" ht="25.5">
      <c r="A829" s="231"/>
      <c r="B829" s="231"/>
      <c r="C829" s="293" t="s">
        <v>2745</v>
      </c>
      <c r="D829" s="294" t="s">
        <v>2746</v>
      </c>
      <c r="E829" s="287">
        <v>3100000</v>
      </c>
      <c r="F829" s="231"/>
    </row>
    <row r="830" spans="1:6" ht="25.5">
      <c r="A830" s="231"/>
      <c r="B830" s="231"/>
      <c r="C830" s="264" t="s">
        <v>1699</v>
      </c>
      <c r="D830" s="286" t="s">
        <v>6129</v>
      </c>
      <c r="E830" s="284">
        <v>50000000</v>
      </c>
      <c r="F830" s="231"/>
    </row>
    <row r="831" spans="1:6" ht="25.5">
      <c r="A831" s="231"/>
      <c r="B831" s="231"/>
      <c r="C831" s="264" t="s">
        <v>1704</v>
      </c>
      <c r="D831" s="286" t="s">
        <v>1705</v>
      </c>
      <c r="E831" s="284">
        <v>50000000</v>
      </c>
      <c r="F831" s="231"/>
    </row>
    <row r="832" spans="1:6" ht="25.5">
      <c r="A832" s="231"/>
      <c r="B832" s="231"/>
      <c r="C832" s="264" t="s">
        <v>1655</v>
      </c>
      <c r="D832" s="286" t="s">
        <v>1656</v>
      </c>
      <c r="E832" s="284">
        <v>25000000</v>
      </c>
      <c r="F832" s="231"/>
    </row>
    <row r="833" spans="1:6" ht="25.5">
      <c r="A833" s="231"/>
      <c r="B833" s="231"/>
      <c r="C833" s="264" t="s">
        <v>1628</v>
      </c>
      <c r="D833" s="286" t="s">
        <v>1629</v>
      </c>
      <c r="E833" s="284">
        <v>25000000</v>
      </c>
      <c r="F833" s="231"/>
    </row>
    <row r="834" spans="1:6">
      <c r="A834" s="231"/>
      <c r="B834" s="231"/>
      <c r="C834" s="264" t="s">
        <v>1826</v>
      </c>
      <c r="D834" s="286" t="s">
        <v>1827</v>
      </c>
      <c r="E834" s="284">
        <v>25000000</v>
      </c>
      <c r="F834" s="231"/>
    </row>
    <row r="835" spans="1:6" ht="14.25" customHeight="1">
      <c r="A835" s="231"/>
      <c r="B835" s="231"/>
      <c r="C835" s="264" t="s">
        <v>6130</v>
      </c>
      <c r="D835" s="286" t="s">
        <v>1782</v>
      </c>
      <c r="E835" s="284">
        <v>25000000</v>
      </c>
      <c r="F835" s="231"/>
    </row>
    <row r="836" spans="1:6">
      <c r="A836" s="231"/>
      <c r="B836" s="231"/>
      <c r="C836" s="264" t="s">
        <v>1857</v>
      </c>
      <c r="D836" s="286" t="s">
        <v>1858</v>
      </c>
      <c r="E836" s="284">
        <v>25000000</v>
      </c>
      <c r="F836" s="231"/>
    </row>
    <row r="837" spans="1:6" ht="25.5">
      <c r="A837" s="231"/>
      <c r="B837" s="231"/>
      <c r="C837" s="264" t="s">
        <v>1642</v>
      </c>
      <c r="D837" s="286" t="s">
        <v>1725</v>
      </c>
      <c r="E837" s="284">
        <v>25000000</v>
      </c>
      <c r="F837" s="231"/>
    </row>
    <row r="838" spans="1:6" ht="15" customHeight="1">
      <c r="A838" s="231"/>
      <c r="B838" s="231"/>
      <c r="C838" s="264" t="s">
        <v>1667</v>
      </c>
      <c r="D838" s="286" t="s">
        <v>1668</v>
      </c>
      <c r="E838" s="284">
        <v>25000000</v>
      </c>
      <c r="F838" s="231"/>
    </row>
    <row r="839" spans="1:6" ht="25.5">
      <c r="A839" s="231"/>
      <c r="B839" s="231"/>
      <c r="C839" s="264" t="s">
        <v>1675</v>
      </c>
      <c r="D839" s="286" t="s">
        <v>1676</v>
      </c>
      <c r="E839" s="284">
        <v>50000000</v>
      </c>
      <c r="F839" s="231"/>
    </row>
    <row r="840" spans="1:6" ht="25.5">
      <c r="A840" s="231"/>
      <c r="B840" s="231"/>
      <c r="C840" s="264" t="s">
        <v>1866</v>
      </c>
      <c r="D840" s="286" t="s">
        <v>1867</v>
      </c>
      <c r="E840" s="284">
        <v>25000000</v>
      </c>
      <c r="F840" s="231"/>
    </row>
    <row r="841" spans="1:6">
      <c r="A841" s="231"/>
      <c r="B841" s="231"/>
      <c r="C841" s="264" t="s">
        <v>1794</v>
      </c>
      <c r="D841" s="286" t="s">
        <v>1795</v>
      </c>
      <c r="E841" s="284">
        <v>25000000</v>
      </c>
      <c r="F841" s="231"/>
    </row>
    <row r="842" spans="1:6" ht="14.25" customHeight="1">
      <c r="A842" s="231"/>
      <c r="B842" s="231"/>
      <c r="C842" s="264" t="s">
        <v>1788</v>
      </c>
      <c r="D842" s="286" t="s">
        <v>1789</v>
      </c>
      <c r="E842" s="284">
        <v>25000000</v>
      </c>
      <c r="F842" s="231"/>
    </row>
    <row r="843" spans="1:6">
      <c r="A843" s="231"/>
      <c r="B843" s="231"/>
      <c r="C843" s="264" t="s">
        <v>1644</v>
      </c>
      <c r="D843" s="286" t="s">
        <v>1381</v>
      </c>
      <c r="E843" s="284">
        <v>25000000</v>
      </c>
      <c r="F843" s="231"/>
    </row>
    <row r="844" spans="1:6" ht="15" customHeight="1">
      <c r="A844" s="231"/>
      <c r="B844" s="231"/>
      <c r="C844" s="264" t="s">
        <v>1651</v>
      </c>
      <c r="D844" s="286" t="s">
        <v>1652</v>
      </c>
      <c r="E844" s="284">
        <v>25000000</v>
      </c>
      <c r="F844" s="231"/>
    </row>
    <row r="845" spans="1:6" ht="12.75" customHeight="1">
      <c r="A845" s="231"/>
      <c r="B845" s="231"/>
      <c r="C845" s="299" t="s">
        <v>1931</v>
      </c>
      <c r="D845" s="299" t="s">
        <v>1932</v>
      </c>
      <c r="E845" s="284">
        <v>200000000</v>
      </c>
      <c r="F845" s="231"/>
    </row>
    <row r="846" spans="1:6" ht="25.5">
      <c r="A846" s="231"/>
      <c r="B846" s="231"/>
      <c r="C846" s="299" t="s">
        <v>1896</v>
      </c>
      <c r="D846" s="299" t="s">
        <v>1897</v>
      </c>
      <c r="E846" s="284">
        <v>50000000</v>
      </c>
      <c r="F846" s="231"/>
    </row>
    <row r="847" spans="1:6" ht="25.5">
      <c r="A847" s="231"/>
      <c r="B847" s="231"/>
      <c r="C847" s="299" t="s">
        <v>1937</v>
      </c>
      <c r="D847" s="299" t="s">
        <v>1938</v>
      </c>
      <c r="E847" s="284">
        <v>50000000</v>
      </c>
      <c r="F847" s="231"/>
    </row>
    <row r="848" spans="1:6" ht="13.5" customHeight="1">
      <c r="A848" s="231"/>
      <c r="B848" s="231"/>
      <c r="C848" s="299" t="s">
        <v>1969</v>
      </c>
      <c r="D848" s="299" t="s">
        <v>1970</v>
      </c>
      <c r="E848" s="284">
        <v>50000000</v>
      </c>
      <c r="F848" s="231"/>
    </row>
    <row r="849" spans="1:7" ht="25.5">
      <c r="A849" s="231"/>
      <c r="B849" s="231"/>
      <c r="C849" s="300" t="s">
        <v>2043</v>
      </c>
      <c r="D849" s="300" t="s">
        <v>6082</v>
      </c>
      <c r="E849" s="284">
        <v>50000000</v>
      </c>
      <c r="F849" s="231"/>
    </row>
    <row r="850" spans="1:7" ht="15.75" customHeight="1">
      <c r="A850" s="231"/>
      <c r="B850" s="231"/>
      <c r="C850" s="231" t="s">
        <v>2154</v>
      </c>
      <c r="D850" s="232" t="s">
        <v>2155</v>
      </c>
      <c r="E850" s="284">
        <v>50000000</v>
      </c>
      <c r="F850" s="231"/>
    </row>
    <row r="851" spans="1:7" ht="25.5">
      <c r="A851" s="231"/>
      <c r="B851" s="231"/>
      <c r="C851" s="301" t="s">
        <v>2460</v>
      </c>
      <c r="D851" s="301" t="s">
        <v>2461</v>
      </c>
      <c r="E851" s="284">
        <v>25000000</v>
      </c>
      <c r="F851" s="231"/>
    </row>
    <row r="852" spans="1:7">
      <c r="A852" s="231"/>
      <c r="B852" s="231"/>
      <c r="C852" s="272" t="s">
        <v>2678</v>
      </c>
      <c r="D852" s="272" t="s">
        <v>2679</v>
      </c>
      <c r="E852" s="284">
        <v>50000000</v>
      </c>
      <c r="F852" s="231"/>
    </row>
    <row r="853" spans="1:7" ht="15" customHeight="1">
      <c r="A853" s="231"/>
      <c r="B853" s="231"/>
      <c r="C853" s="302" t="s">
        <v>1921</v>
      </c>
      <c r="D853" s="299" t="s">
        <v>1922</v>
      </c>
      <c r="E853" s="284">
        <v>25000000</v>
      </c>
      <c r="F853" s="231"/>
    </row>
    <row r="854" spans="1:7">
      <c r="A854" s="231"/>
      <c r="B854" s="231"/>
      <c r="C854" s="303" t="s">
        <v>2747</v>
      </c>
      <c r="D854" s="304" t="s">
        <v>6131</v>
      </c>
      <c r="E854" s="287">
        <v>12930000</v>
      </c>
      <c r="F854" s="231"/>
      <c r="G854" s="338"/>
    </row>
    <row r="855" spans="1:7">
      <c r="A855" s="231"/>
      <c r="B855" s="231"/>
      <c r="C855" s="305" t="s">
        <v>2748</v>
      </c>
      <c r="D855" s="304" t="s">
        <v>6132</v>
      </c>
      <c r="E855" s="287">
        <v>4650000</v>
      </c>
      <c r="F855" s="231"/>
      <c r="G855" s="338"/>
    </row>
    <row r="856" spans="1:7">
      <c r="A856" s="231"/>
      <c r="B856" s="231"/>
      <c r="C856" s="303" t="s">
        <v>2749</v>
      </c>
      <c r="D856" s="304" t="s">
        <v>6133</v>
      </c>
      <c r="E856" s="287">
        <v>10540000</v>
      </c>
      <c r="F856" s="231"/>
      <c r="G856" s="338"/>
    </row>
    <row r="857" spans="1:7">
      <c r="A857" s="231"/>
      <c r="B857" s="231"/>
      <c r="C857" s="303" t="s">
        <v>2750</v>
      </c>
      <c r="D857" s="304" t="s">
        <v>6134</v>
      </c>
      <c r="E857" s="287">
        <v>6560000</v>
      </c>
      <c r="F857" s="231"/>
      <c r="G857" s="338"/>
    </row>
    <row r="858" spans="1:7">
      <c r="A858" s="231"/>
      <c r="B858" s="231"/>
      <c r="C858" s="303" t="s">
        <v>2751</v>
      </c>
      <c r="D858" s="304" t="s">
        <v>6135</v>
      </c>
      <c r="E858" s="287">
        <v>7050000</v>
      </c>
      <c r="F858" s="231"/>
      <c r="G858" s="338"/>
    </row>
    <row r="859" spans="1:7">
      <c r="A859" s="231"/>
      <c r="B859" s="231"/>
      <c r="C859" s="303" t="s">
        <v>2752</v>
      </c>
      <c r="D859" s="304" t="s">
        <v>6136</v>
      </c>
      <c r="E859" s="287">
        <v>13210000</v>
      </c>
      <c r="F859" s="231"/>
      <c r="G859" s="338"/>
    </row>
    <row r="860" spans="1:7">
      <c r="A860" s="231"/>
      <c r="B860" s="231"/>
      <c r="C860" s="303" t="s">
        <v>2753</v>
      </c>
      <c r="D860" s="304" t="s">
        <v>6137</v>
      </c>
      <c r="E860" s="287">
        <v>7030000</v>
      </c>
      <c r="F860" s="231"/>
      <c r="G860" s="338"/>
    </row>
    <row r="861" spans="1:7">
      <c r="A861" s="231"/>
      <c r="B861" s="231"/>
      <c r="C861" s="303" t="s">
        <v>2754</v>
      </c>
      <c r="D861" s="304" t="s">
        <v>6138</v>
      </c>
      <c r="E861" s="287">
        <v>7260000</v>
      </c>
      <c r="F861" s="231"/>
      <c r="G861" s="338"/>
    </row>
    <row r="862" spans="1:7">
      <c r="A862" s="231"/>
      <c r="B862" s="231"/>
      <c r="C862" s="303" t="s">
        <v>2755</v>
      </c>
      <c r="D862" s="304" t="s">
        <v>6139</v>
      </c>
      <c r="E862" s="287">
        <v>4260000</v>
      </c>
      <c r="F862" s="231"/>
      <c r="G862" s="338"/>
    </row>
    <row r="863" spans="1:7">
      <c r="A863" s="231"/>
      <c r="B863" s="231"/>
      <c r="C863" s="303" t="s">
        <v>2756</v>
      </c>
      <c r="D863" s="304" t="s">
        <v>6140</v>
      </c>
      <c r="E863" s="287">
        <v>10080000</v>
      </c>
      <c r="F863" s="231"/>
      <c r="G863" s="338"/>
    </row>
    <row r="864" spans="1:7">
      <c r="A864" s="231"/>
      <c r="B864" s="231"/>
      <c r="C864" s="306" t="s">
        <v>2757</v>
      </c>
      <c r="D864" s="304" t="s">
        <v>1249</v>
      </c>
      <c r="E864" s="287">
        <v>4290000</v>
      </c>
      <c r="F864" s="231"/>
      <c r="G864" s="338"/>
    </row>
    <row r="865" spans="1:7">
      <c r="A865" s="231"/>
      <c r="B865" s="231"/>
      <c r="C865" s="305" t="s">
        <v>2758</v>
      </c>
      <c r="D865" s="304" t="s">
        <v>6141</v>
      </c>
      <c r="E865" s="287">
        <v>4150000</v>
      </c>
      <c r="F865" s="231"/>
      <c r="G865" s="338"/>
    </row>
    <row r="866" spans="1:7" ht="15" customHeight="1">
      <c r="A866" s="231"/>
      <c r="B866" s="231"/>
      <c r="C866" s="307" t="s">
        <v>2759</v>
      </c>
      <c r="D866" s="308" t="s">
        <v>6142</v>
      </c>
      <c r="E866" s="287">
        <v>4800000</v>
      </c>
      <c r="F866" s="231"/>
      <c r="G866" s="338"/>
    </row>
    <row r="867" spans="1:7">
      <c r="A867" s="231"/>
      <c r="B867" s="231"/>
      <c r="C867" s="305" t="s">
        <v>2760</v>
      </c>
      <c r="D867" s="309" t="s">
        <v>2761</v>
      </c>
      <c r="E867" s="287">
        <v>5020000</v>
      </c>
      <c r="F867" s="231"/>
      <c r="G867" s="338"/>
    </row>
    <row r="868" spans="1:7" ht="13.5" customHeight="1">
      <c r="A868" s="231"/>
      <c r="B868" s="231"/>
      <c r="C868" s="305" t="s">
        <v>2762</v>
      </c>
      <c r="D868" s="308" t="s">
        <v>6143</v>
      </c>
      <c r="E868" s="287">
        <v>4840000</v>
      </c>
      <c r="F868" s="231"/>
      <c r="G868" s="338"/>
    </row>
    <row r="869" spans="1:7" ht="25.5">
      <c r="A869" s="231"/>
      <c r="B869" s="231"/>
      <c r="C869" s="307" t="s">
        <v>2763</v>
      </c>
      <c r="D869" s="310" t="s">
        <v>6144</v>
      </c>
      <c r="E869" s="287">
        <v>8480000</v>
      </c>
      <c r="F869" s="231"/>
      <c r="G869" s="338"/>
    </row>
    <row r="870" spans="1:7">
      <c r="A870" s="231"/>
      <c r="B870" s="231"/>
      <c r="C870" s="307" t="s">
        <v>6145</v>
      </c>
      <c r="D870" s="310" t="s">
        <v>6146</v>
      </c>
      <c r="E870" s="287">
        <v>4490000</v>
      </c>
      <c r="F870" s="231"/>
      <c r="G870" s="338"/>
    </row>
    <row r="871" spans="1:7">
      <c r="A871" s="231"/>
      <c r="B871" s="231"/>
      <c r="C871" s="311" t="s">
        <v>2764</v>
      </c>
      <c r="D871" s="312" t="s">
        <v>6147</v>
      </c>
      <c r="E871" s="287">
        <v>4840000</v>
      </c>
      <c r="F871" s="231"/>
      <c r="G871" s="338"/>
    </row>
    <row r="872" spans="1:7">
      <c r="A872" s="231"/>
      <c r="B872" s="231"/>
      <c r="C872" s="311" t="s">
        <v>2765</v>
      </c>
      <c r="D872" s="312" t="s">
        <v>2766</v>
      </c>
      <c r="E872" s="287">
        <v>6870000</v>
      </c>
      <c r="F872" s="231"/>
      <c r="G872" s="338"/>
    </row>
    <row r="873" spans="1:7">
      <c r="A873" s="231"/>
      <c r="B873" s="231"/>
      <c r="C873" s="311" t="s">
        <v>2767</v>
      </c>
      <c r="D873" s="312" t="s">
        <v>2768</v>
      </c>
      <c r="E873" s="287">
        <v>5510000</v>
      </c>
      <c r="F873" s="231"/>
      <c r="G873" s="338"/>
    </row>
    <row r="874" spans="1:7" ht="17.25" customHeight="1">
      <c r="A874" s="231"/>
      <c r="B874" s="231"/>
      <c r="C874" s="311" t="s">
        <v>2769</v>
      </c>
      <c r="D874" s="312" t="s">
        <v>6148</v>
      </c>
      <c r="E874" s="287">
        <v>7260000</v>
      </c>
      <c r="F874" s="231"/>
      <c r="G874" s="338"/>
    </row>
    <row r="875" spans="1:7" ht="25.5">
      <c r="A875" s="231"/>
      <c r="B875" s="231"/>
      <c r="C875" s="311" t="s">
        <v>2770</v>
      </c>
      <c r="D875" s="312" t="s">
        <v>6149</v>
      </c>
      <c r="E875" s="287">
        <v>7200000</v>
      </c>
      <c r="F875" s="231"/>
      <c r="G875" s="338"/>
    </row>
    <row r="876" spans="1:7" ht="15" customHeight="1">
      <c r="A876" s="231"/>
      <c r="B876" s="231"/>
      <c r="C876" s="311" t="s">
        <v>2771</v>
      </c>
      <c r="D876" s="312" t="s">
        <v>2772</v>
      </c>
      <c r="E876" s="287">
        <v>6960000</v>
      </c>
      <c r="F876" s="231"/>
      <c r="G876" s="338"/>
    </row>
    <row r="877" spans="1:7" ht="25.5">
      <c r="A877" s="231"/>
      <c r="B877" s="231"/>
      <c r="C877" s="311" t="s">
        <v>2773</v>
      </c>
      <c r="D877" s="312" t="s">
        <v>6150</v>
      </c>
      <c r="E877" s="287">
        <v>4840000</v>
      </c>
      <c r="F877" s="231"/>
      <c r="G877" s="338"/>
    </row>
    <row r="878" spans="1:7" ht="25.5">
      <c r="A878" s="231"/>
      <c r="B878" s="231"/>
      <c r="C878" s="311" t="s">
        <v>2774</v>
      </c>
      <c r="D878" s="312" t="s">
        <v>6151</v>
      </c>
      <c r="E878" s="287">
        <v>5750000</v>
      </c>
      <c r="F878" s="231"/>
      <c r="G878" s="338"/>
    </row>
    <row r="879" spans="1:7" ht="25.5">
      <c r="A879" s="231"/>
      <c r="B879" s="231"/>
      <c r="C879" s="311" t="s">
        <v>2775</v>
      </c>
      <c r="D879" s="312" t="s">
        <v>6152</v>
      </c>
      <c r="E879" s="287">
        <v>5100000</v>
      </c>
      <c r="F879" s="231"/>
      <c r="G879" s="338"/>
    </row>
    <row r="880" spans="1:7" ht="25.5">
      <c r="A880" s="231"/>
      <c r="B880" s="231"/>
      <c r="C880" s="311" t="s">
        <v>2776</v>
      </c>
      <c r="D880" s="312" t="s">
        <v>6153</v>
      </c>
      <c r="E880" s="287">
        <v>5100000</v>
      </c>
      <c r="F880" s="231"/>
      <c r="G880" s="338"/>
    </row>
    <row r="881" spans="1:7" ht="25.5">
      <c r="A881" s="231"/>
      <c r="B881" s="231"/>
      <c r="C881" s="311" t="s">
        <v>2777</v>
      </c>
      <c r="D881" s="312" t="s">
        <v>2778</v>
      </c>
      <c r="E881" s="287">
        <v>4670000</v>
      </c>
      <c r="F881" s="231"/>
      <c r="G881" s="338"/>
    </row>
    <row r="882" spans="1:7" ht="14.25" customHeight="1">
      <c r="A882" s="231"/>
      <c r="B882" s="231"/>
      <c r="C882" s="311" t="s">
        <v>2779</v>
      </c>
      <c r="D882" s="312" t="s">
        <v>6154</v>
      </c>
      <c r="E882" s="287">
        <v>5380000</v>
      </c>
      <c r="F882" s="231"/>
      <c r="G882" s="338"/>
    </row>
    <row r="883" spans="1:7" ht="25.5">
      <c r="A883" s="231"/>
      <c r="B883" s="231"/>
      <c r="C883" s="311" t="s">
        <v>2780</v>
      </c>
      <c r="D883" s="312" t="s">
        <v>6155</v>
      </c>
      <c r="E883" s="287">
        <v>4700000</v>
      </c>
      <c r="F883" s="231"/>
      <c r="G883" s="338"/>
    </row>
    <row r="884" spans="1:7" ht="13.5" customHeight="1">
      <c r="A884" s="231"/>
      <c r="B884" s="231"/>
      <c r="C884" s="311" t="s">
        <v>2781</v>
      </c>
      <c r="D884" s="312" t="s">
        <v>6156</v>
      </c>
      <c r="E884" s="287">
        <v>8110000</v>
      </c>
      <c r="F884" s="231"/>
      <c r="G884" s="338"/>
    </row>
    <row r="885" spans="1:7" ht="25.5">
      <c r="A885" s="231"/>
      <c r="B885" s="231"/>
      <c r="C885" s="311" t="s">
        <v>2782</v>
      </c>
      <c r="D885" s="312" t="s">
        <v>2783</v>
      </c>
      <c r="E885" s="287">
        <v>8220000</v>
      </c>
      <c r="F885" s="231"/>
      <c r="G885" s="338"/>
    </row>
    <row r="886" spans="1:7">
      <c r="A886" s="231"/>
      <c r="B886" s="231"/>
      <c r="C886" s="311" t="s">
        <v>2784</v>
      </c>
      <c r="D886" s="312" t="s">
        <v>2785</v>
      </c>
      <c r="E886" s="287">
        <v>6020000</v>
      </c>
      <c r="F886" s="231"/>
      <c r="G886" s="338"/>
    </row>
    <row r="887" spans="1:7" ht="25.5">
      <c r="A887" s="231"/>
      <c r="B887" s="231"/>
      <c r="C887" s="311" t="s">
        <v>2786</v>
      </c>
      <c r="D887" s="312" t="s">
        <v>6157</v>
      </c>
      <c r="E887" s="287">
        <v>6480000</v>
      </c>
      <c r="F887" s="231"/>
      <c r="G887" s="338"/>
    </row>
    <row r="888" spans="1:7" ht="13.5" customHeight="1">
      <c r="A888" s="231"/>
      <c r="B888" s="231"/>
      <c r="C888" s="311" t="s">
        <v>2787</v>
      </c>
      <c r="D888" s="312" t="s">
        <v>2788</v>
      </c>
      <c r="E888" s="287">
        <v>7600000</v>
      </c>
      <c r="F888" s="231"/>
      <c r="G888" s="338"/>
    </row>
    <row r="889" spans="1:7" ht="25.5">
      <c r="A889" s="231"/>
      <c r="B889" s="231"/>
      <c r="C889" s="311" t="s">
        <v>2789</v>
      </c>
      <c r="D889" s="312" t="s">
        <v>6158</v>
      </c>
      <c r="E889" s="287">
        <v>6190000</v>
      </c>
      <c r="F889" s="231"/>
      <c r="G889" s="338"/>
    </row>
    <row r="890" spans="1:7" ht="25.5">
      <c r="A890" s="231"/>
      <c r="B890" s="231"/>
      <c r="C890" s="311" t="s">
        <v>2790</v>
      </c>
      <c r="D890" s="312" t="s">
        <v>2791</v>
      </c>
      <c r="E890" s="287">
        <v>5720000</v>
      </c>
      <c r="F890" s="231"/>
      <c r="G890" s="338"/>
    </row>
    <row r="891" spans="1:7">
      <c r="A891" s="231"/>
      <c r="B891" s="231"/>
      <c r="C891" s="311" t="s">
        <v>2792</v>
      </c>
      <c r="D891" s="312" t="s">
        <v>6159</v>
      </c>
      <c r="E891" s="287">
        <v>5470000</v>
      </c>
      <c r="F891" s="231"/>
      <c r="G891" s="338"/>
    </row>
    <row r="892" spans="1:7">
      <c r="A892" s="231"/>
      <c r="B892" s="231"/>
      <c r="C892" s="311" t="s">
        <v>2793</v>
      </c>
      <c r="D892" s="313" t="s">
        <v>2794</v>
      </c>
      <c r="E892" s="287">
        <v>16050000</v>
      </c>
      <c r="F892" s="231"/>
      <c r="G892" s="338"/>
    </row>
    <row r="893" spans="1:7" ht="25.5">
      <c r="A893" s="231"/>
      <c r="B893" s="231"/>
      <c r="C893" s="311" t="s">
        <v>2795</v>
      </c>
      <c r="D893" s="313" t="s">
        <v>6160</v>
      </c>
      <c r="E893" s="287">
        <v>7130000</v>
      </c>
      <c r="F893" s="231"/>
      <c r="G893" s="338"/>
    </row>
    <row r="894" spans="1:7" ht="25.5">
      <c r="A894" s="231"/>
      <c r="B894" s="231"/>
      <c r="C894" s="311" t="s">
        <v>2796</v>
      </c>
      <c r="D894" s="313" t="s">
        <v>6161</v>
      </c>
      <c r="E894" s="287">
        <v>6900000</v>
      </c>
      <c r="F894" s="231"/>
      <c r="G894" s="338"/>
    </row>
    <row r="895" spans="1:7" ht="25.5">
      <c r="A895" s="231"/>
      <c r="B895" s="231"/>
      <c r="C895" s="311" t="s">
        <v>2797</v>
      </c>
      <c r="D895" s="313" t="s">
        <v>2798</v>
      </c>
      <c r="E895" s="287">
        <v>7070000</v>
      </c>
      <c r="F895" s="231"/>
      <c r="G895" s="338"/>
    </row>
    <row r="896" spans="1:7" ht="14.25" customHeight="1">
      <c r="A896" s="231"/>
      <c r="B896" s="231"/>
      <c r="C896" s="311" t="s">
        <v>2799</v>
      </c>
      <c r="D896" s="313" t="s">
        <v>2800</v>
      </c>
      <c r="E896" s="287">
        <v>7200000</v>
      </c>
      <c r="F896" s="231"/>
      <c r="G896" s="338"/>
    </row>
    <row r="897" spans="1:7" ht="25.5">
      <c r="A897" s="231"/>
      <c r="B897" s="231"/>
      <c r="C897" s="311" t="s">
        <v>2801</v>
      </c>
      <c r="D897" s="313" t="s">
        <v>2802</v>
      </c>
      <c r="E897" s="287">
        <v>5800000</v>
      </c>
      <c r="F897" s="231"/>
      <c r="G897" s="338"/>
    </row>
    <row r="898" spans="1:7" ht="25.5">
      <c r="A898" s="231"/>
      <c r="B898" s="231"/>
      <c r="C898" s="311" t="s">
        <v>2803</v>
      </c>
      <c r="D898" s="313" t="s">
        <v>6162</v>
      </c>
      <c r="E898" s="287">
        <v>8710000</v>
      </c>
      <c r="F898" s="231"/>
      <c r="G898" s="338"/>
    </row>
    <row r="899" spans="1:7" ht="25.5">
      <c r="A899" s="231"/>
      <c r="B899" s="231"/>
      <c r="C899" s="311" t="s">
        <v>2804</v>
      </c>
      <c r="D899" s="313" t="s">
        <v>6163</v>
      </c>
      <c r="E899" s="287">
        <v>8560000</v>
      </c>
      <c r="F899" s="231"/>
      <c r="G899" s="338"/>
    </row>
    <row r="900" spans="1:7" ht="16.5" customHeight="1">
      <c r="A900" s="231"/>
      <c r="B900" s="231"/>
      <c r="C900" s="311" t="s">
        <v>2805</v>
      </c>
      <c r="D900" s="313" t="s">
        <v>6164</v>
      </c>
      <c r="E900" s="287">
        <v>6080000</v>
      </c>
      <c r="F900" s="231"/>
      <c r="G900" s="338"/>
    </row>
    <row r="901" spans="1:7" ht="13.5" customHeight="1">
      <c r="A901" s="231"/>
      <c r="B901" s="231"/>
      <c r="C901" s="311" t="s">
        <v>2806</v>
      </c>
      <c r="D901" s="313" t="s">
        <v>6165</v>
      </c>
      <c r="E901" s="287">
        <v>5580000</v>
      </c>
      <c r="F901" s="231"/>
      <c r="G901" s="338"/>
    </row>
    <row r="902" spans="1:7" ht="25.5">
      <c r="A902" s="231"/>
      <c r="B902" s="231"/>
      <c r="C902" s="311" t="s">
        <v>2807</v>
      </c>
      <c r="D902" s="313" t="s">
        <v>6166</v>
      </c>
      <c r="E902" s="287">
        <v>5710000</v>
      </c>
      <c r="F902" s="231"/>
      <c r="G902" s="338"/>
    </row>
    <row r="903" spans="1:7" ht="25.5">
      <c r="A903" s="231"/>
      <c r="B903" s="231"/>
      <c r="C903" s="311" t="s">
        <v>2808</v>
      </c>
      <c r="D903" s="313" t="s">
        <v>6167</v>
      </c>
      <c r="E903" s="287">
        <v>5160000</v>
      </c>
      <c r="F903" s="231"/>
      <c r="G903" s="338"/>
    </row>
    <row r="904" spans="1:7" ht="25.5">
      <c r="A904" s="231"/>
      <c r="B904" s="231"/>
      <c r="C904" s="311" t="s">
        <v>2809</v>
      </c>
      <c r="D904" s="313" t="s">
        <v>6168</v>
      </c>
      <c r="E904" s="287">
        <v>5530000</v>
      </c>
      <c r="F904" s="231"/>
      <c r="G904" s="338"/>
    </row>
    <row r="905" spans="1:7" ht="13.5" customHeight="1">
      <c r="A905" s="231"/>
      <c r="B905" s="231"/>
      <c r="C905" s="311" t="s">
        <v>2810</v>
      </c>
      <c r="D905" s="313" t="s">
        <v>6169</v>
      </c>
      <c r="E905" s="287">
        <v>6510000</v>
      </c>
      <c r="F905" s="231"/>
      <c r="G905" s="338"/>
    </row>
    <row r="906" spans="1:7" ht="25.5">
      <c r="A906" s="231"/>
      <c r="B906" s="231"/>
      <c r="C906" s="311" t="s">
        <v>2776</v>
      </c>
      <c r="D906" s="313" t="s">
        <v>6170</v>
      </c>
      <c r="E906" s="287">
        <v>7070000</v>
      </c>
      <c r="F906" s="231"/>
      <c r="G906" s="338"/>
    </row>
    <row r="907" spans="1:7">
      <c r="A907" s="231"/>
      <c r="B907" s="231"/>
      <c r="C907" s="311" t="s">
        <v>2811</v>
      </c>
      <c r="D907" s="313" t="s">
        <v>2812</v>
      </c>
      <c r="E907" s="287">
        <v>6950000</v>
      </c>
      <c r="F907" s="231"/>
      <c r="G907" s="338"/>
    </row>
    <row r="908" spans="1:7" ht="15" customHeight="1">
      <c r="A908" s="231"/>
      <c r="B908" s="231"/>
      <c r="C908" s="311" t="s">
        <v>2813</v>
      </c>
      <c r="D908" s="313" t="s">
        <v>2814</v>
      </c>
      <c r="E908" s="287">
        <v>5500000</v>
      </c>
      <c r="F908" s="231"/>
      <c r="G908" s="338"/>
    </row>
    <row r="909" spans="1:7" ht="15" customHeight="1">
      <c r="A909" s="231"/>
      <c r="B909" s="231"/>
      <c r="C909" s="311" t="s">
        <v>2815</v>
      </c>
      <c r="D909" s="313" t="s">
        <v>2816</v>
      </c>
      <c r="E909" s="287">
        <v>8690000</v>
      </c>
      <c r="F909" s="231"/>
      <c r="G909" s="338"/>
    </row>
    <row r="910" spans="1:7">
      <c r="A910" s="231"/>
      <c r="B910" s="231"/>
      <c r="C910" s="311" t="s">
        <v>2817</v>
      </c>
      <c r="D910" s="313" t="s">
        <v>2818</v>
      </c>
      <c r="E910" s="287">
        <v>5880000</v>
      </c>
      <c r="F910" s="231"/>
      <c r="G910" s="338"/>
    </row>
    <row r="911" spans="1:7" ht="38.25">
      <c r="A911" s="231"/>
      <c r="B911" s="231"/>
      <c r="C911" s="311" t="s">
        <v>2819</v>
      </c>
      <c r="D911" s="313" t="s">
        <v>6171</v>
      </c>
      <c r="E911" s="287">
        <v>4630000</v>
      </c>
      <c r="F911" s="231"/>
      <c r="G911" s="338"/>
    </row>
    <row r="912" spans="1:7" ht="25.5" customHeight="1">
      <c r="A912" s="231"/>
      <c r="B912" s="231"/>
      <c r="C912" s="311" t="s">
        <v>2820</v>
      </c>
      <c r="D912" s="313" t="s">
        <v>6172</v>
      </c>
      <c r="E912" s="287">
        <v>7110000</v>
      </c>
      <c r="F912" s="231"/>
      <c r="G912" s="338"/>
    </row>
    <row r="913" spans="1:7" ht="13.5" customHeight="1">
      <c r="A913" s="231"/>
      <c r="B913" s="231"/>
      <c r="C913" s="311" t="s">
        <v>2821</v>
      </c>
      <c r="D913" s="313" t="s">
        <v>6173</v>
      </c>
      <c r="E913" s="287">
        <v>5530000</v>
      </c>
      <c r="F913" s="231"/>
      <c r="G913" s="338"/>
    </row>
    <row r="914" spans="1:7" ht="25.5">
      <c r="A914" s="231"/>
      <c r="B914" s="231"/>
      <c r="C914" s="311" t="s">
        <v>2822</v>
      </c>
      <c r="D914" s="313" t="s">
        <v>6174</v>
      </c>
      <c r="E914" s="287">
        <v>6930000</v>
      </c>
      <c r="F914" s="231"/>
      <c r="G914" s="338"/>
    </row>
    <row r="915" spans="1:7" ht="25.5">
      <c r="A915" s="231"/>
      <c r="B915" s="231"/>
      <c r="C915" s="311" t="s">
        <v>2819</v>
      </c>
      <c r="D915" s="313" t="s">
        <v>6175</v>
      </c>
      <c r="E915" s="287">
        <v>6280000</v>
      </c>
      <c r="F915" s="231"/>
      <c r="G915" s="338"/>
    </row>
    <row r="916" spans="1:7" ht="25.5">
      <c r="A916" s="231"/>
      <c r="B916" s="231"/>
      <c r="C916" s="311" t="s">
        <v>2823</v>
      </c>
      <c r="D916" s="313" t="s">
        <v>6176</v>
      </c>
      <c r="E916" s="287">
        <v>9770000</v>
      </c>
      <c r="F916" s="231"/>
      <c r="G916" s="338"/>
    </row>
    <row r="917" spans="1:7" ht="25.5">
      <c r="A917" s="231"/>
      <c r="B917" s="231"/>
      <c r="C917" s="311" t="s">
        <v>2824</v>
      </c>
      <c r="D917" s="313" t="s">
        <v>6177</v>
      </c>
      <c r="E917" s="287">
        <v>5480000</v>
      </c>
      <c r="F917" s="231"/>
      <c r="G917" s="338"/>
    </row>
    <row r="918" spans="1:7">
      <c r="A918" s="231"/>
      <c r="B918" s="231"/>
      <c r="C918" s="311" t="s">
        <v>2825</v>
      </c>
      <c r="D918" s="313" t="s">
        <v>6178</v>
      </c>
      <c r="E918" s="287">
        <v>5040000</v>
      </c>
      <c r="F918" s="231"/>
      <c r="G918" s="338"/>
    </row>
    <row r="919" spans="1:7" ht="25.5">
      <c r="A919" s="231"/>
      <c r="B919" s="231"/>
      <c r="C919" s="311" t="s">
        <v>2826</v>
      </c>
      <c r="D919" s="313" t="s">
        <v>6179</v>
      </c>
      <c r="E919" s="287">
        <v>6450000</v>
      </c>
      <c r="F919" s="231"/>
      <c r="G919" s="338"/>
    </row>
    <row r="920" spans="1:7" ht="25.5">
      <c r="A920" s="231"/>
      <c r="B920" s="231"/>
      <c r="C920" s="311" t="s">
        <v>2827</v>
      </c>
      <c r="D920" s="313" t="s">
        <v>6180</v>
      </c>
      <c r="E920" s="287">
        <v>5440000</v>
      </c>
      <c r="F920" s="231"/>
      <c r="G920" s="338"/>
    </row>
    <row r="921" spans="1:7" ht="14.25" customHeight="1">
      <c r="A921" s="231"/>
      <c r="B921" s="231"/>
      <c r="C921" s="311" t="s">
        <v>2828</v>
      </c>
      <c r="D921" s="313" t="s">
        <v>2829</v>
      </c>
      <c r="E921" s="287">
        <v>5600000</v>
      </c>
      <c r="F921" s="231"/>
      <c r="G921" s="338"/>
    </row>
    <row r="922" spans="1:7" ht="38.25">
      <c r="A922" s="231"/>
      <c r="B922" s="231"/>
      <c r="C922" s="311" t="s">
        <v>2830</v>
      </c>
      <c r="D922" s="313" t="s">
        <v>6181</v>
      </c>
      <c r="E922" s="287">
        <v>4780000</v>
      </c>
      <c r="F922" s="231"/>
      <c r="G922" s="338"/>
    </row>
    <row r="923" spans="1:7" ht="15" customHeight="1">
      <c r="A923" s="231"/>
      <c r="B923" s="231"/>
      <c r="C923" s="311" t="s">
        <v>2831</v>
      </c>
      <c r="D923" s="313" t="s">
        <v>6182</v>
      </c>
      <c r="E923" s="287">
        <v>4800000</v>
      </c>
      <c r="F923" s="231"/>
      <c r="G923" s="338"/>
    </row>
    <row r="924" spans="1:7" ht="25.5">
      <c r="A924" s="231"/>
      <c r="B924" s="231"/>
      <c r="C924" s="311" t="s">
        <v>2832</v>
      </c>
      <c r="D924" s="313" t="s">
        <v>2833</v>
      </c>
      <c r="E924" s="287">
        <v>7140000</v>
      </c>
      <c r="F924" s="231"/>
      <c r="G924" s="338"/>
    </row>
    <row r="925" spans="1:7" ht="25.5">
      <c r="A925" s="231"/>
      <c r="B925" s="231"/>
      <c r="C925" s="311" t="s">
        <v>2834</v>
      </c>
      <c r="D925" s="313" t="s">
        <v>6183</v>
      </c>
      <c r="E925" s="287">
        <v>4900000</v>
      </c>
      <c r="F925" s="231"/>
      <c r="G925" s="338"/>
    </row>
    <row r="926" spans="1:7" ht="25.5">
      <c r="A926" s="231"/>
      <c r="B926" s="231"/>
      <c r="C926" s="311" t="s">
        <v>2835</v>
      </c>
      <c r="D926" s="313" t="s">
        <v>6184</v>
      </c>
      <c r="E926" s="287">
        <v>6590000</v>
      </c>
      <c r="F926" s="231"/>
      <c r="G926" s="338"/>
    </row>
    <row r="927" spans="1:7">
      <c r="A927" s="231"/>
      <c r="B927" s="231"/>
      <c r="C927" s="311" t="s">
        <v>2836</v>
      </c>
      <c r="D927" s="314" t="s">
        <v>6185</v>
      </c>
      <c r="E927" s="287">
        <v>5580000</v>
      </c>
      <c r="F927" s="231"/>
      <c r="G927" s="338"/>
    </row>
    <row r="928" spans="1:7" ht="25.5">
      <c r="A928" s="231"/>
      <c r="B928" s="231"/>
      <c r="C928" s="311" t="s">
        <v>2837</v>
      </c>
      <c r="D928" s="315" t="s">
        <v>2838</v>
      </c>
      <c r="E928" s="287">
        <v>5500000</v>
      </c>
      <c r="F928" s="231"/>
      <c r="G928" s="338"/>
    </row>
    <row r="929" spans="1:7" ht="25.5">
      <c r="A929" s="231"/>
      <c r="B929" s="231"/>
      <c r="C929" s="311" t="s">
        <v>2839</v>
      </c>
      <c r="D929" s="315" t="s">
        <v>6186</v>
      </c>
      <c r="E929" s="287">
        <v>5610000</v>
      </c>
      <c r="F929" s="231"/>
      <c r="G929" s="338"/>
    </row>
    <row r="930" spans="1:7" ht="25.5">
      <c r="A930" s="231"/>
      <c r="B930" s="231"/>
      <c r="C930" s="311" t="s">
        <v>2840</v>
      </c>
      <c r="D930" s="315" t="s">
        <v>6187</v>
      </c>
      <c r="E930" s="287">
        <v>5960000</v>
      </c>
      <c r="F930" s="231"/>
      <c r="G930" s="338"/>
    </row>
    <row r="931" spans="1:7">
      <c r="A931" s="231"/>
      <c r="B931" s="231"/>
      <c r="C931" s="316" t="s">
        <v>2841</v>
      </c>
      <c r="D931" s="317" t="s">
        <v>6188</v>
      </c>
      <c r="E931" s="287">
        <v>5640000</v>
      </c>
      <c r="F931" s="231"/>
      <c r="G931" s="338"/>
    </row>
    <row r="932" spans="1:7" ht="25.5">
      <c r="A932" s="231"/>
      <c r="B932" s="231"/>
      <c r="C932" s="311" t="s">
        <v>2842</v>
      </c>
      <c r="D932" s="318" t="s">
        <v>6189</v>
      </c>
      <c r="E932" s="287">
        <v>11480000</v>
      </c>
      <c r="F932" s="231"/>
      <c r="G932" s="338"/>
    </row>
    <row r="933" spans="1:7">
      <c r="A933" s="231"/>
      <c r="B933" s="231"/>
      <c r="C933" s="316" t="s">
        <v>2843</v>
      </c>
      <c r="D933" s="317" t="s">
        <v>6190</v>
      </c>
      <c r="E933" s="287">
        <v>5910000</v>
      </c>
      <c r="F933" s="231"/>
      <c r="G933" s="338"/>
    </row>
    <row r="934" spans="1:7">
      <c r="A934" s="231"/>
      <c r="B934" s="231"/>
      <c r="C934" s="316" t="s">
        <v>2844</v>
      </c>
      <c r="D934" s="317" t="s">
        <v>2845</v>
      </c>
      <c r="E934" s="287">
        <v>5540000</v>
      </c>
      <c r="F934" s="231"/>
      <c r="G934" s="338"/>
    </row>
    <row r="935" spans="1:7">
      <c r="A935" s="231"/>
      <c r="B935" s="231"/>
      <c r="C935" s="316" t="s">
        <v>2846</v>
      </c>
      <c r="D935" s="317" t="s">
        <v>2847</v>
      </c>
      <c r="E935" s="287">
        <v>4700000</v>
      </c>
      <c r="F935" s="231"/>
      <c r="G935" s="338"/>
    </row>
    <row r="936" spans="1:7">
      <c r="A936" s="231"/>
      <c r="B936" s="231"/>
      <c r="C936" s="319" t="s">
        <v>2848</v>
      </c>
      <c r="D936" s="320" t="s">
        <v>6191</v>
      </c>
      <c r="E936" s="287">
        <v>4670000</v>
      </c>
      <c r="F936" s="231"/>
      <c r="G936" s="338"/>
    </row>
    <row r="937" spans="1:7" ht="25.5">
      <c r="A937" s="231"/>
      <c r="B937" s="231"/>
      <c r="C937" s="316" t="s">
        <v>2849</v>
      </c>
      <c r="D937" s="317" t="s">
        <v>6192</v>
      </c>
      <c r="E937" s="287">
        <v>5410000</v>
      </c>
      <c r="F937" s="231"/>
      <c r="G937" s="338"/>
    </row>
    <row r="938" spans="1:7">
      <c r="A938" s="231"/>
      <c r="B938" s="231"/>
      <c r="C938" s="316" t="s">
        <v>2850</v>
      </c>
      <c r="D938" s="317" t="s">
        <v>6193</v>
      </c>
      <c r="E938" s="287">
        <v>4860000</v>
      </c>
      <c r="F938" s="231"/>
      <c r="G938" s="338"/>
    </row>
    <row r="939" spans="1:7">
      <c r="A939" s="231"/>
      <c r="B939" s="231"/>
      <c r="C939" s="321" t="s">
        <v>2839</v>
      </c>
      <c r="D939" s="322" t="s">
        <v>6194</v>
      </c>
      <c r="E939" s="287">
        <v>5560000</v>
      </c>
      <c r="F939" s="231"/>
      <c r="G939" s="338"/>
    </row>
    <row r="940" spans="1:7">
      <c r="A940" s="231"/>
      <c r="B940" s="231"/>
      <c r="C940" s="323" t="s">
        <v>2851</v>
      </c>
      <c r="D940" s="322" t="s">
        <v>6195</v>
      </c>
      <c r="E940" s="287">
        <v>6440000</v>
      </c>
      <c r="F940" s="231"/>
      <c r="G940" s="338"/>
    </row>
    <row r="941" spans="1:7">
      <c r="A941" s="231"/>
      <c r="B941" s="231"/>
      <c r="C941" s="323" t="s">
        <v>2852</v>
      </c>
      <c r="D941" s="322" t="s">
        <v>2853</v>
      </c>
      <c r="E941" s="287">
        <v>6730000</v>
      </c>
      <c r="F941" s="231"/>
      <c r="G941" s="338"/>
    </row>
    <row r="942" spans="1:7">
      <c r="A942" s="231"/>
      <c r="B942" s="231"/>
      <c r="C942" s="323" t="s">
        <v>2854</v>
      </c>
      <c r="D942" s="322" t="s">
        <v>2855</v>
      </c>
      <c r="E942" s="287">
        <v>14020000</v>
      </c>
      <c r="F942" s="231"/>
      <c r="G942" s="338"/>
    </row>
    <row r="943" spans="1:7">
      <c r="A943" s="231"/>
      <c r="B943" s="231"/>
      <c r="C943" s="323" t="s">
        <v>2856</v>
      </c>
      <c r="D943" s="322" t="s">
        <v>2857</v>
      </c>
      <c r="E943" s="287">
        <v>4990000</v>
      </c>
      <c r="F943" s="231"/>
      <c r="G943" s="338"/>
    </row>
    <row r="944" spans="1:7" ht="14.25" customHeight="1">
      <c r="A944" s="231"/>
      <c r="B944" s="231"/>
      <c r="C944" s="275" t="s">
        <v>6196</v>
      </c>
      <c r="D944" s="322" t="s">
        <v>6197</v>
      </c>
      <c r="E944" s="287">
        <v>10530000</v>
      </c>
      <c r="F944" s="231"/>
      <c r="G944" s="338"/>
    </row>
    <row r="945" spans="1:7">
      <c r="A945" s="231"/>
      <c r="B945" s="231"/>
      <c r="C945" s="323" t="s">
        <v>2858</v>
      </c>
      <c r="D945" s="322" t="s">
        <v>6198</v>
      </c>
      <c r="E945" s="287">
        <v>14790000</v>
      </c>
      <c r="F945" s="231"/>
      <c r="G945" s="338"/>
    </row>
    <row r="946" spans="1:7">
      <c r="A946" s="231"/>
      <c r="B946" s="231"/>
      <c r="C946" s="323" t="s">
        <v>2859</v>
      </c>
      <c r="D946" s="322" t="s">
        <v>2955</v>
      </c>
      <c r="E946" s="287">
        <v>6560000</v>
      </c>
      <c r="F946" s="231"/>
      <c r="G946" s="338"/>
    </row>
    <row r="947" spans="1:7">
      <c r="A947" s="231"/>
      <c r="B947" s="231"/>
      <c r="C947" s="323" t="s">
        <v>2860</v>
      </c>
      <c r="D947" s="322" t="s">
        <v>2861</v>
      </c>
      <c r="E947" s="287">
        <v>6270000</v>
      </c>
      <c r="F947" s="231"/>
      <c r="G947" s="338"/>
    </row>
    <row r="948" spans="1:7">
      <c r="A948" s="231"/>
      <c r="B948" s="231"/>
      <c r="C948" s="323" t="s">
        <v>2862</v>
      </c>
      <c r="D948" s="322" t="s">
        <v>2863</v>
      </c>
      <c r="E948" s="287">
        <v>6480000</v>
      </c>
      <c r="F948" s="231"/>
      <c r="G948" s="338"/>
    </row>
    <row r="949" spans="1:7">
      <c r="A949" s="231"/>
      <c r="B949" s="231"/>
      <c r="C949" s="323" t="s">
        <v>2864</v>
      </c>
      <c r="D949" s="322" t="s">
        <v>6199</v>
      </c>
      <c r="E949" s="287">
        <v>4090000</v>
      </c>
      <c r="F949" s="231"/>
      <c r="G949" s="338"/>
    </row>
    <row r="950" spans="1:7">
      <c r="A950" s="231"/>
      <c r="B950" s="231"/>
      <c r="C950" s="323" t="s">
        <v>2865</v>
      </c>
      <c r="D950" s="322" t="s">
        <v>2866</v>
      </c>
      <c r="E950" s="287">
        <v>6910000</v>
      </c>
      <c r="F950" s="231"/>
      <c r="G950" s="338"/>
    </row>
    <row r="951" spans="1:7" ht="12.75" customHeight="1">
      <c r="A951" s="231"/>
      <c r="B951" s="231"/>
      <c r="C951" s="323" t="s">
        <v>6200</v>
      </c>
      <c r="D951" s="322" t="s">
        <v>6201</v>
      </c>
      <c r="E951" s="287">
        <v>6180000</v>
      </c>
      <c r="F951" s="231"/>
      <c r="G951" s="338"/>
    </row>
    <row r="952" spans="1:7">
      <c r="A952" s="231"/>
      <c r="B952" s="231"/>
      <c r="C952" s="275" t="s">
        <v>6202</v>
      </c>
      <c r="D952" s="322" t="s">
        <v>6203</v>
      </c>
      <c r="E952" s="287">
        <v>5200000</v>
      </c>
      <c r="F952" s="231"/>
      <c r="G952" s="338"/>
    </row>
    <row r="953" spans="1:7" ht="13.5" customHeight="1">
      <c r="A953" s="231"/>
      <c r="B953" s="231"/>
      <c r="C953" s="323" t="s">
        <v>2867</v>
      </c>
      <c r="D953" s="322" t="s">
        <v>6204</v>
      </c>
      <c r="E953" s="287">
        <v>6650000</v>
      </c>
      <c r="F953" s="231"/>
      <c r="G953" s="338"/>
    </row>
    <row r="954" spans="1:7">
      <c r="A954" s="231"/>
      <c r="B954" s="231"/>
      <c r="C954" s="323" t="s">
        <v>2868</v>
      </c>
      <c r="D954" s="322" t="s">
        <v>2869</v>
      </c>
      <c r="E954" s="287">
        <v>9160000</v>
      </c>
      <c r="F954" s="231"/>
      <c r="G954" s="338"/>
    </row>
    <row r="955" spans="1:7">
      <c r="A955" s="231"/>
      <c r="B955" s="231"/>
      <c r="C955" s="323" t="s">
        <v>2870</v>
      </c>
      <c r="D955" s="322" t="s">
        <v>2871</v>
      </c>
      <c r="E955" s="287">
        <v>9590000</v>
      </c>
      <c r="F955" s="231"/>
      <c r="G955" s="338"/>
    </row>
    <row r="956" spans="1:7">
      <c r="A956" s="231"/>
      <c r="B956" s="231"/>
      <c r="C956" s="323" t="s">
        <v>2872</v>
      </c>
      <c r="D956" s="322" t="s">
        <v>2873</v>
      </c>
      <c r="E956" s="287">
        <v>7080000</v>
      </c>
      <c r="F956" s="231"/>
      <c r="G956" s="338"/>
    </row>
    <row r="957" spans="1:7">
      <c r="A957" s="231"/>
      <c r="B957" s="231"/>
      <c r="C957" s="323" t="s">
        <v>6205</v>
      </c>
      <c r="D957" s="322" t="s">
        <v>2874</v>
      </c>
      <c r="E957" s="287">
        <v>4900000</v>
      </c>
      <c r="F957" s="231"/>
      <c r="G957" s="338"/>
    </row>
    <row r="958" spans="1:7">
      <c r="A958" s="231"/>
      <c r="B958" s="231"/>
      <c r="C958" s="323" t="s">
        <v>2875</v>
      </c>
      <c r="D958" s="322" t="s">
        <v>2876</v>
      </c>
      <c r="E958" s="287">
        <v>6220000</v>
      </c>
      <c r="F958" s="231"/>
      <c r="G958" s="338"/>
    </row>
    <row r="959" spans="1:7" ht="25.5">
      <c r="A959" s="231"/>
      <c r="B959" s="231"/>
      <c r="C959" s="323" t="s">
        <v>2877</v>
      </c>
      <c r="D959" s="322" t="s">
        <v>6206</v>
      </c>
      <c r="E959" s="287">
        <v>10570000</v>
      </c>
      <c r="F959" s="231"/>
      <c r="G959" s="338"/>
    </row>
    <row r="960" spans="1:7" ht="14.25" customHeight="1">
      <c r="A960" s="231"/>
      <c r="B960" s="231"/>
      <c r="C960" s="323" t="s">
        <v>6207</v>
      </c>
      <c r="D960" s="322" t="s">
        <v>6208</v>
      </c>
      <c r="E960" s="287">
        <v>19650000</v>
      </c>
      <c r="F960" s="231"/>
      <c r="G960" s="338"/>
    </row>
    <row r="961" spans="1:7">
      <c r="A961" s="231"/>
      <c r="B961" s="231"/>
      <c r="C961" s="323" t="s">
        <v>2878</v>
      </c>
      <c r="D961" s="322" t="s">
        <v>6209</v>
      </c>
      <c r="E961" s="287">
        <v>7370000</v>
      </c>
      <c r="F961" s="231"/>
      <c r="G961" s="338"/>
    </row>
    <row r="962" spans="1:7" ht="12.75" customHeight="1">
      <c r="A962" s="231"/>
      <c r="B962" s="231"/>
      <c r="C962" s="323" t="s">
        <v>2879</v>
      </c>
      <c r="D962" s="322" t="s">
        <v>2367</v>
      </c>
      <c r="E962" s="287">
        <v>6480000</v>
      </c>
      <c r="F962" s="231"/>
      <c r="G962" s="338"/>
    </row>
    <row r="963" spans="1:7" ht="25.5">
      <c r="A963" s="231"/>
      <c r="B963" s="231"/>
      <c r="C963" s="323" t="s">
        <v>2880</v>
      </c>
      <c r="D963" s="322" t="s">
        <v>3591</v>
      </c>
      <c r="E963" s="287">
        <v>9250000</v>
      </c>
      <c r="F963" s="231"/>
      <c r="G963" s="338"/>
    </row>
    <row r="964" spans="1:7">
      <c r="A964" s="231"/>
      <c r="B964" s="231"/>
      <c r="C964" s="323" t="s">
        <v>2881</v>
      </c>
      <c r="D964" s="322" t="s">
        <v>2882</v>
      </c>
      <c r="E964" s="287">
        <v>7930000</v>
      </c>
      <c r="F964" s="231"/>
      <c r="G964" s="338"/>
    </row>
    <row r="965" spans="1:7">
      <c r="A965" s="231"/>
      <c r="B965" s="231"/>
      <c r="C965" s="323" t="s">
        <v>2883</v>
      </c>
      <c r="D965" s="322" t="s">
        <v>2884</v>
      </c>
      <c r="E965" s="287">
        <v>7760000</v>
      </c>
      <c r="F965" s="231"/>
      <c r="G965" s="338"/>
    </row>
    <row r="966" spans="1:7" ht="13.5" customHeight="1">
      <c r="A966" s="231"/>
      <c r="B966" s="231"/>
      <c r="C966" s="323" t="s">
        <v>2885</v>
      </c>
      <c r="D966" s="322" t="s">
        <v>2886</v>
      </c>
      <c r="E966" s="287">
        <v>6350000</v>
      </c>
      <c r="F966" s="231"/>
      <c r="G966" s="338"/>
    </row>
    <row r="967" spans="1:7" ht="14.25" customHeight="1">
      <c r="A967" s="231"/>
      <c r="B967" s="231"/>
      <c r="C967" s="323" t="s">
        <v>2887</v>
      </c>
      <c r="D967" s="322" t="s">
        <v>2888</v>
      </c>
      <c r="E967" s="287">
        <v>5970000</v>
      </c>
      <c r="F967" s="231"/>
      <c r="G967" s="338"/>
    </row>
    <row r="968" spans="1:7" ht="25.5">
      <c r="A968" s="231"/>
      <c r="B968" s="231"/>
      <c r="C968" s="323" t="s">
        <v>2889</v>
      </c>
      <c r="D968" s="322" t="s">
        <v>2890</v>
      </c>
      <c r="E968" s="287">
        <v>4600000</v>
      </c>
      <c r="F968" s="231"/>
      <c r="G968" s="338"/>
    </row>
    <row r="969" spans="1:7" ht="25.5">
      <c r="A969" s="231"/>
      <c r="B969" s="231"/>
      <c r="C969" s="323" t="s">
        <v>2891</v>
      </c>
      <c r="D969" s="322" t="s">
        <v>2892</v>
      </c>
      <c r="E969" s="287">
        <v>13600000</v>
      </c>
      <c r="F969" s="231"/>
      <c r="G969" s="338"/>
    </row>
    <row r="970" spans="1:7">
      <c r="A970" s="231"/>
      <c r="B970" s="231"/>
      <c r="C970" s="323" t="s">
        <v>2893</v>
      </c>
      <c r="D970" s="322" t="s">
        <v>2894</v>
      </c>
      <c r="E970" s="287">
        <v>12230000</v>
      </c>
      <c r="F970" s="231"/>
      <c r="G970" s="338"/>
    </row>
    <row r="971" spans="1:7">
      <c r="A971" s="231"/>
      <c r="B971" s="231"/>
      <c r="C971" s="323" t="s">
        <v>2895</v>
      </c>
      <c r="D971" s="322" t="s">
        <v>2896</v>
      </c>
      <c r="E971" s="287">
        <v>10100000</v>
      </c>
      <c r="F971" s="231"/>
      <c r="G971" s="338"/>
    </row>
    <row r="972" spans="1:7">
      <c r="A972" s="231"/>
      <c r="B972" s="231"/>
      <c r="C972" s="323" t="s">
        <v>2897</v>
      </c>
      <c r="D972" s="322" t="s">
        <v>2898</v>
      </c>
      <c r="E972" s="287">
        <v>12060000</v>
      </c>
      <c r="F972" s="231"/>
      <c r="G972" s="338"/>
    </row>
    <row r="973" spans="1:7">
      <c r="A973" s="231"/>
      <c r="B973" s="231"/>
      <c r="C973" s="323" t="s">
        <v>6210</v>
      </c>
      <c r="D973" s="322" t="s">
        <v>6211</v>
      </c>
      <c r="E973" s="287">
        <v>5120000</v>
      </c>
      <c r="F973" s="231"/>
      <c r="G973" s="338"/>
    </row>
    <row r="974" spans="1:7">
      <c r="A974" s="231"/>
      <c r="B974" s="231"/>
      <c r="C974" s="323" t="s">
        <v>6212</v>
      </c>
      <c r="D974" s="324" t="s">
        <v>6213</v>
      </c>
      <c r="E974" s="287">
        <v>5120000</v>
      </c>
      <c r="F974" s="231"/>
      <c r="G974" s="338"/>
    </row>
    <row r="975" spans="1:7">
      <c r="A975" s="231"/>
      <c r="B975" s="231"/>
      <c r="C975" s="324" t="s">
        <v>2899</v>
      </c>
      <c r="D975" s="324" t="s">
        <v>2900</v>
      </c>
      <c r="E975" s="287">
        <v>13510000</v>
      </c>
      <c r="F975" s="231"/>
      <c r="G975" s="338"/>
    </row>
    <row r="976" spans="1:7">
      <c r="A976" s="231"/>
      <c r="B976" s="231"/>
      <c r="C976" s="324" t="s">
        <v>2901</v>
      </c>
      <c r="D976" s="324" t="s">
        <v>6214</v>
      </c>
      <c r="E976" s="287">
        <v>16580000</v>
      </c>
      <c r="F976" s="231"/>
      <c r="G976" s="338"/>
    </row>
    <row r="977" spans="1:7">
      <c r="A977" s="231"/>
      <c r="B977" s="231"/>
      <c r="C977" s="324" t="s">
        <v>2902</v>
      </c>
      <c r="D977" s="324" t="s">
        <v>6215</v>
      </c>
      <c r="E977" s="287">
        <v>6610000</v>
      </c>
      <c r="F977" s="231"/>
      <c r="G977" s="338"/>
    </row>
    <row r="978" spans="1:7">
      <c r="A978" s="231"/>
      <c r="B978" s="231"/>
      <c r="C978" s="324" t="s">
        <v>2903</v>
      </c>
      <c r="D978" s="324" t="s">
        <v>2904</v>
      </c>
      <c r="E978" s="287">
        <v>20840000</v>
      </c>
      <c r="F978" s="231"/>
      <c r="G978" s="338"/>
    </row>
    <row r="979" spans="1:7">
      <c r="A979" s="231"/>
      <c r="B979" s="231"/>
      <c r="C979" s="324" t="s">
        <v>2905</v>
      </c>
      <c r="D979" s="324" t="s">
        <v>6216</v>
      </c>
      <c r="E979" s="287">
        <v>10400000</v>
      </c>
      <c r="F979" s="231"/>
      <c r="G979" s="338"/>
    </row>
    <row r="980" spans="1:7">
      <c r="A980" s="231"/>
      <c r="B980" s="231"/>
      <c r="C980" s="324" t="s">
        <v>2906</v>
      </c>
      <c r="D980" s="324" t="s">
        <v>6217</v>
      </c>
      <c r="E980" s="287">
        <v>8650000</v>
      </c>
      <c r="F980" s="231"/>
      <c r="G980" s="338"/>
    </row>
    <row r="981" spans="1:7">
      <c r="A981" s="231"/>
      <c r="B981" s="231"/>
      <c r="C981" s="324" t="s">
        <v>2907</v>
      </c>
      <c r="D981" s="324" t="s">
        <v>1146</v>
      </c>
      <c r="E981" s="287">
        <v>12660000</v>
      </c>
      <c r="F981" s="231"/>
      <c r="G981" s="338"/>
    </row>
    <row r="982" spans="1:7">
      <c r="A982" s="231"/>
      <c r="B982" s="231"/>
      <c r="C982" s="324" t="s">
        <v>2908</v>
      </c>
      <c r="D982" s="324" t="s">
        <v>6218</v>
      </c>
      <c r="E982" s="287">
        <v>24250000</v>
      </c>
      <c r="F982" s="231"/>
      <c r="G982" s="338"/>
    </row>
    <row r="983" spans="1:7">
      <c r="A983" s="231"/>
      <c r="B983" s="231"/>
      <c r="C983" s="324" t="s">
        <v>2909</v>
      </c>
      <c r="D983" s="324" t="s">
        <v>6219</v>
      </c>
      <c r="E983" s="287">
        <v>23620000</v>
      </c>
      <c r="F983" s="231"/>
      <c r="G983" s="338"/>
    </row>
    <row r="984" spans="1:7">
      <c r="A984" s="231"/>
      <c r="B984" s="231"/>
      <c r="C984" s="324" t="s">
        <v>2910</v>
      </c>
      <c r="D984" s="324" t="s">
        <v>2847</v>
      </c>
      <c r="E984" s="287">
        <v>11420000</v>
      </c>
      <c r="F984" s="231"/>
      <c r="G984" s="338"/>
    </row>
    <row r="985" spans="1:7">
      <c r="A985" s="231"/>
      <c r="B985" s="231"/>
      <c r="C985" s="324" t="s">
        <v>2911</v>
      </c>
      <c r="D985" s="324" t="s">
        <v>6220</v>
      </c>
      <c r="E985" s="287">
        <v>12360000</v>
      </c>
      <c r="F985" s="231"/>
      <c r="G985" s="338"/>
    </row>
    <row r="986" spans="1:7">
      <c r="A986" s="231"/>
      <c r="B986" s="231"/>
      <c r="C986" s="324" t="s">
        <v>2912</v>
      </c>
      <c r="D986" s="324" t="s">
        <v>6221</v>
      </c>
      <c r="E986" s="287">
        <v>11550000</v>
      </c>
      <c r="F986" s="231"/>
      <c r="G986" s="338"/>
    </row>
    <row r="987" spans="1:7">
      <c r="A987" s="231"/>
      <c r="B987" s="231"/>
      <c r="C987" s="324" t="s">
        <v>2913</v>
      </c>
      <c r="D987" s="324" t="s">
        <v>6222</v>
      </c>
      <c r="E987" s="287">
        <v>6220000</v>
      </c>
      <c r="F987" s="231"/>
      <c r="G987" s="338"/>
    </row>
    <row r="988" spans="1:7" ht="25.5">
      <c r="A988" s="231"/>
      <c r="B988" s="231"/>
      <c r="C988" s="324" t="s">
        <v>2914</v>
      </c>
      <c r="D988" s="324" t="s">
        <v>6223</v>
      </c>
      <c r="E988" s="287">
        <v>4730000</v>
      </c>
      <c r="F988" s="231"/>
      <c r="G988" s="338"/>
    </row>
    <row r="989" spans="1:7">
      <c r="A989" s="231"/>
      <c r="B989" s="231"/>
      <c r="C989" s="324" t="s">
        <v>2915</v>
      </c>
      <c r="D989" s="324" t="s">
        <v>2761</v>
      </c>
      <c r="E989" s="287">
        <v>23190000</v>
      </c>
      <c r="F989" s="231"/>
      <c r="G989" s="338"/>
    </row>
    <row r="990" spans="1:7">
      <c r="A990" s="231"/>
      <c r="B990" s="231"/>
      <c r="C990" s="324" t="s">
        <v>2916</v>
      </c>
      <c r="D990" s="324" t="s">
        <v>6224</v>
      </c>
      <c r="E990" s="287">
        <v>7500000</v>
      </c>
      <c r="F990" s="231"/>
      <c r="G990" s="338"/>
    </row>
    <row r="991" spans="1:7">
      <c r="A991" s="231"/>
      <c r="B991" s="231"/>
      <c r="C991" s="324" t="s">
        <v>2917</v>
      </c>
      <c r="D991" s="324" t="s">
        <v>6225</v>
      </c>
      <c r="E991" s="287">
        <v>9550000</v>
      </c>
      <c r="F991" s="231"/>
      <c r="G991" s="338"/>
    </row>
    <row r="992" spans="1:7">
      <c r="A992" s="231"/>
      <c r="B992" s="231"/>
      <c r="C992" s="324" t="s">
        <v>2918</v>
      </c>
      <c r="D992" s="324" t="s">
        <v>2919</v>
      </c>
      <c r="E992" s="287">
        <v>6390000</v>
      </c>
      <c r="F992" s="231"/>
      <c r="G992" s="338"/>
    </row>
    <row r="993" spans="1:7" ht="13.5" customHeight="1">
      <c r="A993" s="231"/>
      <c r="B993" s="231"/>
      <c r="C993" s="324" t="s">
        <v>2920</v>
      </c>
      <c r="D993" s="324" t="s">
        <v>6226</v>
      </c>
      <c r="E993" s="287">
        <v>7550000</v>
      </c>
      <c r="F993" s="231"/>
      <c r="G993" s="338"/>
    </row>
    <row r="994" spans="1:7">
      <c r="A994" s="231"/>
      <c r="B994" s="231"/>
      <c r="C994" s="324" t="s">
        <v>6227</v>
      </c>
      <c r="D994" s="324" t="s">
        <v>6228</v>
      </c>
      <c r="E994" s="287">
        <v>26470000</v>
      </c>
      <c r="F994" s="231"/>
      <c r="G994" s="338"/>
    </row>
    <row r="995" spans="1:7">
      <c r="A995" s="231"/>
      <c r="B995" s="231"/>
      <c r="C995" s="324" t="s">
        <v>2921</v>
      </c>
      <c r="D995" s="324" t="s">
        <v>6229</v>
      </c>
      <c r="E995" s="287">
        <v>6180000</v>
      </c>
      <c r="F995" s="231"/>
      <c r="G995" s="338"/>
    </row>
    <row r="996" spans="1:7" ht="14.25" customHeight="1">
      <c r="A996" s="231"/>
      <c r="B996" s="231"/>
      <c r="C996" s="324" t="s">
        <v>2922</v>
      </c>
      <c r="D996" s="324" t="s">
        <v>2923</v>
      </c>
      <c r="E996" s="287">
        <v>16840000</v>
      </c>
      <c r="F996" s="231"/>
      <c r="G996" s="338"/>
    </row>
    <row r="997" spans="1:7">
      <c r="A997" s="231"/>
      <c r="B997" s="231"/>
      <c r="C997" s="324" t="s">
        <v>2924</v>
      </c>
      <c r="D997" s="324" t="s">
        <v>6230</v>
      </c>
      <c r="E997" s="287">
        <v>18630000</v>
      </c>
      <c r="F997" s="231"/>
      <c r="G997" s="338"/>
    </row>
    <row r="998" spans="1:7">
      <c r="A998" s="231"/>
      <c r="B998" s="231"/>
      <c r="C998" s="324" t="s">
        <v>2925</v>
      </c>
      <c r="D998" s="324" t="s">
        <v>6231</v>
      </c>
      <c r="E998" s="287">
        <v>9210000</v>
      </c>
      <c r="F998" s="231"/>
      <c r="G998" s="338"/>
    </row>
    <row r="999" spans="1:7">
      <c r="A999" s="231"/>
      <c r="B999" s="231"/>
      <c r="C999" s="324" t="s">
        <v>2926</v>
      </c>
      <c r="D999" s="324" t="s">
        <v>6232</v>
      </c>
      <c r="E999" s="287">
        <v>9970000</v>
      </c>
      <c r="F999" s="231"/>
      <c r="G999" s="338"/>
    </row>
    <row r="1000" spans="1:7">
      <c r="A1000" s="231"/>
      <c r="B1000" s="231"/>
      <c r="C1000" s="324" t="s">
        <v>2927</v>
      </c>
      <c r="D1000" s="324" t="s">
        <v>6233</v>
      </c>
      <c r="E1000" s="287">
        <v>18240000</v>
      </c>
      <c r="F1000" s="231"/>
      <c r="G1000" s="338"/>
    </row>
    <row r="1001" spans="1:7">
      <c r="A1001" s="231"/>
      <c r="B1001" s="231"/>
      <c r="C1001" s="324" t="s">
        <v>2928</v>
      </c>
      <c r="D1001" s="324" t="s">
        <v>6234</v>
      </c>
      <c r="E1001" s="287">
        <v>25150000</v>
      </c>
      <c r="F1001" s="231"/>
      <c r="G1001" s="338"/>
    </row>
    <row r="1002" spans="1:7">
      <c r="A1002" s="231"/>
      <c r="B1002" s="231"/>
      <c r="C1002" s="324" t="s">
        <v>2929</v>
      </c>
      <c r="D1002" s="324" t="s">
        <v>6235</v>
      </c>
      <c r="E1002" s="287">
        <v>8310000</v>
      </c>
      <c r="F1002" s="231"/>
      <c r="G1002" s="338"/>
    </row>
    <row r="1003" spans="1:7">
      <c r="A1003" s="231"/>
      <c r="B1003" s="231"/>
      <c r="C1003" s="324" t="s">
        <v>2930</v>
      </c>
      <c r="D1003" s="324" t="s">
        <v>2931</v>
      </c>
      <c r="E1003" s="287">
        <v>6260000</v>
      </c>
      <c r="F1003" s="231"/>
      <c r="G1003" s="338"/>
    </row>
    <row r="1004" spans="1:7">
      <c r="A1004" s="231"/>
      <c r="B1004" s="231"/>
      <c r="C1004" s="324" t="s">
        <v>2932</v>
      </c>
      <c r="D1004" s="324" t="s">
        <v>6236</v>
      </c>
      <c r="E1004" s="287">
        <v>6440000</v>
      </c>
      <c r="F1004" s="231"/>
      <c r="G1004" s="338"/>
    </row>
    <row r="1005" spans="1:7">
      <c r="A1005" s="231"/>
      <c r="B1005" s="231"/>
      <c r="C1005" s="324" t="s">
        <v>2933</v>
      </c>
      <c r="D1005" s="324" t="s">
        <v>6237</v>
      </c>
      <c r="E1005" s="287">
        <v>6400000</v>
      </c>
      <c r="F1005" s="231"/>
      <c r="G1005" s="338"/>
    </row>
    <row r="1006" spans="1:7">
      <c r="A1006" s="231"/>
      <c r="B1006" s="231"/>
      <c r="C1006" s="324" t="s">
        <v>2934</v>
      </c>
      <c r="D1006" s="324" t="s">
        <v>6238</v>
      </c>
      <c r="E1006" s="287">
        <v>9590000</v>
      </c>
      <c r="F1006" s="231"/>
      <c r="G1006" s="338"/>
    </row>
    <row r="1007" spans="1:7">
      <c r="A1007" s="231"/>
      <c r="B1007" s="231"/>
      <c r="C1007" s="324" t="s">
        <v>2935</v>
      </c>
      <c r="D1007" s="324" t="s">
        <v>6239</v>
      </c>
      <c r="E1007" s="287">
        <v>8990000</v>
      </c>
      <c r="F1007" s="231"/>
      <c r="G1007" s="338"/>
    </row>
    <row r="1008" spans="1:7">
      <c r="A1008" s="231"/>
      <c r="B1008" s="231"/>
      <c r="C1008" s="324" t="s">
        <v>2936</v>
      </c>
      <c r="D1008" s="324" t="s">
        <v>6240</v>
      </c>
      <c r="E1008" s="287">
        <v>9930000</v>
      </c>
      <c r="F1008" s="231"/>
      <c r="G1008" s="338"/>
    </row>
    <row r="1009" spans="1:7">
      <c r="A1009" s="231"/>
      <c r="B1009" s="231"/>
      <c r="C1009" s="324" t="s">
        <v>2936</v>
      </c>
      <c r="D1009" s="324" t="s">
        <v>6241</v>
      </c>
      <c r="E1009" s="287">
        <v>6440000</v>
      </c>
      <c r="F1009" s="231"/>
      <c r="G1009" s="338"/>
    </row>
    <row r="1010" spans="1:7">
      <c r="A1010" s="231"/>
      <c r="B1010" s="231"/>
      <c r="C1010" s="324" t="s">
        <v>2937</v>
      </c>
      <c r="D1010" s="324" t="s">
        <v>6242</v>
      </c>
      <c r="E1010" s="287">
        <v>16540000</v>
      </c>
      <c r="F1010" s="231"/>
      <c r="G1010" s="338"/>
    </row>
    <row r="1011" spans="1:7">
      <c r="A1011" s="231"/>
      <c r="B1011" s="231"/>
      <c r="C1011" s="324" t="s">
        <v>2938</v>
      </c>
      <c r="D1011" s="324" t="s">
        <v>6243</v>
      </c>
      <c r="E1011" s="287">
        <v>10020000</v>
      </c>
      <c r="F1011" s="231"/>
      <c r="G1011" s="338"/>
    </row>
    <row r="1012" spans="1:7">
      <c r="A1012" s="231"/>
      <c r="B1012" s="231"/>
      <c r="C1012" s="324" t="s">
        <v>2933</v>
      </c>
      <c r="D1012" s="324" t="s">
        <v>6244</v>
      </c>
      <c r="E1012" s="287">
        <v>9330000</v>
      </c>
      <c r="F1012" s="231"/>
      <c r="G1012" s="338"/>
    </row>
    <row r="1013" spans="1:7">
      <c r="A1013" s="231"/>
      <c r="B1013" s="231"/>
      <c r="C1013" s="324" t="s">
        <v>2939</v>
      </c>
      <c r="D1013" s="324" t="s">
        <v>6245</v>
      </c>
      <c r="E1013" s="287">
        <v>8910000</v>
      </c>
      <c r="F1013" s="231"/>
      <c r="G1013" s="338"/>
    </row>
    <row r="1014" spans="1:7">
      <c r="A1014" s="231"/>
      <c r="B1014" s="231"/>
      <c r="C1014" s="324" t="s">
        <v>2940</v>
      </c>
      <c r="D1014" s="324" t="s">
        <v>6246</v>
      </c>
      <c r="E1014" s="287">
        <v>7720000</v>
      </c>
      <c r="F1014" s="231"/>
      <c r="G1014" s="338"/>
    </row>
    <row r="1015" spans="1:7">
      <c r="A1015" s="231"/>
      <c r="B1015" s="231"/>
      <c r="C1015" s="324" t="s">
        <v>2933</v>
      </c>
      <c r="D1015" s="324" t="s">
        <v>6247</v>
      </c>
      <c r="E1015" s="287">
        <v>8060000</v>
      </c>
      <c r="F1015" s="231"/>
      <c r="G1015" s="338"/>
    </row>
    <row r="1016" spans="1:7">
      <c r="A1016" s="231"/>
      <c r="B1016" s="231"/>
      <c r="C1016" s="324" t="s">
        <v>2941</v>
      </c>
      <c r="D1016" s="324" t="s">
        <v>6248</v>
      </c>
      <c r="E1016" s="287">
        <v>10440000</v>
      </c>
      <c r="F1016" s="231"/>
      <c r="G1016" s="338"/>
    </row>
    <row r="1017" spans="1:7">
      <c r="A1017" s="231"/>
      <c r="B1017" s="231"/>
      <c r="C1017" s="324" t="s">
        <v>2942</v>
      </c>
      <c r="D1017" s="324" t="s">
        <v>6234</v>
      </c>
      <c r="E1017" s="287">
        <v>5290000</v>
      </c>
      <c r="F1017" s="231"/>
      <c r="G1017" s="338"/>
    </row>
    <row r="1018" spans="1:7">
      <c r="A1018" s="231"/>
      <c r="B1018" s="231"/>
      <c r="C1018" s="324" t="s">
        <v>2943</v>
      </c>
      <c r="D1018" s="324" t="s">
        <v>6249</v>
      </c>
      <c r="E1018" s="287">
        <v>13210000</v>
      </c>
      <c r="F1018" s="231"/>
      <c r="G1018" s="338"/>
    </row>
    <row r="1019" spans="1:7">
      <c r="A1019" s="231"/>
      <c r="B1019" s="231"/>
      <c r="C1019" s="324" t="s">
        <v>2944</v>
      </c>
      <c r="D1019" s="324" t="s">
        <v>6250</v>
      </c>
      <c r="E1019" s="287">
        <v>9720000</v>
      </c>
      <c r="F1019" s="231"/>
      <c r="G1019" s="338"/>
    </row>
    <row r="1020" spans="1:7">
      <c r="A1020" s="231"/>
      <c r="B1020" s="231"/>
      <c r="C1020" s="324" t="s">
        <v>2945</v>
      </c>
      <c r="D1020" s="324" t="s">
        <v>6251</v>
      </c>
      <c r="E1020" s="287">
        <v>15390000</v>
      </c>
      <c r="F1020" s="231"/>
      <c r="G1020" s="338"/>
    </row>
    <row r="1021" spans="1:7">
      <c r="A1021" s="231"/>
      <c r="B1021" s="231"/>
      <c r="C1021" s="324" t="s">
        <v>2946</v>
      </c>
      <c r="D1021" s="324" t="s">
        <v>6252</v>
      </c>
      <c r="E1021" s="287">
        <v>6270000</v>
      </c>
      <c r="F1021" s="231"/>
      <c r="G1021" s="338"/>
    </row>
    <row r="1022" spans="1:7">
      <c r="A1022" s="231"/>
      <c r="B1022" s="231"/>
      <c r="C1022" s="324" t="s">
        <v>2947</v>
      </c>
      <c r="D1022" s="324" t="s">
        <v>6253</v>
      </c>
      <c r="E1022" s="287">
        <v>6520000</v>
      </c>
      <c r="F1022" s="231"/>
      <c r="G1022" s="338"/>
    </row>
    <row r="1023" spans="1:7">
      <c r="A1023" s="231"/>
      <c r="B1023" s="231"/>
      <c r="C1023" s="324" t="s">
        <v>2948</v>
      </c>
      <c r="D1023" s="324" t="s">
        <v>2958</v>
      </c>
      <c r="E1023" s="287">
        <v>8010000</v>
      </c>
      <c r="F1023" s="231"/>
      <c r="G1023" s="338"/>
    </row>
    <row r="1024" spans="1:7">
      <c r="A1024" s="231"/>
      <c r="B1024" s="231"/>
      <c r="C1024" s="324" t="s">
        <v>2949</v>
      </c>
      <c r="D1024" s="324" t="s">
        <v>6254</v>
      </c>
      <c r="E1024" s="287">
        <v>6480000</v>
      </c>
      <c r="F1024" s="231"/>
      <c r="G1024" s="338"/>
    </row>
    <row r="1025" spans="1:7">
      <c r="A1025" s="231"/>
      <c r="B1025" s="231"/>
      <c r="C1025" s="324" t="s">
        <v>2950</v>
      </c>
      <c r="D1025" s="324" t="s">
        <v>2959</v>
      </c>
      <c r="E1025" s="287">
        <v>6270000</v>
      </c>
      <c r="F1025" s="231"/>
      <c r="G1025" s="338"/>
    </row>
    <row r="1026" spans="1:7">
      <c r="A1026" s="231"/>
      <c r="B1026" s="231"/>
      <c r="C1026" s="325" t="s">
        <v>2951</v>
      </c>
      <c r="D1026" s="325" t="s">
        <v>6255</v>
      </c>
      <c r="E1026" s="287">
        <v>6610000</v>
      </c>
      <c r="F1026" s="231"/>
      <c r="G1026" s="338"/>
    </row>
    <row r="1027" spans="1:7" ht="25.5">
      <c r="A1027" s="231"/>
      <c r="B1027" s="231"/>
      <c r="C1027" s="325" t="s">
        <v>2952</v>
      </c>
      <c r="D1027" s="325" t="s">
        <v>6256</v>
      </c>
      <c r="E1027" s="287">
        <v>10830000</v>
      </c>
      <c r="F1027" s="231"/>
      <c r="G1027" s="338"/>
    </row>
    <row r="1028" spans="1:7">
      <c r="A1028" s="231"/>
      <c r="B1028" s="231"/>
      <c r="C1028" s="293" t="s">
        <v>6257</v>
      </c>
      <c r="D1028" s="294" t="s">
        <v>6258</v>
      </c>
      <c r="E1028" s="287">
        <v>497000000</v>
      </c>
      <c r="F1028" s="231"/>
    </row>
    <row r="1029" spans="1:7">
      <c r="A1029" s="231"/>
      <c r="B1029" s="231"/>
      <c r="C1029" s="293" t="s">
        <v>2954</v>
      </c>
      <c r="D1029" s="294" t="s">
        <v>6258</v>
      </c>
      <c r="E1029" s="287">
        <v>200000000</v>
      </c>
      <c r="F1029" s="231"/>
    </row>
    <row r="1030" spans="1:7">
      <c r="A1030" s="231"/>
      <c r="B1030" s="231"/>
      <c r="C1030" s="293" t="s">
        <v>2839</v>
      </c>
      <c r="D1030" s="294" t="s">
        <v>6259</v>
      </c>
      <c r="E1030" s="287">
        <f>25000000+45000000</f>
        <v>70000000</v>
      </c>
      <c r="F1030" s="231"/>
    </row>
    <row r="1031" spans="1:7">
      <c r="A1031" s="231"/>
      <c r="B1031" s="231"/>
      <c r="C1031" s="293" t="s">
        <v>2940</v>
      </c>
      <c r="D1031" s="294" t="s">
        <v>2965</v>
      </c>
      <c r="E1031" s="287">
        <v>45000000</v>
      </c>
      <c r="F1031" s="231"/>
    </row>
    <row r="1032" spans="1:7" ht="25.5">
      <c r="A1032" s="231"/>
      <c r="B1032" s="231"/>
      <c r="C1032" s="293" t="s">
        <v>6260</v>
      </c>
      <c r="D1032" s="294" t="s">
        <v>6261</v>
      </c>
      <c r="E1032" s="287">
        <v>50000000</v>
      </c>
      <c r="F1032" s="231"/>
    </row>
    <row r="1033" spans="1:7" ht="25.5">
      <c r="A1033" s="231"/>
      <c r="B1033" s="231"/>
      <c r="C1033" s="293" t="s">
        <v>6262</v>
      </c>
      <c r="D1033" s="294" t="s">
        <v>6263</v>
      </c>
      <c r="E1033" s="287">
        <v>75000000</v>
      </c>
      <c r="F1033" s="231"/>
    </row>
    <row r="1034" spans="1:7">
      <c r="A1034" s="231"/>
      <c r="B1034" s="231"/>
      <c r="C1034" s="293" t="s">
        <v>6264</v>
      </c>
      <c r="D1034" s="294" t="s">
        <v>6265</v>
      </c>
      <c r="E1034" s="287">
        <v>100000000</v>
      </c>
      <c r="F1034" s="231"/>
    </row>
    <row r="1035" spans="1:7">
      <c r="A1035" s="231"/>
      <c r="B1035" s="231"/>
      <c r="C1035" s="293" t="s">
        <v>6266</v>
      </c>
      <c r="D1035" s="294" t="s">
        <v>6267</v>
      </c>
      <c r="E1035" s="287">
        <v>25000000</v>
      </c>
      <c r="F1035" s="231"/>
    </row>
    <row r="1036" spans="1:7">
      <c r="A1036" s="231"/>
      <c r="B1036" s="231"/>
      <c r="C1036" s="293" t="s">
        <v>6268</v>
      </c>
      <c r="D1036" s="294" t="s">
        <v>1146</v>
      </c>
      <c r="E1036" s="287">
        <v>100000000</v>
      </c>
      <c r="F1036" s="231"/>
    </row>
    <row r="1037" spans="1:7" ht="14.25" customHeight="1">
      <c r="A1037" s="231"/>
      <c r="B1037" s="231"/>
      <c r="C1037" s="326" t="s">
        <v>6269</v>
      </c>
      <c r="D1037" s="326" t="s">
        <v>6270</v>
      </c>
      <c r="E1037" s="327">
        <v>100000000</v>
      </c>
      <c r="F1037" s="231"/>
    </row>
    <row r="1038" spans="1:7" ht="15" customHeight="1">
      <c r="A1038" s="231"/>
      <c r="B1038" s="231"/>
      <c r="C1038" s="326" t="s">
        <v>6271</v>
      </c>
      <c r="D1038" s="326" t="s">
        <v>6272</v>
      </c>
      <c r="E1038" s="327">
        <v>100000000</v>
      </c>
      <c r="F1038" s="231"/>
    </row>
    <row r="1039" spans="1:7">
      <c r="A1039" s="231"/>
      <c r="B1039" s="231"/>
      <c r="C1039" s="326" t="s">
        <v>6273</v>
      </c>
      <c r="D1039" s="326" t="s">
        <v>6274</v>
      </c>
      <c r="E1039" s="327">
        <v>100000000</v>
      </c>
      <c r="F1039" s="231"/>
    </row>
    <row r="1040" spans="1:7" ht="25.5">
      <c r="A1040" s="231"/>
      <c r="B1040" s="231"/>
      <c r="C1040" s="326" t="s">
        <v>6275</v>
      </c>
      <c r="D1040" s="326" t="s">
        <v>6276</v>
      </c>
      <c r="E1040" s="327">
        <v>20000000</v>
      </c>
      <c r="F1040" s="231"/>
    </row>
    <row r="1041" spans="1:8" ht="25.5">
      <c r="A1041" s="231"/>
      <c r="B1041" s="231"/>
      <c r="C1041" s="326" t="s">
        <v>6277</v>
      </c>
      <c r="D1041" s="326" t="s">
        <v>6135</v>
      </c>
      <c r="E1041" s="327">
        <v>199000000</v>
      </c>
      <c r="F1041" s="231"/>
    </row>
    <row r="1042" spans="1:8">
      <c r="A1042" s="231"/>
      <c r="B1042" s="231"/>
      <c r="C1042" s="293" t="s">
        <v>6266</v>
      </c>
      <c r="D1042" s="294" t="s">
        <v>1160</v>
      </c>
      <c r="E1042" s="287">
        <v>70000000</v>
      </c>
      <c r="F1042" s="231"/>
    </row>
    <row r="1043" spans="1:8">
      <c r="A1043" s="231"/>
      <c r="B1043" s="231"/>
      <c r="C1043" s="326" t="s">
        <v>2953</v>
      </c>
      <c r="D1043" s="326" t="s">
        <v>6278</v>
      </c>
      <c r="E1043" s="327">
        <v>20000000</v>
      </c>
      <c r="F1043" s="231"/>
    </row>
    <row r="1044" spans="1:8">
      <c r="A1044" s="231"/>
      <c r="B1044" s="231"/>
      <c r="C1044" s="293" t="s">
        <v>2956</v>
      </c>
      <c r="D1044" s="328" t="s">
        <v>2957</v>
      </c>
      <c r="E1044" s="287">
        <v>75000000</v>
      </c>
      <c r="F1044" s="231"/>
    </row>
    <row r="1045" spans="1:8">
      <c r="A1045" s="231"/>
      <c r="B1045" s="231"/>
      <c r="C1045" s="293" t="s">
        <v>6279</v>
      </c>
      <c r="D1045" s="328" t="s">
        <v>6280</v>
      </c>
      <c r="E1045" s="287">
        <v>50000000</v>
      </c>
      <c r="F1045" s="231"/>
    </row>
    <row r="1046" spans="1:8">
      <c r="A1046" s="231"/>
      <c r="B1046" s="231"/>
      <c r="C1046" s="293" t="s">
        <v>6281</v>
      </c>
      <c r="D1046" s="328" t="s">
        <v>2957</v>
      </c>
      <c r="E1046" s="287">
        <v>20000000</v>
      </c>
      <c r="F1046" s="231"/>
    </row>
    <row r="1047" spans="1:8">
      <c r="A1047" s="231"/>
      <c r="B1047" s="231"/>
      <c r="C1047" s="293" t="s">
        <v>6282</v>
      </c>
      <c r="D1047" s="294" t="s">
        <v>6283</v>
      </c>
      <c r="E1047" s="287">
        <v>20000000</v>
      </c>
      <c r="F1047" s="231"/>
    </row>
    <row r="1048" spans="1:8" ht="24.75" customHeight="1">
      <c r="A1048" s="231"/>
      <c r="B1048" s="231">
        <v>5</v>
      </c>
      <c r="C1048" s="231" t="s">
        <v>2960</v>
      </c>
      <c r="D1048" s="231"/>
      <c r="E1048" s="284"/>
      <c r="F1048" s="285">
        <f>SUM(E1049:E1139)</f>
        <v>5198500000</v>
      </c>
      <c r="H1048" s="338">
        <f>F1048</f>
        <v>5198500000</v>
      </c>
    </row>
    <row r="1049" spans="1:8" ht="25.5">
      <c r="A1049" s="231"/>
      <c r="B1049" s="231"/>
      <c r="C1049" s="272" t="s">
        <v>6284</v>
      </c>
      <c r="D1049" s="272" t="s">
        <v>6285</v>
      </c>
      <c r="E1049" s="273">
        <v>40000000</v>
      </c>
      <c r="F1049" s="231"/>
    </row>
    <row r="1050" spans="1:8" ht="25.5">
      <c r="A1050" s="231"/>
      <c r="B1050" s="231"/>
      <c r="C1050" s="272" t="s">
        <v>6286</v>
      </c>
      <c r="D1050" s="272" t="s">
        <v>6287</v>
      </c>
      <c r="E1050" s="273">
        <v>40000000</v>
      </c>
      <c r="F1050" s="231"/>
    </row>
    <row r="1051" spans="1:8" ht="25.5">
      <c r="A1051" s="231"/>
      <c r="B1051" s="231"/>
      <c r="C1051" s="272" t="s">
        <v>6288</v>
      </c>
      <c r="D1051" s="272" t="s">
        <v>6289</v>
      </c>
      <c r="E1051" s="273">
        <v>40000000</v>
      </c>
      <c r="F1051" s="231"/>
    </row>
    <row r="1052" spans="1:8" ht="25.5">
      <c r="A1052" s="231"/>
      <c r="B1052" s="231"/>
      <c r="C1052" s="272" t="s">
        <v>6290</v>
      </c>
      <c r="D1052" s="272" t="s">
        <v>6291</v>
      </c>
      <c r="E1052" s="273">
        <v>40000000</v>
      </c>
      <c r="F1052" s="231"/>
    </row>
    <row r="1053" spans="1:8" ht="25.5">
      <c r="A1053" s="231"/>
      <c r="B1053" s="231"/>
      <c r="C1053" s="272" t="s">
        <v>6292</v>
      </c>
      <c r="D1053" s="272" t="s">
        <v>6293</v>
      </c>
      <c r="E1053" s="273">
        <v>50000000</v>
      </c>
      <c r="F1053" s="231"/>
    </row>
    <row r="1054" spans="1:8" ht="25.5">
      <c r="A1054" s="231"/>
      <c r="B1054" s="231"/>
      <c r="C1054" s="272" t="s">
        <v>6294</v>
      </c>
      <c r="D1054" s="272" t="s">
        <v>6295</v>
      </c>
      <c r="E1054" s="273">
        <v>50000000</v>
      </c>
      <c r="F1054" s="231"/>
    </row>
    <row r="1055" spans="1:8" ht="25.5">
      <c r="A1055" s="231"/>
      <c r="B1055" s="231"/>
      <c r="C1055" s="272" t="s">
        <v>6296</v>
      </c>
      <c r="D1055" s="272" t="s">
        <v>6297</v>
      </c>
      <c r="E1055" s="273">
        <v>40000000</v>
      </c>
      <c r="F1055" s="231"/>
    </row>
    <row r="1056" spans="1:8" ht="25.5">
      <c r="A1056" s="231"/>
      <c r="B1056" s="231"/>
      <c r="C1056" s="272" t="s">
        <v>6298</v>
      </c>
      <c r="D1056" s="272" t="s">
        <v>6299</v>
      </c>
      <c r="E1056" s="273">
        <v>50000000</v>
      </c>
      <c r="F1056" s="231"/>
    </row>
    <row r="1057" spans="1:6" ht="25.5">
      <c r="A1057" s="231"/>
      <c r="B1057" s="231"/>
      <c r="C1057" s="272" t="s">
        <v>6300</v>
      </c>
      <c r="D1057" s="272" t="s">
        <v>6301</v>
      </c>
      <c r="E1057" s="273">
        <v>50000000</v>
      </c>
      <c r="F1057" s="231"/>
    </row>
    <row r="1058" spans="1:6" ht="25.5">
      <c r="A1058" s="231"/>
      <c r="B1058" s="231"/>
      <c r="C1058" s="272" t="s">
        <v>6302</v>
      </c>
      <c r="D1058" s="272" t="s">
        <v>6303</v>
      </c>
      <c r="E1058" s="273">
        <v>50000000</v>
      </c>
      <c r="F1058" s="231"/>
    </row>
    <row r="1059" spans="1:6" ht="25.5">
      <c r="A1059" s="231"/>
      <c r="B1059" s="231"/>
      <c r="C1059" s="272" t="s">
        <v>6304</v>
      </c>
      <c r="D1059" s="272" t="s">
        <v>6305</v>
      </c>
      <c r="E1059" s="273">
        <v>50000000</v>
      </c>
      <c r="F1059" s="231"/>
    </row>
    <row r="1060" spans="1:6" ht="25.5">
      <c r="A1060" s="231"/>
      <c r="B1060" s="231"/>
      <c r="C1060" s="272" t="s">
        <v>6306</v>
      </c>
      <c r="D1060" s="272" t="s">
        <v>6307</v>
      </c>
      <c r="E1060" s="273">
        <v>50000000</v>
      </c>
      <c r="F1060" s="231"/>
    </row>
    <row r="1061" spans="1:6" ht="25.5">
      <c r="A1061" s="231"/>
      <c r="B1061" s="231"/>
      <c r="C1061" s="272" t="s">
        <v>6308</v>
      </c>
      <c r="D1061" s="272" t="s">
        <v>6309</v>
      </c>
      <c r="E1061" s="273">
        <v>50000000</v>
      </c>
      <c r="F1061" s="231"/>
    </row>
    <row r="1062" spans="1:6" ht="25.5">
      <c r="A1062" s="231"/>
      <c r="B1062" s="231"/>
      <c r="C1062" s="272" t="s">
        <v>6310</v>
      </c>
      <c r="D1062" s="272" t="s">
        <v>6311</v>
      </c>
      <c r="E1062" s="273">
        <v>40000000</v>
      </c>
      <c r="F1062" s="231"/>
    </row>
    <row r="1063" spans="1:6" ht="25.5">
      <c r="A1063" s="231"/>
      <c r="B1063" s="231"/>
      <c r="C1063" s="272" t="s">
        <v>6312</v>
      </c>
      <c r="D1063" s="272" t="s">
        <v>6313</v>
      </c>
      <c r="E1063" s="273">
        <v>50000000</v>
      </c>
      <c r="F1063" s="231"/>
    </row>
    <row r="1064" spans="1:6" ht="25.5">
      <c r="A1064" s="231"/>
      <c r="B1064" s="231"/>
      <c r="C1064" s="272" t="s">
        <v>6314</v>
      </c>
      <c r="D1064" s="272" t="s">
        <v>6315</v>
      </c>
      <c r="E1064" s="273">
        <v>30000000</v>
      </c>
      <c r="F1064" s="231"/>
    </row>
    <row r="1065" spans="1:6" ht="25.5">
      <c r="A1065" s="231"/>
      <c r="B1065" s="231"/>
      <c r="C1065" s="272" t="s">
        <v>6316</v>
      </c>
      <c r="D1065" s="272" t="s">
        <v>6317</v>
      </c>
      <c r="E1065" s="273">
        <v>30000000</v>
      </c>
      <c r="F1065" s="231"/>
    </row>
    <row r="1066" spans="1:6" ht="25.5">
      <c r="A1066" s="231"/>
      <c r="B1066" s="231"/>
      <c r="C1066" s="272" t="s">
        <v>6318</v>
      </c>
      <c r="D1066" s="272" t="s">
        <v>2969</v>
      </c>
      <c r="E1066" s="273">
        <v>25000000</v>
      </c>
      <c r="F1066" s="231"/>
    </row>
    <row r="1067" spans="1:6" ht="25.5">
      <c r="A1067" s="231"/>
      <c r="B1067" s="231"/>
      <c r="C1067" s="272" t="s">
        <v>6319</v>
      </c>
      <c r="D1067" s="272" t="s">
        <v>6320</v>
      </c>
      <c r="E1067" s="273">
        <v>25000000</v>
      </c>
      <c r="F1067" s="231"/>
    </row>
    <row r="1068" spans="1:6" ht="25.5">
      <c r="A1068" s="231"/>
      <c r="B1068" s="231"/>
      <c r="C1068" s="272" t="s">
        <v>6321</v>
      </c>
      <c r="D1068" s="272" t="s">
        <v>6315</v>
      </c>
      <c r="E1068" s="273">
        <v>25000000</v>
      </c>
      <c r="F1068" s="231"/>
    </row>
    <row r="1069" spans="1:6" ht="25.5">
      <c r="A1069" s="231"/>
      <c r="B1069" s="231"/>
      <c r="C1069" s="272" t="s">
        <v>6322</v>
      </c>
      <c r="D1069" s="272" t="s">
        <v>6323</v>
      </c>
      <c r="E1069" s="273">
        <v>35000000</v>
      </c>
      <c r="F1069" s="231"/>
    </row>
    <row r="1070" spans="1:6" ht="25.5">
      <c r="A1070" s="231"/>
      <c r="B1070" s="231"/>
      <c r="C1070" s="272" t="s">
        <v>6324</v>
      </c>
      <c r="D1070" s="272" t="s">
        <v>6325</v>
      </c>
      <c r="E1070" s="273">
        <v>25000000</v>
      </c>
      <c r="F1070" s="231"/>
    </row>
    <row r="1071" spans="1:6" ht="25.5">
      <c r="A1071" s="231"/>
      <c r="B1071" s="231"/>
      <c r="C1071" s="272" t="s">
        <v>6326</v>
      </c>
      <c r="D1071" s="272" t="s">
        <v>6327</v>
      </c>
      <c r="E1071" s="273">
        <v>40000000</v>
      </c>
      <c r="F1071" s="231"/>
    </row>
    <row r="1072" spans="1:6" ht="25.5">
      <c r="A1072" s="231"/>
      <c r="B1072" s="231"/>
      <c r="C1072" s="272" t="s">
        <v>6328</v>
      </c>
      <c r="D1072" s="272" t="s">
        <v>6329</v>
      </c>
      <c r="E1072" s="273">
        <v>40000000</v>
      </c>
      <c r="F1072" s="231"/>
    </row>
    <row r="1073" spans="1:6" ht="25.5">
      <c r="A1073" s="231"/>
      <c r="B1073" s="231"/>
      <c r="C1073" s="272" t="s">
        <v>6330</v>
      </c>
      <c r="D1073" s="272" t="s">
        <v>6331</v>
      </c>
      <c r="E1073" s="273">
        <v>20000000</v>
      </c>
      <c r="F1073" s="231"/>
    </row>
    <row r="1074" spans="1:6" ht="25.5">
      <c r="A1074" s="231"/>
      <c r="B1074" s="231"/>
      <c r="C1074" s="272" t="s">
        <v>6332</v>
      </c>
      <c r="D1074" s="272" t="s">
        <v>6333</v>
      </c>
      <c r="E1074" s="273">
        <v>20000000</v>
      </c>
      <c r="F1074" s="231"/>
    </row>
    <row r="1075" spans="1:6" ht="25.5">
      <c r="A1075" s="231"/>
      <c r="B1075" s="231"/>
      <c r="C1075" s="272" t="s">
        <v>6334</v>
      </c>
      <c r="D1075" s="272" t="s">
        <v>6331</v>
      </c>
      <c r="E1075" s="273">
        <v>20000000</v>
      </c>
      <c r="F1075" s="231"/>
    </row>
    <row r="1076" spans="1:6" ht="25.5">
      <c r="A1076" s="231"/>
      <c r="B1076" s="231"/>
      <c r="C1076" s="272" t="s">
        <v>6335</v>
      </c>
      <c r="D1076" s="272" t="s">
        <v>6323</v>
      </c>
      <c r="E1076" s="273">
        <v>20000000</v>
      </c>
      <c r="F1076" s="231"/>
    </row>
    <row r="1077" spans="1:6">
      <c r="A1077" s="231"/>
      <c r="B1077" s="231"/>
      <c r="C1077" s="272" t="s">
        <v>6336</v>
      </c>
      <c r="D1077" s="272" t="s">
        <v>6337</v>
      </c>
      <c r="E1077" s="273">
        <v>100000000</v>
      </c>
      <c r="F1077" s="231"/>
    </row>
    <row r="1078" spans="1:6">
      <c r="A1078" s="231"/>
      <c r="B1078" s="231"/>
      <c r="C1078" s="272" t="s">
        <v>6338</v>
      </c>
      <c r="D1078" s="272" t="s">
        <v>6337</v>
      </c>
      <c r="E1078" s="273">
        <v>100000000</v>
      </c>
      <c r="F1078" s="231"/>
    </row>
    <row r="1079" spans="1:6" ht="25.5">
      <c r="A1079" s="231"/>
      <c r="B1079" s="231"/>
      <c r="C1079" s="272" t="s">
        <v>6339</v>
      </c>
      <c r="D1079" s="272" t="s">
        <v>6340</v>
      </c>
      <c r="E1079" s="273">
        <v>75000000</v>
      </c>
      <c r="F1079" s="231"/>
    </row>
    <row r="1080" spans="1:6" ht="14.25" customHeight="1">
      <c r="A1080" s="231"/>
      <c r="B1080" s="231"/>
      <c r="C1080" s="272" t="s">
        <v>6341</v>
      </c>
      <c r="D1080" s="272" t="s">
        <v>6342</v>
      </c>
      <c r="E1080" s="273">
        <v>50000000</v>
      </c>
      <c r="F1080" s="231"/>
    </row>
    <row r="1081" spans="1:6">
      <c r="A1081" s="231"/>
      <c r="B1081" s="231"/>
      <c r="C1081" s="272" t="s">
        <v>6343</v>
      </c>
      <c r="D1081" s="272" t="s">
        <v>1383</v>
      </c>
      <c r="E1081" s="273">
        <v>45000000</v>
      </c>
      <c r="F1081" s="231"/>
    </row>
    <row r="1082" spans="1:6" ht="15.75" customHeight="1">
      <c r="A1082" s="231"/>
      <c r="B1082" s="231"/>
      <c r="C1082" s="272" t="s">
        <v>6344</v>
      </c>
      <c r="D1082" s="272" t="s">
        <v>6345</v>
      </c>
      <c r="E1082" s="273">
        <v>40000000</v>
      </c>
      <c r="F1082" s="231"/>
    </row>
    <row r="1083" spans="1:6" ht="25.5">
      <c r="A1083" s="231"/>
      <c r="B1083" s="231"/>
      <c r="C1083" s="272" t="s">
        <v>6346</v>
      </c>
      <c r="D1083" s="272" t="s">
        <v>2968</v>
      </c>
      <c r="E1083" s="273">
        <v>40000000</v>
      </c>
      <c r="F1083" s="231"/>
    </row>
    <row r="1084" spans="1:6" ht="25.5">
      <c r="A1084" s="231"/>
      <c r="B1084" s="231"/>
      <c r="C1084" s="272" t="s">
        <v>6347</v>
      </c>
      <c r="D1084" s="272" t="s">
        <v>6348</v>
      </c>
      <c r="E1084" s="273">
        <v>45000000</v>
      </c>
      <c r="F1084" s="231"/>
    </row>
    <row r="1085" spans="1:6" ht="25.5">
      <c r="A1085" s="231"/>
      <c r="B1085" s="231"/>
      <c r="C1085" s="272" t="s">
        <v>6349</v>
      </c>
      <c r="D1085" s="272" t="s">
        <v>6350</v>
      </c>
      <c r="E1085" s="273">
        <v>40000000</v>
      </c>
      <c r="F1085" s="231"/>
    </row>
    <row r="1086" spans="1:6" ht="25.5">
      <c r="A1086" s="231"/>
      <c r="B1086" s="231"/>
      <c r="C1086" s="272" t="s">
        <v>6351</v>
      </c>
      <c r="D1086" s="272" t="s">
        <v>6350</v>
      </c>
      <c r="E1086" s="273">
        <v>40000000</v>
      </c>
      <c r="F1086" s="231"/>
    </row>
    <row r="1087" spans="1:6" ht="29.25" customHeight="1">
      <c r="A1087" s="231"/>
      <c r="B1087" s="231"/>
      <c r="C1087" s="272" t="s">
        <v>6352</v>
      </c>
      <c r="D1087" s="272" t="s">
        <v>6353</v>
      </c>
      <c r="E1087" s="273">
        <v>40000000</v>
      </c>
      <c r="F1087" s="231"/>
    </row>
    <row r="1088" spans="1:6" ht="25.5">
      <c r="A1088" s="231"/>
      <c r="B1088" s="231"/>
      <c r="C1088" s="272" t="s">
        <v>6354</v>
      </c>
      <c r="D1088" s="272" t="s">
        <v>6355</v>
      </c>
      <c r="E1088" s="273">
        <v>45000000</v>
      </c>
      <c r="F1088" s="231"/>
    </row>
    <row r="1089" spans="1:6" ht="25.5">
      <c r="A1089" s="231"/>
      <c r="B1089" s="231"/>
      <c r="C1089" s="272" t="s">
        <v>6356</v>
      </c>
      <c r="D1089" s="272" t="s">
        <v>6357</v>
      </c>
      <c r="E1089" s="273">
        <v>50000000</v>
      </c>
      <c r="F1089" s="231"/>
    </row>
    <row r="1090" spans="1:6" ht="25.5">
      <c r="A1090" s="231"/>
      <c r="B1090" s="231"/>
      <c r="C1090" s="272" t="s">
        <v>6358</v>
      </c>
      <c r="D1090" s="272" t="s">
        <v>6359</v>
      </c>
      <c r="E1090" s="273">
        <v>50000000</v>
      </c>
      <c r="F1090" s="231"/>
    </row>
    <row r="1091" spans="1:6" ht="25.5">
      <c r="A1091" s="231"/>
      <c r="B1091" s="231"/>
      <c r="C1091" s="272" t="s">
        <v>6360</v>
      </c>
      <c r="D1091" s="272" t="s">
        <v>6357</v>
      </c>
      <c r="E1091" s="273">
        <v>50000000</v>
      </c>
      <c r="F1091" s="231"/>
    </row>
    <row r="1092" spans="1:6" ht="25.5">
      <c r="A1092" s="231"/>
      <c r="B1092" s="231"/>
      <c r="C1092" s="272" t="s">
        <v>6361</v>
      </c>
      <c r="D1092" s="272" t="s">
        <v>6362</v>
      </c>
      <c r="E1092" s="273">
        <v>50000000</v>
      </c>
      <c r="F1092" s="231"/>
    </row>
    <row r="1093" spans="1:6" ht="25.5">
      <c r="A1093" s="231"/>
      <c r="B1093" s="231"/>
      <c r="C1093" s="272" t="s">
        <v>6363</v>
      </c>
      <c r="D1093" s="272" t="s">
        <v>2964</v>
      </c>
      <c r="E1093" s="273">
        <v>40000000</v>
      </c>
      <c r="F1093" s="231"/>
    </row>
    <row r="1094" spans="1:6" ht="25.5">
      <c r="A1094" s="231"/>
      <c r="B1094" s="231"/>
      <c r="C1094" s="272" t="s">
        <v>6364</v>
      </c>
      <c r="D1094" s="272" t="s">
        <v>6365</v>
      </c>
      <c r="E1094" s="273">
        <v>50000000</v>
      </c>
      <c r="F1094" s="231"/>
    </row>
    <row r="1095" spans="1:6" ht="25.5">
      <c r="A1095" s="231"/>
      <c r="B1095" s="231"/>
      <c r="C1095" s="272" t="s">
        <v>6366</v>
      </c>
      <c r="D1095" s="272" t="s">
        <v>6367</v>
      </c>
      <c r="E1095" s="273">
        <v>50000000</v>
      </c>
      <c r="F1095" s="231"/>
    </row>
    <row r="1096" spans="1:6" ht="27" customHeight="1">
      <c r="A1096" s="231"/>
      <c r="B1096" s="231"/>
      <c r="C1096" s="272" t="s">
        <v>6368</v>
      </c>
      <c r="D1096" s="272" t="s">
        <v>6369</v>
      </c>
      <c r="E1096" s="273">
        <v>40000000</v>
      </c>
      <c r="F1096" s="231"/>
    </row>
    <row r="1097" spans="1:6" ht="25.5">
      <c r="A1097" s="231"/>
      <c r="B1097" s="231"/>
      <c r="C1097" s="272" t="s">
        <v>6370</v>
      </c>
      <c r="D1097" s="272" t="s">
        <v>6371</v>
      </c>
      <c r="E1097" s="273">
        <v>50000000</v>
      </c>
      <c r="F1097" s="231"/>
    </row>
    <row r="1098" spans="1:6" ht="25.5">
      <c r="A1098" s="231"/>
      <c r="B1098" s="231"/>
      <c r="C1098" s="272" t="s">
        <v>6372</v>
      </c>
      <c r="D1098" s="272" t="s">
        <v>6371</v>
      </c>
      <c r="E1098" s="273">
        <v>50000000</v>
      </c>
      <c r="F1098" s="231"/>
    </row>
    <row r="1099" spans="1:6" ht="25.5">
      <c r="A1099" s="231"/>
      <c r="B1099" s="231"/>
      <c r="C1099" s="272" t="s">
        <v>6373</v>
      </c>
      <c r="D1099" s="272" t="s">
        <v>6374</v>
      </c>
      <c r="E1099" s="273">
        <v>50000000</v>
      </c>
      <c r="F1099" s="231"/>
    </row>
    <row r="1100" spans="1:6" ht="25.5">
      <c r="A1100" s="231"/>
      <c r="B1100" s="231"/>
      <c r="C1100" s="272" t="s">
        <v>6375</v>
      </c>
      <c r="D1100" s="272" t="s">
        <v>6376</v>
      </c>
      <c r="E1100" s="273">
        <v>50000000</v>
      </c>
      <c r="F1100" s="231"/>
    </row>
    <row r="1101" spans="1:6" ht="25.5">
      <c r="A1101" s="231"/>
      <c r="B1101" s="231"/>
      <c r="C1101" s="272" t="s">
        <v>6377</v>
      </c>
      <c r="D1101" s="272" t="s">
        <v>6378</v>
      </c>
      <c r="E1101" s="273">
        <v>30000000</v>
      </c>
      <c r="F1101" s="231"/>
    </row>
    <row r="1102" spans="1:6" ht="25.5">
      <c r="A1102" s="231"/>
      <c r="B1102" s="231"/>
      <c r="C1102" s="272" t="s">
        <v>6379</v>
      </c>
      <c r="D1102" s="272" t="s">
        <v>6380</v>
      </c>
      <c r="E1102" s="273">
        <v>30000000</v>
      </c>
      <c r="F1102" s="231"/>
    </row>
    <row r="1103" spans="1:6" ht="25.5">
      <c r="A1103" s="231"/>
      <c r="B1103" s="231"/>
      <c r="C1103" s="272" t="s">
        <v>6381</v>
      </c>
      <c r="D1103" s="272" t="s">
        <v>6382</v>
      </c>
      <c r="E1103" s="273">
        <v>30000000</v>
      </c>
      <c r="F1103" s="231"/>
    </row>
    <row r="1104" spans="1:6" ht="25.5">
      <c r="A1104" s="231"/>
      <c r="B1104" s="231"/>
      <c r="C1104" s="272" t="s">
        <v>6383</v>
      </c>
      <c r="D1104" s="272" t="s">
        <v>6384</v>
      </c>
      <c r="E1104" s="273">
        <v>30000000</v>
      </c>
      <c r="F1104" s="231"/>
    </row>
    <row r="1105" spans="1:6" ht="15" customHeight="1">
      <c r="A1105" s="231"/>
      <c r="B1105" s="231"/>
      <c r="C1105" s="272" t="s">
        <v>6385</v>
      </c>
      <c r="D1105" s="272" t="s">
        <v>6386</v>
      </c>
      <c r="E1105" s="273">
        <v>25000000</v>
      </c>
      <c r="F1105" s="231"/>
    </row>
    <row r="1106" spans="1:6" ht="25.5">
      <c r="A1106" s="231"/>
      <c r="B1106" s="231"/>
      <c r="C1106" s="272" t="s">
        <v>6387</v>
      </c>
      <c r="D1106" s="272" t="s">
        <v>6388</v>
      </c>
      <c r="E1106" s="273">
        <v>60000000</v>
      </c>
      <c r="F1106" s="231"/>
    </row>
    <row r="1107" spans="1:6" ht="38.25">
      <c r="A1107" s="231"/>
      <c r="B1107" s="231"/>
      <c r="C1107" s="274" t="s">
        <v>6389</v>
      </c>
      <c r="D1107" s="275" t="s">
        <v>6390</v>
      </c>
      <c r="E1107" s="273">
        <v>35000000</v>
      </c>
      <c r="F1107" s="231"/>
    </row>
    <row r="1108" spans="1:6" ht="38.25">
      <c r="A1108" s="231"/>
      <c r="B1108" s="231"/>
      <c r="C1108" s="272" t="s">
        <v>6391</v>
      </c>
      <c r="D1108" s="275" t="s">
        <v>6392</v>
      </c>
      <c r="E1108" s="273">
        <v>35000000</v>
      </c>
      <c r="F1108" s="231"/>
    </row>
    <row r="1109" spans="1:6" ht="25.5">
      <c r="A1109" s="231"/>
      <c r="B1109" s="231"/>
      <c r="C1109" s="272" t="s">
        <v>6393</v>
      </c>
      <c r="D1109" s="272" t="s">
        <v>6394</v>
      </c>
      <c r="E1109" s="273">
        <v>34500000</v>
      </c>
      <c r="F1109" s="231"/>
    </row>
    <row r="1110" spans="1:6">
      <c r="A1110" s="231"/>
      <c r="B1110" s="231"/>
      <c r="C1110" s="272" t="s">
        <v>6395</v>
      </c>
      <c r="D1110" s="272" t="s">
        <v>6396</v>
      </c>
      <c r="E1110" s="273">
        <v>50000000</v>
      </c>
      <c r="F1110" s="231"/>
    </row>
    <row r="1111" spans="1:6" ht="25.5">
      <c r="A1111" s="231"/>
      <c r="B1111" s="231"/>
      <c r="C1111" s="272" t="s">
        <v>6397</v>
      </c>
      <c r="D1111" s="272" t="s">
        <v>2967</v>
      </c>
      <c r="E1111" s="273">
        <v>40000000</v>
      </c>
      <c r="F1111" s="231"/>
    </row>
    <row r="1112" spans="1:6" ht="25.5">
      <c r="A1112" s="231"/>
      <c r="B1112" s="231"/>
      <c r="C1112" s="272" t="s">
        <v>6398</v>
      </c>
      <c r="D1112" s="272" t="s">
        <v>6399</v>
      </c>
      <c r="E1112" s="273">
        <v>10000000</v>
      </c>
      <c r="F1112" s="231"/>
    </row>
    <row r="1113" spans="1:6">
      <c r="A1113" s="231"/>
      <c r="B1113" s="231"/>
      <c r="C1113" s="272" t="s">
        <v>6400</v>
      </c>
      <c r="D1113" s="272" t="s">
        <v>6401</v>
      </c>
      <c r="E1113" s="273">
        <v>10000000</v>
      </c>
      <c r="F1113" s="231"/>
    </row>
    <row r="1114" spans="1:6" ht="27" customHeight="1">
      <c r="A1114" s="231"/>
      <c r="B1114" s="231"/>
      <c r="C1114" s="272" t="s">
        <v>6402</v>
      </c>
      <c r="D1114" s="272" t="s">
        <v>6403</v>
      </c>
      <c r="E1114" s="273">
        <v>70000000</v>
      </c>
      <c r="F1114" s="231"/>
    </row>
    <row r="1115" spans="1:6">
      <c r="A1115" s="231"/>
      <c r="B1115" s="231"/>
      <c r="C1115" s="272" t="s">
        <v>2961</v>
      </c>
      <c r="D1115" s="272" t="s">
        <v>6404</v>
      </c>
      <c r="E1115" s="273">
        <v>110000000</v>
      </c>
      <c r="F1115" s="231"/>
    </row>
    <row r="1116" spans="1:6" ht="25.5">
      <c r="A1116" s="231"/>
      <c r="B1116" s="231"/>
      <c r="C1116" s="272" t="s">
        <v>6405</v>
      </c>
      <c r="D1116" s="272" t="s">
        <v>6406</v>
      </c>
      <c r="E1116" s="273">
        <v>100000000</v>
      </c>
      <c r="F1116" s="231"/>
    </row>
    <row r="1117" spans="1:6" ht="25.5">
      <c r="A1117" s="231"/>
      <c r="B1117" s="231"/>
      <c r="C1117" s="272" t="s">
        <v>6407</v>
      </c>
      <c r="D1117" s="272" t="s">
        <v>6408</v>
      </c>
      <c r="E1117" s="273">
        <v>100000000</v>
      </c>
      <c r="F1117" s="231"/>
    </row>
    <row r="1118" spans="1:6">
      <c r="A1118" s="231"/>
      <c r="B1118" s="231"/>
      <c r="C1118" s="272" t="s">
        <v>6409</v>
      </c>
      <c r="D1118" s="272" t="s">
        <v>3592</v>
      </c>
      <c r="E1118" s="273">
        <v>60000000</v>
      </c>
      <c r="F1118" s="231"/>
    </row>
    <row r="1119" spans="1:6" ht="25.5">
      <c r="A1119" s="231"/>
      <c r="B1119" s="231"/>
      <c r="C1119" s="272" t="s">
        <v>6410</v>
      </c>
      <c r="D1119" s="272" t="s">
        <v>6411</v>
      </c>
      <c r="E1119" s="273">
        <v>100000000</v>
      </c>
      <c r="F1119" s="231"/>
    </row>
    <row r="1120" spans="1:6">
      <c r="A1120" s="231"/>
      <c r="B1120" s="231"/>
      <c r="C1120" s="272" t="s">
        <v>6412</v>
      </c>
      <c r="D1120" s="272" t="s">
        <v>6413</v>
      </c>
      <c r="E1120" s="273">
        <v>200000000</v>
      </c>
      <c r="F1120" s="231"/>
    </row>
    <row r="1121" spans="1:6">
      <c r="A1121" s="231"/>
      <c r="B1121" s="231"/>
      <c r="C1121" s="272" t="s">
        <v>6414</v>
      </c>
      <c r="D1121" s="272" t="s">
        <v>6415</v>
      </c>
      <c r="E1121" s="273">
        <v>150000000</v>
      </c>
      <c r="F1121" s="231"/>
    </row>
    <row r="1122" spans="1:6" ht="25.5">
      <c r="A1122" s="231"/>
      <c r="B1122" s="231"/>
      <c r="C1122" s="272" t="s">
        <v>6416</v>
      </c>
      <c r="D1122" s="272" t="s">
        <v>6417</v>
      </c>
      <c r="E1122" s="273">
        <v>25000000</v>
      </c>
      <c r="F1122" s="231"/>
    </row>
    <row r="1123" spans="1:6" ht="25.5">
      <c r="A1123" s="231"/>
      <c r="B1123" s="231"/>
      <c r="C1123" s="272" t="s">
        <v>6418</v>
      </c>
      <c r="D1123" s="272" t="s">
        <v>2962</v>
      </c>
      <c r="E1123" s="273">
        <v>15000000</v>
      </c>
      <c r="F1123" s="231"/>
    </row>
    <row r="1124" spans="1:6">
      <c r="A1124" s="231"/>
      <c r="B1124" s="231"/>
      <c r="C1124" s="272" t="s">
        <v>6419</v>
      </c>
      <c r="D1124" s="272" t="s">
        <v>6420</v>
      </c>
      <c r="E1124" s="273">
        <v>50000000</v>
      </c>
      <c r="F1124" s="231"/>
    </row>
    <row r="1125" spans="1:6">
      <c r="A1125" s="231"/>
      <c r="B1125" s="231"/>
      <c r="C1125" s="272" t="s">
        <v>6421</v>
      </c>
      <c r="D1125" s="272" t="s">
        <v>1833</v>
      </c>
      <c r="E1125" s="273">
        <v>15000000</v>
      </c>
      <c r="F1125" s="231"/>
    </row>
    <row r="1126" spans="1:6">
      <c r="A1126" s="231"/>
      <c r="B1126" s="231"/>
      <c r="C1126" s="272" t="s">
        <v>6422</v>
      </c>
      <c r="D1126" s="272" t="s">
        <v>1833</v>
      </c>
      <c r="E1126" s="273">
        <v>15000000</v>
      </c>
      <c r="F1126" s="231"/>
    </row>
    <row r="1127" spans="1:6" ht="17.25" customHeight="1">
      <c r="A1127" s="231"/>
      <c r="B1127" s="231"/>
      <c r="C1127" s="272" t="s">
        <v>6423</v>
      </c>
      <c r="D1127" s="272" t="s">
        <v>6424</v>
      </c>
      <c r="E1127" s="273">
        <v>44000000</v>
      </c>
      <c r="F1127" s="231"/>
    </row>
    <row r="1128" spans="1:6" ht="32.25" customHeight="1">
      <c r="A1128" s="231"/>
      <c r="B1128" s="231"/>
      <c r="C1128" s="272" t="s">
        <v>6425</v>
      </c>
      <c r="D1128" s="272" t="s">
        <v>6426</v>
      </c>
      <c r="E1128" s="273">
        <v>100000000</v>
      </c>
      <c r="F1128" s="231"/>
    </row>
    <row r="1129" spans="1:6" ht="21" customHeight="1">
      <c r="A1129" s="231"/>
      <c r="B1129" s="231"/>
      <c r="C1129" s="272" t="s">
        <v>6427</v>
      </c>
      <c r="D1129" s="272" t="s">
        <v>6428</v>
      </c>
      <c r="E1129" s="273">
        <v>200000000</v>
      </c>
      <c r="F1129" s="231"/>
    </row>
    <row r="1130" spans="1:6" ht="30" customHeight="1">
      <c r="A1130" s="231"/>
      <c r="B1130" s="231"/>
      <c r="C1130" s="276" t="s">
        <v>6429</v>
      </c>
      <c r="D1130" s="276" t="s">
        <v>6430</v>
      </c>
      <c r="E1130" s="273">
        <v>90000000</v>
      </c>
      <c r="F1130" s="231"/>
    </row>
    <row r="1131" spans="1:6" ht="25.5">
      <c r="A1131" s="231"/>
      <c r="B1131" s="231"/>
      <c r="C1131" s="272" t="s">
        <v>6431</v>
      </c>
      <c r="D1131" s="272" t="s">
        <v>6432</v>
      </c>
      <c r="E1131" s="273">
        <v>100000000</v>
      </c>
      <c r="F1131" s="231"/>
    </row>
    <row r="1132" spans="1:6" ht="25.5">
      <c r="A1132" s="231"/>
      <c r="B1132" s="231"/>
      <c r="C1132" s="272" t="s">
        <v>6433</v>
      </c>
      <c r="D1132" s="272" t="s">
        <v>6434</v>
      </c>
      <c r="E1132" s="273">
        <v>100000000</v>
      </c>
      <c r="F1132" s="231"/>
    </row>
    <row r="1133" spans="1:6" ht="19.5" customHeight="1">
      <c r="A1133" s="231"/>
      <c r="B1133" s="231"/>
      <c r="C1133" s="272" t="s">
        <v>6435</v>
      </c>
      <c r="D1133" s="272" t="s">
        <v>6436</v>
      </c>
      <c r="E1133" s="273">
        <v>200000000</v>
      </c>
      <c r="F1133" s="231"/>
    </row>
    <row r="1134" spans="1:6" ht="20.25" customHeight="1">
      <c r="A1134" s="231"/>
      <c r="B1134" s="231"/>
      <c r="C1134" s="272" t="s">
        <v>6437</v>
      </c>
      <c r="D1134" s="272" t="s">
        <v>1375</v>
      </c>
      <c r="E1134" s="273">
        <v>200000000</v>
      </c>
      <c r="F1134" s="231"/>
    </row>
    <row r="1135" spans="1:6" ht="28.5" customHeight="1">
      <c r="A1135" s="231"/>
      <c r="B1135" s="231"/>
      <c r="C1135" s="272" t="s">
        <v>6438</v>
      </c>
      <c r="D1135" s="272" t="s">
        <v>6439</v>
      </c>
      <c r="E1135" s="273">
        <v>150000000</v>
      </c>
      <c r="F1135" s="231"/>
    </row>
    <row r="1136" spans="1:6" ht="16.5" customHeight="1">
      <c r="A1136" s="231"/>
      <c r="B1136" s="231"/>
      <c r="C1136" s="272" t="s">
        <v>6440</v>
      </c>
      <c r="D1136" s="272" t="s">
        <v>6441</v>
      </c>
      <c r="E1136" s="273">
        <v>80000000</v>
      </c>
      <c r="F1136" s="231"/>
    </row>
    <row r="1137" spans="1:10" ht="18.75" customHeight="1">
      <c r="A1137" s="231"/>
      <c r="B1137" s="231"/>
      <c r="C1137" s="272" t="s">
        <v>6442</v>
      </c>
      <c r="D1137" s="272" t="s">
        <v>6443</v>
      </c>
      <c r="E1137" s="273">
        <v>90000000</v>
      </c>
      <c r="F1137" s="231"/>
    </row>
    <row r="1138" spans="1:10" ht="30" customHeight="1">
      <c r="A1138" s="231"/>
      <c r="B1138" s="231"/>
      <c r="C1138" s="272" t="s">
        <v>6444</v>
      </c>
      <c r="D1138" s="272" t="s">
        <v>6445</v>
      </c>
      <c r="E1138" s="273">
        <v>30000000</v>
      </c>
      <c r="F1138" s="231"/>
    </row>
    <row r="1139" spans="1:10" ht="25.5">
      <c r="A1139" s="231"/>
      <c r="B1139" s="231"/>
      <c r="C1139" s="272" t="s">
        <v>6446</v>
      </c>
      <c r="D1139" s="272" t="s">
        <v>6447</v>
      </c>
      <c r="E1139" s="273">
        <v>100000000</v>
      </c>
      <c r="F1139" s="231"/>
    </row>
    <row r="1140" spans="1:10" ht="38.25">
      <c r="A1140" s="231">
        <v>5</v>
      </c>
      <c r="B1140" s="231">
        <v>4</v>
      </c>
      <c r="C1140" s="231" t="s">
        <v>6448</v>
      </c>
      <c r="D1140" s="231"/>
      <c r="E1140" s="284"/>
      <c r="F1140" s="285">
        <f>SUM(E1141:E1143)</f>
        <v>2675000000</v>
      </c>
      <c r="G1140" s="338">
        <f>F1140</f>
        <v>2675000000</v>
      </c>
    </row>
    <row r="1141" spans="1:10">
      <c r="A1141" s="231"/>
      <c r="B1141" s="231"/>
      <c r="C1141" s="231" t="s">
        <v>6449</v>
      </c>
      <c r="D1141" s="294" t="s">
        <v>6450</v>
      </c>
      <c r="E1141" s="287">
        <v>2500000000</v>
      </c>
      <c r="F1141" s="231"/>
    </row>
    <row r="1142" spans="1:10">
      <c r="A1142" s="231"/>
      <c r="B1142" s="231"/>
      <c r="C1142" s="231" t="s">
        <v>2970</v>
      </c>
      <c r="D1142" s="294" t="s">
        <v>6451</v>
      </c>
      <c r="E1142" s="287">
        <v>75000000</v>
      </c>
      <c r="F1142" s="231"/>
    </row>
    <row r="1143" spans="1:10">
      <c r="A1143" s="231"/>
      <c r="B1143" s="231"/>
      <c r="C1143" s="231" t="s">
        <v>2971</v>
      </c>
      <c r="D1143" s="329" t="s">
        <v>6451</v>
      </c>
      <c r="E1143" s="330">
        <v>100000000</v>
      </c>
      <c r="F1143" s="231"/>
    </row>
    <row r="1144" spans="1:10" ht="38.25">
      <c r="A1144" s="231">
        <v>5</v>
      </c>
      <c r="B1144" s="231">
        <v>7</v>
      </c>
      <c r="C1144" s="231" t="s">
        <v>6452</v>
      </c>
      <c r="D1144" s="231"/>
      <c r="E1144" s="284"/>
      <c r="F1144" s="285">
        <f>SUM(E1145:E1146)</f>
        <v>95000000</v>
      </c>
      <c r="I1144" s="338">
        <f>F1144</f>
        <v>95000000</v>
      </c>
    </row>
    <row r="1145" spans="1:10" ht="25.5">
      <c r="A1145" s="231"/>
      <c r="B1145" s="231"/>
      <c r="C1145" s="213" t="s">
        <v>6453</v>
      </c>
      <c r="D1145" s="213" t="s">
        <v>6454</v>
      </c>
      <c r="E1145" s="331">
        <v>20000000</v>
      </c>
      <c r="F1145" s="231"/>
    </row>
    <row r="1146" spans="1:10" ht="25.5">
      <c r="A1146" s="231"/>
      <c r="B1146" s="231"/>
      <c r="C1146" s="332" t="s">
        <v>6455</v>
      </c>
      <c r="D1146" s="332" t="s">
        <v>6456</v>
      </c>
      <c r="E1146" s="333">
        <v>75000000</v>
      </c>
      <c r="F1146" s="231"/>
    </row>
    <row r="1147" spans="1:10" ht="24" customHeight="1">
      <c r="A1147" s="231">
        <v>7</v>
      </c>
      <c r="B1147" s="231"/>
      <c r="C1147" s="231" t="s">
        <v>6457</v>
      </c>
      <c r="D1147" s="231"/>
      <c r="E1147" s="284"/>
      <c r="F1147" s="285">
        <f>SUM(E1148:E1150)</f>
        <v>480000000</v>
      </c>
      <c r="J1147" s="338">
        <f>F1147</f>
        <v>480000000</v>
      </c>
    </row>
    <row r="1148" spans="1:10">
      <c r="A1148" s="231">
        <v>7</v>
      </c>
      <c r="B1148" s="231">
        <v>1</v>
      </c>
      <c r="C1148" s="231" t="s">
        <v>6458</v>
      </c>
      <c r="D1148" s="231" t="s">
        <v>1384</v>
      </c>
      <c r="E1148" s="284">
        <v>80000000</v>
      </c>
      <c r="F1148" s="231"/>
    </row>
    <row r="1149" spans="1:10" ht="25.5">
      <c r="A1149" s="231"/>
      <c r="B1149" s="231">
        <v>2</v>
      </c>
      <c r="C1149" s="277" t="s">
        <v>6459</v>
      </c>
      <c r="D1149" s="329" t="s">
        <v>6460</v>
      </c>
      <c r="E1149" s="334">
        <v>200000000</v>
      </c>
      <c r="F1149" s="231"/>
    </row>
    <row r="1150" spans="1:10">
      <c r="A1150" s="231"/>
      <c r="B1150" s="231">
        <v>3</v>
      </c>
      <c r="C1150" s="231" t="s">
        <v>2972</v>
      </c>
      <c r="D1150" s="231" t="s">
        <v>6461</v>
      </c>
      <c r="E1150" s="334">
        <v>200000000</v>
      </c>
      <c r="F1150" s="231"/>
    </row>
    <row r="1151" spans="1:10" ht="28.5">
      <c r="G1151" s="280" t="s">
        <v>6470</v>
      </c>
      <c r="H1151" s="280" t="s">
        <v>6471</v>
      </c>
      <c r="I1151" s="280" t="s">
        <v>6472</v>
      </c>
      <c r="J1151" s="280" t="s">
        <v>6473</v>
      </c>
    </row>
    <row r="1152" spans="1:10">
      <c r="F1152" s="338"/>
      <c r="G1152" s="280">
        <f>SUM(G6:G1150)</f>
        <v>9494000000</v>
      </c>
      <c r="H1152" s="280">
        <f>SUM(H6:H1150)</f>
        <v>5198500000</v>
      </c>
      <c r="I1152" s="280">
        <f>SUM(I6:I1150)</f>
        <v>95000000</v>
      </c>
      <c r="J1152" s="280">
        <f>SUM(J6:J1150)</f>
        <v>480000000</v>
      </c>
    </row>
    <row r="1153" spans="5:6">
      <c r="F1153" s="339"/>
    </row>
    <row r="1154" spans="5:6">
      <c r="F1154" s="338"/>
    </row>
    <row r="1155" spans="5:6" ht="15.75">
      <c r="E1155" s="336"/>
    </row>
    <row r="1156" spans="5:6" ht="15.75">
      <c r="E1156" s="336"/>
    </row>
    <row r="1157" spans="5:6" ht="15.75">
      <c r="E1157" s="336"/>
    </row>
    <row r="1158" spans="5:6" ht="15.75">
      <c r="E1158" s="336"/>
    </row>
    <row r="1159" spans="5:6" ht="15.75">
      <c r="E1159" s="336"/>
    </row>
    <row r="1160" spans="5:6" ht="15.75">
      <c r="E1160" s="337"/>
    </row>
  </sheetData>
  <mergeCells count="4">
    <mergeCell ref="A5:B5"/>
    <mergeCell ref="A1:F1"/>
    <mergeCell ref="A2:F2"/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62"/>
  <sheetViews>
    <sheetView topLeftCell="A1341" workbookViewId="0">
      <selection activeCell="G1354" sqref="G1354:J1354"/>
    </sheetView>
  </sheetViews>
  <sheetFormatPr defaultRowHeight="15"/>
  <cols>
    <col min="1" max="1" width="4.5703125" customWidth="1"/>
    <col min="2" max="2" width="3.85546875" customWidth="1"/>
    <col min="3" max="3" width="23.5703125" customWidth="1"/>
    <col min="4" max="4" width="34.140625" customWidth="1"/>
    <col min="5" max="5" width="16.42578125" customWidth="1"/>
    <col min="6" max="6" width="17.5703125" customWidth="1"/>
    <col min="7" max="8" width="14.28515625" bestFit="1" customWidth="1"/>
    <col min="9" max="9" width="12.5703125" bestFit="1" customWidth="1"/>
    <col min="10" max="10" width="14.28515625" bestFit="1" customWidth="1"/>
  </cols>
  <sheetData>
    <row r="1" spans="1:11" ht="18">
      <c r="A1" s="369" t="s">
        <v>3046</v>
      </c>
      <c r="B1" s="369"/>
      <c r="C1" s="369"/>
      <c r="D1" s="369"/>
      <c r="E1" s="369"/>
      <c r="F1" s="369"/>
    </row>
    <row r="2" spans="1:11" ht="18">
      <c r="A2" s="381" t="s">
        <v>992</v>
      </c>
      <c r="B2" s="381"/>
      <c r="C2" s="381"/>
      <c r="D2" s="381"/>
      <c r="E2" s="381"/>
      <c r="F2" s="381"/>
    </row>
    <row r="3" spans="1:11" ht="18">
      <c r="A3" s="381" t="s">
        <v>6046</v>
      </c>
      <c r="B3" s="381"/>
      <c r="C3" s="381"/>
      <c r="D3" s="381"/>
      <c r="E3" s="381"/>
      <c r="F3" s="381"/>
    </row>
    <row r="4" spans="1:11">
      <c r="A4" s="201"/>
      <c r="B4" s="201"/>
      <c r="C4" s="201"/>
      <c r="D4" s="201"/>
      <c r="E4" s="201"/>
      <c r="F4" s="201"/>
    </row>
    <row r="5" spans="1:11">
      <c r="A5" s="382" t="s">
        <v>83</v>
      </c>
      <c r="B5" s="383"/>
      <c r="C5" s="202" t="s">
        <v>1363</v>
      </c>
      <c r="D5" s="202" t="s">
        <v>1364</v>
      </c>
      <c r="E5" s="203" t="s">
        <v>1365</v>
      </c>
      <c r="F5" s="202" t="s">
        <v>3</v>
      </c>
    </row>
    <row r="6" spans="1:11">
      <c r="A6" s="268"/>
      <c r="B6" s="269"/>
      <c r="C6" s="202"/>
      <c r="D6" s="202"/>
      <c r="E6" s="203"/>
      <c r="F6" s="202"/>
    </row>
    <row r="7" spans="1:11" ht="43.5" customHeight="1">
      <c r="A7" s="204">
        <v>1</v>
      </c>
      <c r="B7" s="204"/>
      <c r="C7" s="205" t="s">
        <v>6047</v>
      </c>
      <c r="D7" s="204"/>
      <c r="E7" s="206"/>
      <c r="F7" s="207">
        <f>F9+F678+F831+F833</f>
        <v>6578300000</v>
      </c>
      <c r="G7" t="s">
        <v>6474</v>
      </c>
      <c r="H7" t="s">
        <v>6473</v>
      </c>
      <c r="I7" t="s">
        <v>6475</v>
      </c>
      <c r="J7" t="s">
        <v>1084</v>
      </c>
      <c r="K7">
        <v>1</v>
      </c>
    </row>
    <row r="8" spans="1:11" ht="11.25" customHeight="1">
      <c r="A8" s="204"/>
      <c r="B8" s="204"/>
      <c r="C8" s="205"/>
      <c r="D8" s="204"/>
      <c r="E8" s="206"/>
      <c r="F8" s="207"/>
    </row>
    <row r="9" spans="1:11" ht="51.75">
      <c r="A9" s="208">
        <v>1</v>
      </c>
      <c r="B9" s="208">
        <v>1</v>
      </c>
      <c r="C9" s="208" t="s">
        <v>2973</v>
      </c>
      <c r="D9" s="208"/>
      <c r="E9" s="209"/>
      <c r="F9" s="210">
        <f>SUM(E10:E677)</f>
        <v>2144800000</v>
      </c>
      <c r="G9" s="362">
        <f>F9</f>
        <v>2144800000</v>
      </c>
    </row>
    <row r="10" spans="1:11" ht="25.5">
      <c r="A10" s="208"/>
      <c r="B10" s="211">
        <v>1</v>
      </c>
      <c r="C10" s="212" t="s">
        <v>3947</v>
      </c>
      <c r="D10" s="213" t="s">
        <v>3948</v>
      </c>
      <c r="E10" s="214">
        <v>1000000</v>
      </c>
      <c r="F10" s="208"/>
    </row>
    <row r="11" spans="1:11" ht="25.5">
      <c r="A11" s="208"/>
      <c r="B11" s="211">
        <v>2</v>
      </c>
      <c r="C11" s="212" t="s">
        <v>3949</v>
      </c>
      <c r="D11" s="213" t="s">
        <v>3948</v>
      </c>
      <c r="E11" s="214">
        <v>1000000</v>
      </c>
      <c r="F11" s="208"/>
    </row>
    <row r="12" spans="1:11" ht="25.5">
      <c r="A12" s="208"/>
      <c r="B12" s="211">
        <v>3</v>
      </c>
      <c r="C12" s="212" t="s">
        <v>3950</v>
      </c>
      <c r="D12" s="213" t="s">
        <v>3948</v>
      </c>
      <c r="E12" s="214">
        <v>1000000</v>
      </c>
      <c r="F12" s="208"/>
    </row>
    <row r="13" spans="1:11" ht="25.5">
      <c r="A13" s="208"/>
      <c r="B13" s="211">
        <v>4</v>
      </c>
      <c r="C13" s="212" t="s">
        <v>3951</v>
      </c>
      <c r="D13" s="213" t="s">
        <v>3948</v>
      </c>
      <c r="E13" s="214">
        <v>1000000</v>
      </c>
      <c r="F13" s="208"/>
    </row>
    <row r="14" spans="1:11" ht="25.5">
      <c r="A14" s="208"/>
      <c r="B14" s="211">
        <v>5</v>
      </c>
      <c r="C14" s="212" t="s">
        <v>3952</v>
      </c>
      <c r="D14" s="213" t="s">
        <v>3948</v>
      </c>
      <c r="E14" s="214">
        <v>1000000</v>
      </c>
      <c r="F14" s="208"/>
    </row>
    <row r="15" spans="1:11" ht="25.5">
      <c r="A15" s="208"/>
      <c r="B15" s="211">
        <v>6</v>
      </c>
      <c r="C15" s="215" t="s">
        <v>3953</v>
      </c>
      <c r="D15" s="213" t="s">
        <v>3954</v>
      </c>
      <c r="E15" s="214">
        <v>1000000</v>
      </c>
      <c r="F15" s="208"/>
    </row>
    <row r="16" spans="1:11" ht="25.5">
      <c r="A16" s="208"/>
      <c r="B16" s="211">
        <v>7</v>
      </c>
      <c r="C16" s="215" t="s">
        <v>3955</v>
      </c>
      <c r="D16" s="213" t="s">
        <v>3954</v>
      </c>
      <c r="E16" s="214">
        <v>1000000</v>
      </c>
      <c r="F16" s="208"/>
    </row>
    <row r="17" spans="1:6" ht="25.5">
      <c r="A17" s="208"/>
      <c r="B17" s="211">
        <v>8</v>
      </c>
      <c r="C17" s="215" t="s">
        <v>3956</v>
      </c>
      <c r="D17" s="213" t="s">
        <v>3954</v>
      </c>
      <c r="E17" s="214">
        <v>1000000</v>
      </c>
      <c r="F17" s="208"/>
    </row>
    <row r="18" spans="1:6" ht="25.5">
      <c r="A18" s="208"/>
      <c r="B18" s="211">
        <v>9</v>
      </c>
      <c r="C18" s="215" t="s">
        <v>3957</v>
      </c>
      <c r="D18" s="213" t="s">
        <v>3954</v>
      </c>
      <c r="E18" s="214">
        <v>1000000</v>
      </c>
      <c r="F18" s="208"/>
    </row>
    <row r="19" spans="1:6" ht="25.5">
      <c r="A19" s="208"/>
      <c r="B19" s="211">
        <v>10</v>
      </c>
      <c r="C19" s="215" t="s">
        <v>3958</v>
      </c>
      <c r="D19" s="213" t="s">
        <v>3954</v>
      </c>
      <c r="E19" s="214">
        <v>1000000</v>
      </c>
      <c r="F19" s="208"/>
    </row>
    <row r="20" spans="1:6" ht="25.5">
      <c r="A20" s="208"/>
      <c r="B20" s="211">
        <v>11</v>
      </c>
      <c r="C20" s="212" t="s">
        <v>3959</v>
      </c>
      <c r="D20" s="213" t="s">
        <v>3960</v>
      </c>
      <c r="E20" s="214">
        <v>1000000</v>
      </c>
      <c r="F20" s="208"/>
    </row>
    <row r="21" spans="1:6" ht="25.5">
      <c r="A21" s="208"/>
      <c r="B21" s="211">
        <v>12</v>
      </c>
      <c r="C21" s="212" t="s">
        <v>3961</v>
      </c>
      <c r="D21" s="213" t="s">
        <v>3962</v>
      </c>
      <c r="E21" s="214">
        <v>1000000</v>
      </c>
      <c r="F21" s="208"/>
    </row>
    <row r="22" spans="1:6" ht="25.5">
      <c r="A22" s="208"/>
      <c r="B22" s="211">
        <v>13</v>
      </c>
      <c r="C22" s="212" t="s">
        <v>3963</v>
      </c>
      <c r="D22" s="213" t="s">
        <v>3964</v>
      </c>
      <c r="E22" s="214">
        <v>1000000</v>
      </c>
      <c r="F22" s="208"/>
    </row>
    <row r="23" spans="1:6" ht="25.5">
      <c r="A23" s="208"/>
      <c r="B23" s="211">
        <v>14</v>
      </c>
      <c r="C23" s="212" t="s">
        <v>3965</v>
      </c>
      <c r="D23" s="213" t="s">
        <v>3966</v>
      </c>
      <c r="E23" s="214">
        <v>1000000</v>
      </c>
      <c r="F23" s="208"/>
    </row>
    <row r="24" spans="1:6" ht="25.5">
      <c r="A24" s="208"/>
      <c r="B24" s="211">
        <v>15</v>
      </c>
      <c r="C24" s="212" t="s">
        <v>3967</v>
      </c>
      <c r="D24" s="213" t="s">
        <v>3968</v>
      </c>
      <c r="E24" s="214">
        <v>1000000</v>
      </c>
      <c r="F24" s="208"/>
    </row>
    <row r="25" spans="1:6" ht="25.5">
      <c r="A25" s="208"/>
      <c r="B25" s="211">
        <v>16</v>
      </c>
      <c r="C25" s="212" t="s">
        <v>3969</v>
      </c>
      <c r="D25" s="213" t="s">
        <v>3970</v>
      </c>
      <c r="E25" s="214">
        <v>1000000</v>
      </c>
      <c r="F25" s="208"/>
    </row>
    <row r="26" spans="1:6" ht="25.5">
      <c r="A26" s="208"/>
      <c r="B26" s="211">
        <v>17</v>
      </c>
      <c r="C26" s="212" t="s">
        <v>3971</v>
      </c>
      <c r="D26" s="213" t="s">
        <v>3970</v>
      </c>
      <c r="E26" s="214">
        <v>1000000</v>
      </c>
      <c r="F26" s="208"/>
    </row>
    <row r="27" spans="1:6" ht="25.5">
      <c r="A27" s="208"/>
      <c r="B27" s="211">
        <v>18</v>
      </c>
      <c r="C27" s="212" t="s">
        <v>3972</v>
      </c>
      <c r="D27" s="213" t="s">
        <v>3970</v>
      </c>
      <c r="E27" s="214">
        <v>1000000</v>
      </c>
      <c r="F27" s="208"/>
    </row>
    <row r="28" spans="1:6" ht="25.5">
      <c r="A28" s="208"/>
      <c r="B28" s="211">
        <v>19</v>
      </c>
      <c r="C28" s="212" t="s">
        <v>3973</v>
      </c>
      <c r="D28" s="213" t="s">
        <v>3970</v>
      </c>
      <c r="E28" s="214">
        <v>1000000</v>
      </c>
      <c r="F28" s="208"/>
    </row>
    <row r="29" spans="1:6" ht="25.5">
      <c r="A29" s="208"/>
      <c r="B29" s="211">
        <v>20</v>
      </c>
      <c r="C29" s="212" t="s">
        <v>3974</v>
      </c>
      <c r="D29" s="213" t="s">
        <v>3970</v>
      </c>
      <c r="E29" s="214">
        <v>1000000</v>
      </c>
      <c r="F29" s="208"/>
    </row>
    <row r="30" spans="1:6" ht="25.5">
      <c r="A30" s="208"/>
      <c r="B30" s="211">
        <v>21</v>
      </c>
      <c r="C30" s="212" t="s">
        <v>3975</v>
      </c>
      <c r="D30" s="213" t="s">
        <v>3976</v>
      </c>
      <c r="E30" s="214">
        <v>1000000</v>
      </c>
      <c r="F30" s="208"/>
    </row>
    <row r="31" spans="1:6" ht="25.5">
      <c r="A31" s="208"/>
      <c r="B31" s="211">
        <v>22</v>
      </c>
      <c r="C31" s="212" t="s">
        <v>3977</v>
      </c>
      <c r="D31" s="213" t="s">
        <v>3976</v>
      </c>
      <c r="E31" s="214">
        <v>1000000</v>
      </c>
      <c r="F31" s="208"/>
    </row>
    <row r="32" spans="1:6" ht="25.5">
      <c r="A32" s="208"/>
      <c r="B32" s="211">
        <v>23</v>
      </c>
      <c r="C32" s="212" t="s">
        <v>3978</v>
      </c>
      <c r="D32" s="213" t="s">
        <v>3976</v>
      </c>
      <c r="E32" s="214">
        <v>1000000</v>
      </c>
      <c r="F32" s="208"/>
    </row>
    <row r="33" spans="1:6" ht="25.5">
      <c r="A33" s="208"/>
      <c r="B33" s="211">
        <v>24</v>
      </c>
      <c r="C33" s="212" t="s">
        <v>3979</v>
      </c>
      <c r="D33" s="213" t="s">
        <v>3976</v>
      </c>
      <c r="E33" s="214">
        <v>1000000</v>
      </c>
      <c r="F33" s="208"/>
    </row>
    <row r="34" spans="1:6" ht="25.5">
      <c r="A34" s="208"/>
      <c r="B34" s="211">
        <v>25</v>
      </c>
      <c r="C34" s="212" t="s">
        <v>3980</v>
      </c>
      <c r="D34" s="213" t="s">
        <v>3976</v>
      </c>
      <c r="E34" s="214">
        <v>1000000</v>
      </c>
      <c r="F34" s="208"/>
    </row>
    <row r="35" spans="1:6" ht="25.5">
      <c r="A35" s="208"/>
      <c r="B35" s="211">
        <v>26</v>
      </c>
      <c r="C35" s="212" t="s">
        <v>3981</v>
      </c>
      <c r="D35" s="213" t="s">
        <v>3982</v>
      </c>
      <c r="E35" s="214">
        <v>1000000</v>
      </c>
      <c r="F35" s="208"/>
    </row>
    <row r="36" spans="1:6" ht="25.5">
      <c r="A36" s="208"/>
      <c r="B36" s="211">
        <v>27</v>
      </c>
      <c r="C36" s="212" t="s">
        <v>3983</v>
      </c>
      <c r="D36" s="213" t="s">
        <v>3984</v>
      </c>
      <c r="E36" s="214">
        <v>1000000</v>
      </c>
      <c r="F36" s="208"/>
    </row>
    <row r="37" spans="1:6" ht="25.5">
      <c r="A37" s="208"/>
      <c r="B37" s="211">
        <v>28</v>
      </c>
      <c r="C37" s="212" t="s">
        <v>3985</v>
      </c>
      <c r="D37" s="213" t="s">
        <v>3986</v>
      </c>
      <c r="E37" s="214">
        <v>1000000</v>
      </c>
      <c r="F37" s="208"/>
    </row>
    <row r="38" spans="1:6" ht="25.5">
      <c r="A38" s="208"/>
      <c r="B38" s="211">
        <v>29</v>
      </c>
      <c r="C38" s="212" t="s">
        <v>3987</v>
      </c>
      <c r="D38" s="213" t="s">
        <v>3988</v>
      </c>
      <c r="E38" s="214">
        <v>1000000</v>
      </c>
      <c r="F38" s="208"/>
    </row>
    <row r="39" spans="1:6" ht="25.5">
      <c r="A39" s="208"/>
      <c r="B39" s="211">
        <v>30</v>
      </c>
      <c r="C39" s="212" t="s">
        <v>3989</v>
      </c>
      <c r="D39" s="213" t="s">
        <v>3990</v>
      </c>
      <c r="E39" s="214">
        <v>1000000</v>
      </c>
      <c r="F39" s="208"/>
    </row>
    <row r="40" spans="1:6" ht="25.5">
      <c r="A40" s="208"/>
      <c r="B40" s="211">
        <v>31</v>
      </c>
      <c r="C40" s="212" t="s">
        <v>3991</v>
      </c>
      <c r="D40" s="213" t="s">
        <v>3992</v>
      </c>
      <c r="E40" s="214">
        <v>1000000</v>
      </c>
      <c r="F40" s="208"/>
    </row>
    <row r="41" spans="1:6" ht="25.5">
      <c r="A41" s="208"/>
      <c r="B41" s="211">
        <v>32</v>
      </c>
      <c r="C41" s="212" t="s">
        <v>3993</v>
      </c>
      <c r="D41" s="213" t="s">
        <v>3992</v>
      </c>
      <c r="E41" s="214">
        <v>1000000</v>
      </c>
      <c r="F41" s="208"/>
    </row>
    <row r="42" spans="1:6" ht="25.5">
      <c r="A42" s="208"/>
      <c r="B42" s="211">
        <v>33</v>
      </c>
      <c r="C42" s="212" t="s">
        <v>3994</v>
      </c>
      <c r="D42" s="213" t="s">
        <v>3995</v>
      </c>
      <c r="E42" s="214">
        <v>1000000</v>
      </c>
      <c r="F42" s="208"/>
    </row>
    <row r="43" spans="1:6" ht="25.5">
      <c r="A43" s="208"/>
      <c r="B43" s="211"/>
      <c r="C43" s="212" t="s">
        <v>3996</v>
      </c>
      <c r="D43" s="213" t="s">
        <v>3995</v>
      </c>
      <c r="E43" s="214">
        <v>1000000</v>
      </c>
      <c r="F43" s="208"/>
    </row>
    <row r="44" spans="1:6" ht="25.5">
      <c r="A44" s="208"/>
      <c r="B44" s="211"/>
      <c r="C44" s="212" t="s">
        <v>3997</v>
      </c>
      <c r="D44" s="213" t="s">
        <v>3998</v>
      </c>
      <c r="E44" s="214">
        <v>1000000</v>
      </c>
      <c r="F44" s="208"/>
    </row>
    <row r="45" spans="1:6" ht="25.5">
      <c r="A45" s="208"/>
      <c r="B45" s="211"/>
      <c r="C45" s="212" t="s">
        <v>3999</v>
      </c>
      <c r="D45" s="213" t="s">
        <v>4000</v>
      </c>
      <c r="E45" s="214">
        <v>1000000</v>
      </c>
      <c r="F45" s="208"/>
    </row>
    <row r="46" spans="1:6" ht="25.5">
      <c r="A46" s="208"/>
      <c r="B46" s="211"/>
      <c r="C46" s="212" t="s">
        <v>4001</v>
      </c>
      <c r="D46" s="213" t="s">
        <v>4002</v>
      </c>
      <c r="E46" s="214">
        <v>1000000</v>
      </c>
      <c r="F46" s="208"/>
    </row>
    <row r="47" spans="1:6" ht="25.5">
      <c r="A47" s="208"/>
      <c r="B47" s="211"/>
      <c r="C47" s="212" t="s">
        <v>4003</v>
      </c>
      <c r="D47" s="213" t="s">
        <v>4002</v>
      </c>
      <c r="E47" s="214">
        <v>1000000</v>
      </c>
      <c r="F47" s="208"/>
    </row>
    <row r="48" spans="1:6" ht="25.5">
      <c r="A48" s="208"/>
      <c r="B48" s="211"/>
      <c r="C48" s="212" t="s">
        <v>4004</v>
      </c>
      <c r="D48" s="213" t="s">
        <v>4005</v>
      </c>
      <c r="E48" s="214">
        <v>1000000</v>
      </c>
      <c r="F48" s="208"/>
    </row>
    <row r="49" spans="1:6" ht="25.5">
      <c r="A49" s="208"/>
      <c r="B49" s="211"/>
      <c r="C49" s="212" t="s">
        <v>4006</v>
      </c>
      <c r="D49" s="213" t="s">
        <v>4005</v>
      </c>
      <c r="E49" s="214">
        <v>1000000</v>
      </c>
      <c r="F49" s="208"/>
    </row>
    <row r="50" spans="1:6" ht="25.5">
      <c r="A50" s="208"/>
      <c r="B50" s="211"/>
      <c r="C50" s="212" t="s">
        <v>4007</v>
      </c>
      <c r="D50" s="213" t="s">
        <v>4008</v>
      </c>
      <c r="E50" s="214">
        <v>1000000</v>
      </c>
      <c r="F50" s="208"/>
    </row>
    <row r="51" spans="1:6" ht="25.5">
      <c r="A51" s="208"/>
      <c r="B51" s="211"/>
      <c r="C51" s="212" t="s">
        <v>4009</v>
      </c>
      <c r="D51" s="213" t="s">
        <v>4008</v>
      </c>
      <c r="E51" s="214">
        <v>1000000</v>
      </c>
      <c r="F51" s="208"/>
    </row>
    <row r="52" spans="1:6" ht="25.5">
      <c r="A52" s="208"/>
      <c r="B52" s="211"/>
      <c r="C52" s="212" t="s">
        <v>4010</v>
      </c>
      <c r="D52" s="213" t="s">
        <v>4008</v>
      </c>
      <c r="E52" s="214">
        <v>1000000</v>
      </c>
      <c r="F52" s="208"/>
    </row>
    <row r="53" spans="1:6" ht="25.5">
      <c r="A53" s="208"/>
      <c r="B53" s="211"/>
      <c r="C53" s="212" t="s">
        <v>4011</v>
      </c>
      <c r="D53" s="213" t="s">
        <v>4008</v>
      </c>
      <c r="E53" s="214">
        <v>1000000</v>
      </c>
      <c r="F53" s="208"/>
    </row>
    <row r="54" spans="1:6" ht="25.5">
      <c r="A54" s="208"/>
      <c r="B54" s="211"/>
      <c r="C54" s="212" t="s">
        <v>4012</v>
      </c>
      <c r="D54" s="213" t="s">
        <v>4008</v>
      </c>
      <c r="E54" s="214">
        <v>1000000</v>
      </c>
      <c r="F54" s="208"/>
    </row>
    <row r="55" spans="1:6" ht="25.5">
      <c r="A55" s="208"/>
      <c r="B55" s="211"/>
      <c r="C55" s="212" t="s">
        <v>4013</v>
      </c>
      <c r="D55" s="213" t="s">
        <v>4014</v>
      </c>
      <c r="E55" s="214">
        <v>1000000</v>
      </c>
      <c r="F55" s="208"/>
    </row>
    <row r="56" spans="1:6" ht="25.5">
      <c r="A56" s="208"/>
      <c r="B56" s="211"/>
      <c r="C56" s="212" t="s">
        <v>4015</v>
      </c>
      <c r="D56" s="213" t="s">
        <v>4014</v>
      </c>
      <c r="E56" s="214">
        <v>1000000</v>
      </c>
      <c r="F56" s="208"/>
    </row>
    <row r="57" spans="1:6" ht="25.5">
      <c r="A57" s="208"/>
      <c r="B57" s="211"/>
      <c r="C57" s="212" t="s">
        <v>4016</v>
      </c>
      <c r="D57" s="213" t="s">
        <v>4014</v>
      </c>
      <c r="E57" s="214">
        <v>1000000</v>
      </c>
      <c r="F57" s="208"/>
    </row>
    <row r="58" spans="1:6" ht="25.5">
      <c r="A58" s="208"/>
      <c r="B58" s="211"/>
      <c r="C58" s="212" t="s">
        <v>4017</v>
      </c>
      <c r="D58" s="213" t="s">
        <v>4014</v>
      </c>
      <c r="E58" s="214">
        <v>1000000</v>
      </c>
      <c r="F58" s="208"/>
    </row>
    <row r="59" spans="1:6" ht="25.5">
      <c r="A59" s="208"/>
      <c r="B59" s="211"/>
      <c r="C59" s="212" t="s">
        <v>4018</v>
      </c>
      <c r="D59" s="213" t="s">
        <v>4014</v>
      </c>
      <c r="E59" s="214">
        <v>1000000</v>
      </c>
      <c r="F59" s="208"/>
    </row>
    <row r="60" spans="1:6" ht="25.5">
      <c r="A60" s="208"/>
      <c r="B60" s="211"/>
      <c r="C60" s="212" t="s">
        <v>4019</v>
      </c>
      <c r="D60" s="213" t="s">
        <v>4020</v>
      </c>
      <c r="E60" s="214">
        <v>1000000</v>
      </c>
      <c r="F60" s="208"/>
    </row>
    <row r="61" spans="1:6" ht="25.5">
      <c r="A61" s="208"/>
      <c r="B61" s="211"/>
      <c r="C61" s="212" t="s">
        <v>4021</v>
      </c>
      <c r="D61" s="213" t="s">
        <v>4020</v>
      </c>
      <c r="E61" s="214">
        <v>1000000</v>
      </c>
      <c r="F61" s="208"/>
    </row>
    <row r="62" spans="1:6" ht="25.5">
      <c r="A62" s="208"/>
      <c r="B62" s="211"/>
      <c r="C62" s="212" t="s">
        <v>4022</v>
      </c>
      <c r="D62" s="213" t="s">
        <v>4020</v>
      </c>
      <c r="E62" s="214">
        <v>1000000</v>
      </c>
      <c r="F62" s="208"/>
    </row>
    <row r="63" spans="1:6" ht="25.5">
      <c r="A63" s="208"/>
      <c r="B63" s="211"/>
      <c r="C63" s="212" t="s">
        <v>4023</v>
      </c>
      <c r="D63" s="213" t="s">
        <v>4020</v>
      </c>
      <c r="E63" s="214">
        <v>1000000</v>
      </c>
      <c r="F63" s="208"/>
    </row>
    <row r="64" spans="1:6" ht="25.5">
      <c r="A64" s="208"/>
      <c r="B64" s="211"/>
      <c r="C64" s="212" t="s">
        <v>4024</v>
      </c>
      <c r="D64" s="213" t="s">
        <v>4020</v>
      </c>
      <c r="E64" s="214">
        <v>1000000</v>
      </c>
      <c r="F64" s="208"/>
    </row>
    <row r="65" spans="1:6" ht="25.5">
      <c r="A65" s="208"/>
      <c r="B65" s="211"/>
      <c r="C65" s="212" t="s">
        <v>4025</v>
      </c>
      <c r="D65" s="213" t="s">
        <v>4026</v>
      </c>
      <c r="E65" s="214">
        <v>1000000</v>
      </c>
      <c r="F65" s="208"/>
    </row>
    <row r="66" spans="1:6" ht="25.5">
      <c r="A66" s="208"/>
      <c r="B66" s="211"/>
      <c r="C66" s="212" t="s">
        <v>4027</v>
      </c>
      <c r="D66" s="213" t="s">
        <v>4026</v>
      </c>
      <c r="E66" s="214">
        <v>1000000</v>
      </c>
      <c r="F66" s="208"/>
    </row>
    <row r="67" spans="1:6" ht="25.5">
      <c r="A67" s="208"/>
      <c r="B67" s="211"/>
      <c r="C67" s="212" t="s">
        <v>4028</v>
      </c>
      <c r="D67" s="213" t="s">
        <v>4026</v>
      </c>
      <c r="E67" s="214">
        <v>1000000</v>
      </c>
      <c r="F67" s="208"/>
    </row>
    <row r="68" spans="1:6" ht="25.5">
      <c r="A68" s="208"/>
      <c r="B68" s="211"/>
      <c r="C68" s="212" t="s">
        <v>4029</v>
      </c>
      <c r="D68" s="213" t="s">
        <v>4026</v>
      </c>
      <c r="E68" s="214">
        <v>1000000</v>
      </c>
      <c r="F68" s="208"/>
    </row>
    <row r="69" spans="1:6" ht="25.5">
      <c r="A69" s="208"/>
      <c r="B69" s="211"/>
      <c r="C69" s="212" t="s">
        <v>4030</v>
      </c>
      <c r="D69" s="213" t="s">
        <v>4026</v>
      </c>
      <c r="E69" s="214">
        <v>1000000</v>
      </c>
      <c r="F69" s="208"/>
    </row>
    <row r="70" spans="1:6" ht="25.5">
      <c r="A70" s="208"/>
      <c r="B70" s="211"/>
      <c r="C70" s="212" t="s">
        <v>4031</v>
      </c>
      <c r="D70" s="213" t="s">
        <v>4032</v>
      </c>
      <c r="E70" s="214">
        <v>1000000</v>
      </c>
      <c r="F70" s="208"/>
    </row>
    <row r="71" spans="1:6" ht="25.5">
      <c r="A71" s="208"/>
      <c r="B71" s="211"/>
      <c r="C71" s="212" t="s">
        <v>4033</v>
      </c>
      <c r="D71" s="213" t="s">
        <v>4032</v>
      </c>
      <c r="E71" s="214">
        <v>1000000</v>
      </c>
      <c r="F71" s="208"/>
    </row>
    <row r="72" spans="1:6" ht="25.5">
      <c r="A72" s="208"/>
      <c r="B72" s="211"/>
      <c r="C72" s="212" t="s">
        <v>4034</v>
      </c>
      <c r="D72" s="213" t="s">
        <v>4032</v>
      </c>
      <c r="E72" s="214">
        <v>1000000</v>
      </c>
      <c r="F72" s="208"/>
    </row>
    <row r="73" spans="1:6" ht="25.5">
      <c r="A73" s="208"/>
      <c r="B73" s="211"/>
      <c r="C73" s="212" t="s">
        <v>4035</v>
      </c>
      <c r="D73" s="213" t="s">
        <v>4032</v>
      </c>
      <c r="E73" s="214">
        <v>1000000</v>
      </c>
      <c r="F73" s="208"/>
    </row>
    <row r="74" spans="1:6" ht="25.5">
      <c r="A74" s="208"/>
      <c r="B74" s="211"/>
      <c r="C74" s="212" t="s">
        <v>4036</v>
      </c>
      <c r="D74" s="213" t="s">
        <v>4037</v>
      </c>
      <c r="E74" s="214">
        <v>1000000</v>
      </c>
      <c r="F74" s="208"/>
    </row>
    <row r="75" spans="1:6" ht="25.5">
      <c r="A75" s="208"/>
      <c r="B75" s="211"/>
      <c r="C75" s="212" t="s">
        <v>4038</v>
      </c>
      <c r="D75" s="213" t="s">
        <v>4037</v>
      </c>
      <c r="E75" s="214">
        <v>1000000</v>
      </c>
      <c r="F75" s="208"/>
    </row>
    <row r="76" spans="1:6" ht="25.5">
      <c r="A76" s="208"/>
      <c r="B76" s="211"/>
      <c r="C76" s="212" t="s">
        <v>4039</v>
      </c>
      <c r="D76" s="213" t="s">
        <v>4037</v>
      </c>
      <c r="E76" s="214">
        <v>1000000</v>
      </c>
      <c r="F76" s="208"/>
    </row>
    <row r="77" spans="1:6" ht="25.5">
      <c r="A77" s="208"/>
      <c r="B77" s="211"/>
      <c r="C77" s="212" t="s">
        <v>4040</v>
      </c>
      <c r="D77" s="213" t="s">
        <v>4037</v>
      </c>
      <c r="E77" s="214">
        <v>1000000</v>
      </c>
      <c r="F77" s="208"/>
    </row>
    <row r="78" spans="1:6" ht="25.5">
      <c r="A78" s="208"/>
      <c r="B78" s="211"/>
      <c r="C78" s="212" t="s">
        <v>4041</v>
      </c>
      <c r="D78" s="213" t="s">
        <v>4042</v>
      </c>
      <c r="E78" s="214">
        <v>1000000</v>
      </c>
      <c r="F78" s="208"/>
    </row>
    <row r="79" spans="1:6" ht="25.5">
      <c r="A79" s="208"/>
      <c r="B79" s="211"/>
      <c r="C79" s="212" t="s">
        <v>4043</v>
      </c>
      <c r="D79" s="213" t="s">
        <v>4042</v>
      </c>
      <c r="E79" s="214">
        <v>1000000</v>
      </c>
      <c r="F79" s="208"/>
    </row>
    <row r="80" spans="1:6" ht="25.5">
      <c r="A80" s="208"/>
      <c r="B80" s="211"/>
      <c r="C80" s="212" t="s">
        <v>4044</v>
      </c>
      <c r="D80" s="213" t="s">
        <v>4042</v>
      </c>
      <c r="E80" s="214">
        <v>1000000</v>
      </c>
      <c r="F80" s="208"/>
    </row>
    <row r="81" spans="1:6" ht="25.5">
      <c r="A81" s="208"/>
      <c r="B81" s="211"/>
      <c r="C81" s="212" t="s">
        <v>4045</v>
      </c>
      <c r="D81" s="213" t="s">
        <v>4042</v>
      </c>
      <c r="E81" s="214">
        <v>1000000</v>
      </c>
      <c r="F81" s="208"/>
    </row>
    <row r="82" spans="1:6" ht="25.5">
      <c r="A82" s="208"/>
      <c r="B82" s="211"/>
      <c r="C82" s="212" t="s">
        <v>4046</v>
      </c>
      <c r="D82" s="213" t="s">
        <v>4047</v>
      </c>
      <c r="E82" s="214">
        <v>1000000</v>
      </c>
      <c r="F82" s="208"/>
    </row>
    <row r="83" spans="1:6" ht="25.5">
      <c r="A83" s="208"/>
      <c r="B83" s="211"/>
      <c r="C83" s="212" t="s">
        <v>4048</v>
      </c>
      <c r="D83" s="213" t="s">
        <v>4047</v>
      </c>
      <c r="E83" s="214">
        <v>1000000</v>
      </c>
      <c r="F83" s="208"/>
    </row>
    <row r="84" spans="1:6" ht="25.5">
      <c r="A84" s="208"/>
      <c r="B84" s="211"/>
      <c r="C84" s="212" t="s">
        <v>4049</v>
      </c>
      <c r="D84" s="213" t="s">
        <v>4047</v>
      </c>
      <c r="E84" s="214">
        <v>1000000</v>
      </c>
      <c r="F84" s="208"/>
    </row>
    <row r="85" spans="1:6" ht="25.5">
      <c r="A85" s="208"/>
      <c r="B85" s="211"/>
      <c r="C85" s="212" t="s">
        <v>4050</v>
      </c>
      <c r="D85" s="213" t="s">
        <v>4047</v>
      </c>
      <c r="E85" s="214">
        <v>1000000</v>
      </c>
      <c r="F85" s="208"/>
    </row>
    <row r="86" spans="1:6" ht="25.5">
      <c r="A86" s="208"/>
      <c r="B86" s="211"/>
      <c r="C86" s="212" t="s">
        <v>4051</v>
      </c>
      <c r="D86" s="213" t="s">
        <v>4047</v>
      </c>
      <c r="E86" s="214">
        <v>1000000</v>
      </c>
      <c r="F86" s="208"/>
    </row>
    <row r="87" spans="1:6" ht="25.5">
      <c r="A87" s="208"/>
      <c r="B87" s="211"/>
      <c r="C87" s="212" t="s">
        <v>4052</v>
      </c>
      <c r="D87" s="213" t="s">
        <v>4053</v>
      </c>
      <c r="E87" s="214">
        <v>1000000</v>
      </c>
      <c r="F87" s="208"/>
    </row>
    <row r="88" spans="1:6" ht="25.5">
      <c r="A88" s="208"/>
      <c r="B88" s="211"/>
      <c r="C88" s="212" t="s">
        <v>4054</v>
      </c>
      <c r="D88" s="213" t="s">
        <v>4053</v>
      </c>
      <c r="E88" s="214">
        <v>1000000</v>
      </c>
      <c r="F88" s="208"/>
    </row>
    <row r="89" spans="1:6" ht="25.5">
      <c r="A89" s="208"/>
      <c r="B89" s="211"/>
      <c r="C89" s="212" t="s">
        <v>4055</v>
      </c>
      <c r="D89" s="213" t="s">
        <v>4056</v>
      </c>
      <c r="E89" s="214">
        <v>1000000</v>
      </c>
      <c r="F89" s="208"/>
    </row>
    <row r="90" spans="1:6" ht="25.5">
      <c r="A90" s="208"/>
      <c r="B90" s="211"/>
      <c r="C90" s="212" t="s">
        <v>4057</v>
      </c>
      <c r="D90" s="213" t="s">
        <v>4056</v>
      </c>
      <c r="E90" s="214">
        <v>1000000</v>
      </c>
      <c r="F90" s="208"/>
    </row>
    <row r="91" spans="1:6" ht="25.5">
      <c r="A91" s="208"/>
      <c r="B91" s="211"/>
      <c r="C91" s="212" t="s">
        <v>4058</v>
      </c>
      <c r="D91" s="213" t="s">
        <v>4056</v>
      </c>
      <c r="E91" s="214">
        <v>1000000</v>
      </c>
      <c r="F91" s="208"/>
    </row>
    <row r="92" spans="1:6" ht="25.5">
      <c r="A92" s="208"/>
      <c r="B92" s="211"/>
      <c r="C92" s="212" t="s">
        <v>4059</v>
      </c>
      <c r="D92" s="213" t="s">
        <v>4056</v>
      </c>
      <c r="E92" s="214">
        <v>1000000</v>
      </c>
      <c r="F92" s="208"/>
    </row>
    <row r="93" spans="1:6" ht="25.5">
      <c r="A93" s="208"/>
      <c r="B93" s="211"/>
      <c r="C93" s="212" t="s">
        <v>4060</v>
      </c>
      <c r="D93" s="213" t="s">
        <v>4056</v>
      </c>
      <c r="E93" s="214">
        <v>1000000</v>
      </c>
      <c r="F93" s="208"/>
    </row>
    <row r="94" spans="1:6" ht="25.5">
      <c r="A94" s="208"/>
      <c r="B94" s="211"/>
      <c r="C94" s="212" t="s">
        <v>4061</v>
      </c>
      <c r="D94" s="213" t="s">
        <v>4062</v>
      </c>
      <c r="E94" s="214">
        <v>1000000</v>
      </c>
      <c r="F94" s="208"/>
    </row>
    <row r="95" spans="1:6" ht="25.5">
      <c r="A95" s="208"/>
      <c r="B95" s="211"/>
      <c r="C95" s="212" t="s">
        <v>4063</v>
      </c>
      <c r="D95" s="213" t="s">
        <v>4062</v>
      </c>
      <c r="E95" s="214">
        <v>1000000</v>
      </c>
      <c r="F95" s="208"/>
    </row>
    <row r="96" spans="1:6" ht="25.5">
      <c r="A96" s="208"/>
      <c r="B96" s="211"/>
      <c r="C96" s="212" t="s">
        <v>4064</v>
      </c>
      <c r="D96" s="213" t="s">
        <v>4062</v>
      </c>
      <c r="E96" s="214">
        <v>1000000</v>
      </c>
      <c r="F96" s="208"/>
    </row>
    <row r="97" spans="1:6" ht="25.5">
      <c r="A97" s="208"/>
      <c r="B97" s="211"/>
      <c r="C97" s="212" t="s">
        <v>4065</v>
      </c>
      <c r="D97" s="213" t="s">
        <v>4062</v>
      </c>
      <c r="E97" s="214">
        <v>1000000</v>
      </c>
      <c r="F97" s="208"/>
    </row>
    <row r="98" spans="1:6" ht="25.5">
      <c r="A98" s="208"/>
      <c r="B98" s="211"/>
      <c r="C98" s="212" t="s">
        <v>4066</v>
      </c>
      <c r="D98" s="213" t="s">
        <v>4067</v>
      </c>
      <c r="E98" s="214">
        <v>1000000</v>
      </c>
      <c r="F98" s="208"/>
    </row>
    <row r="99" spans="1:6" ht="25.5">
      <c r="A99" s="208"/>
      <c r="B99" s="211"/>
      <c r="C99" s="212" t="s">
        <v>4068</v>
      </c>
      <c r="D99" s="213" t="s">
        <v>4067</v>
      </c>
      <c r="E99" s="214">
        <v>1000000</v>
      </c>
      <c r="F99" s="208"/>
    </row>
    <row r="100" spans="1:6" ht="25.5">
      <c r="A100" s="208"/>
      <c r="B100" s="211"/>
      <c r="C100" s="212" t="s">
        <v>4069</v>
      </c>
      <c r="D100" s="213" t="s">
        <v>4067</v>
      </c>
      <c r="E100" s="214">
        <v>1000000</v>
      </c>
      <c r="F100" s="208"/>
    </row>
    <row r="101" spans="1:6" ht="25.5">
      <c r="A101" s="208"/>
      <c r="B101" s="211"/>
      <c r="C101" s="212" t="s">
        <v>4070</v>
      </c>
      <c r="D101" s="213" t="s">
        <v>4067</v>
      </c>
      <c r="E101" s="214">
        <v>1000000</v>
      </c>
      <c r="F101" s="208"/>
    </row>
    <row r="102" spans="1:6" ht="25.5">
      <c r="A102" s="208"/>
      <c r="B102" s="211"/>
      <c r="C102" s="212" t="s">
        <v>4071</v>
      </c>
      <c r="D102" s="213" t="s">
        <v>4072</v>
      </c>
      <c r="E102" s="214">
        <v>1000000</v>
      </c>
      <c r="F102" s="208"/>
    </row>
    <row r="103" spans="1:6" ht="25.5">
      <c r="A103" s="208"/>
      <c r="B103" s="211"/>
      <c r="C103" s="212" t="s">
        <v>4073</v>
      </c>
      <c r="D103" s="213" t="s">
        <v>4072</v>
      </c>
      <c r="E103" s="214">
        <v>1000000</v>
      </c>
      <c r="F103" s="208"/>
    </row>
    <row r="104" spans="1:6" ht="25.5">
      <c r="A104" s="208"/>
      <c r="B104" s="211"/>
      <c r="C104" s="212" t="s">
        <v>4074</v>
      </c>
      <c r="D104" s="213" t="s">
        <v>4072</v>
      </c>
      <c r="E104" s="214">
        <v>1000000</v>
      </c>
      <c r="F104" s="208"/>
    </row>
    <row r="105" spans="1:6" ht="25.5">
      <c r="A105" s="208"/>
      <c r="B105" s="211"/>
      <c r="C105" s="212" t="s">
        <v>4075</v>
      </c>
      <c r="D105" s="213" t="s">
        <v>4072</v>
      </c>
      <c r="E105" s="214">
        <v>1000000</v>
      </c>
      <c r="F105" s="208"/>
    </row>
    <row r="106" spans="1:6" ht="25.5">
      <c r="A106" s="208"/>
      <c r="B106" s="211"/>
      <c r="C106" s="212" t="s">
        <v>4076</v>
      </c>
      <c r="D106" s="213" t="s">
        <v>4072</v>
      </c>
      <c r="E106" s="214">
        <v>1000000</v>
      </c>
      <c r="F106" s="208"/>
    </row>
    <row r="107" spans="1:6" ht="25.5">
      <c r="A107" s="208"/>
      <c r="B107" s="211"/>
      <c r="C107" s="212" t="s">
        <v>4077</v>
      </c>
      <c r="D107" s="213" t="s">
        <v>4078</v>
      </c>
      <c r="E107" s="214">
        <v>1000000</v>
      </c>
      <c r="F107" s="208"/>
    </row>
    <row r="108" spans="1:6" ht="25.5">
      <c r="A108" s="208"/>
      <c r="B108" s="211"/>
      <c r="C108" s="212" t="s">
        <v>4079</v>
      </c>
      <c r="D108" s="213" t="s">
        <v>4078</v>
      </c>
      <c r="E108" s="214">
        <v>1000000</v>
      </c>
      <c r="F108" s="208"/>
    </row>
    <row r="109" spans="1:6" ht="25.5">
      <c r="A109" s="208"/>
      <c r="B109" s="211"/>
      <c r="C109" s="212" t="s">
        <v>4080</v>
      </c>
      <c r="D109" s="213" t="s">
        <v>4078</v>
      </c>
      <c r="E109" s="214">
        <v>1000000</v>
      </c>
      <c r="F109" s="208"/>
    </row>
    <row r="110" spans="1:6">
      <c r="A110" s="208"/>
      <c r="B110" s="211"/>
      <c r="C110" s="216" t="s">
        <v>4081</v>
      </c>
      <c r="D110" s="216" t="s">
        <v>4082</v>
      </c>
      <c r="E110" s="217">
        <v>3600000</v>
      </c>
      <c r="F110" s="208"/>
    </row>
    <row r="111" spans="1:6">
      <c r="A111" s="208"/>
      <c r="B111" s="211"/>
      <c r="C111" s="216" t="s">
        <v>4083</v>
      </c>
      <c r="D111" s="216" t="s">
        <v>4084</v>
      </c>
      <c r="E111" s="217">
        <v>3600000</v>
      </c>
      <c r="F111" s="208"/>
    </row>
    <row r="112" spans="1:6">
      <c r="A112" s="208"/>
      <c r="B112" s="211"/>
      <c r="C112" s="216" t="s">
        <v>4085</v>
      </c>
      <c r="D112" s="216" t="s">
        <v>4086</v>
      </c>
      <c r="E112" s="217">
        <v>3600000</v>
      </c>
      <c r="F112" s="208"/>
    </row>
    <row r="113" spans="1:6" ht="25.5">
      <c r="A113" s="208"/>
      <c r="B113" s="211"/>
      <c r="C113" s="216" t="s">
        <v>4087</v>
      </c>
      <c r="D113" s="216" t="s">
        <v>4088</v>
      </c>
      <c r="E113" s="217">
        <v>3600000</v>
      </c>
      <c r="F113" s="208"/>
    </row>
    <row r="114" spans="1:6">
      <c r="A114" s="208"/>
      <c r="B114" s="211"/>
      <c r="C114" s="216" t="s">
        <v>4089</v>
      </c>
      <c r="D114" s="216" t="s">
        <v>4090</v>
      </c>
      <c r="E114" s="217">
        <v>3600000</v>
      </c>
      <c r="F114" s="208"/>
    </row>
    <row r="115" spans="1:6">
      <c r="A115" s="208"/>
      <c r="B115" s="211"/>
      <c r="C115" s="216" t="s">
        <v>4091</v>
      </c>
      <c r="D115" s="216" t="s">
        <v>4092</v>
      </c>
      <c r="E115" s="217">
        <v>3600000</v>
      </c>
      <c r="F115" s="208"/>
    </row>
    <row r="116" spans="1:6">
      <c r="A116" s="208"/>
      <c r="B116" s="211"/>
      <c r="C116" s="216" t="s">
        <v>4093</v>
      </c>
      <c r="D116" s="216" t="s">
        <v>4094</v>
      </c>
      <c r="E116" s="217">
        <v>3600000</v>
      </c>
      <c r="F116" s="208"/>
    </row>
    <row r="117" spans="1:6">
      <c r="A117" s="208"/>
      <c r="B117" s="211"/>
      <c r="C117" s="216" t="s">
        <v>4095</v>
      </c>
      <c r="D117" s="216" t="s">
        <v>4096</v>
      </c>
      <c r="E117" s="217">
        <v>3600000</v>
      </c>
      <c r="F117" s="208"/>
    </row>
    <row r="118" spans="1:6">
      <c r="A118" s="208"/>
      <c r="B118" s="211"/>
      <c r="C118" s="216" t="s">
        <v>4097</v>
      </c>
      <c r="D118" s="216" t="s">
        <v>4098</v>
      </c>
      <c r="E118" s="217">
        <v>3600000</v>
      </c>
      <c r="F118" s="208"/>
    </row>
    <row r="119" spans="1:6">
      <c r="A119" s="208"/>
      <c r="B119" s="211"/>
      <c r="C119" s="216" t="s">
        <v>4099</v>
      </c>
      <c r="D119" s="216" t="s">
        <v>4100</v>
      </c>
      <c r="E119" s="217">
        <v>3600000</v>
      </c>
      <c r="F119" s="208"/>
    </row>
    <row r="120" spans="1:6">
      <c r="A120" s="208"/>
      <c r="B120" s="211"/>
      <c r="C120" s="216" t="s">
        <v>4101</v>
      </c>
      <c r="D120" s="216" t="s">
        <v>4102</v>
      </c>
      <c r="E120" s="217">
        <v>3600000</v>
      </c>
      <c r="F120" s="208"/>
    </row>
    <row r="121" spans="1:6">
      <c r="A121" s="208"/>
      <c r="B121" s="211"/>
      <c r="C121" s="216" t="s">
        <v>4103</v>
      </c>
      <c r="D121" s="216" t="s">
        <v>4104</v>
      </c>
      <c r="E121" s="217">
        <v>3600000</v>
      </c>
      <c r="F121" s="208"/>
    </row>
    <row r="122" spans="1:6" ht="25.5">
      <c r="A122" s="208"/>
      <c r="B122" s="211"/>
      <c r="C122" s="216" t="s">
        <v>4105</v>
      </c>
      <c r="D122" s="216" t="s">
        <v>4106</v>
      </c>
      <c r="E122" s="217">
        <v>3600000</v>
      </c>
      <c r="F122" s="208"/>
    </row>
    <row r="123" spans="1:6">
      <c r="A123" s="208"/>
      <c r="B123" s="211"/>
      <c r="C123" s="216" t="s">
        <v>4107</v>
      </c>
      <c r="D123" s="216" t="s">
        <v>4108</v>
      </c>
      <c r="E123" s="217">
        <v>3600000</v>
      </c>
      <c r="F123" s="208"/>
    </row>
    <row r="124" spans="1:6">
      <c r="A124" s="208"/>
      <c r="B124" s="211"/>
      <c r="C124" s="216" t="s">
        <v>4109</v>
      </c>
      <c r="D124" s="216" t="s">
        <v>4110</v>
      </c>
      <c r="E124" s="217">
        <v>3600000</v>
      </c>
      <c r="F124" s="208"/>
    </row>
    <row r="125" spans="1:6">
      <c r="A125" s="208"/>
      <c r="B125" s="211"/>
      <c r="C125" s="216" t="s">
        <v>4111</v>
      </c>
      <c r="D125" s="216" t="s">
        <v>4112</v>
      </c>
      <c r="E125" s="217">
        <v>3600000</v>
      </c>
      <c r="F125" s="208"/>
    </row>
    <row r="126" spans="1:6">
      <c r="A126" s="208"/>
      <c r="B126" s="211"/>
      <c r="C126" s="216" t="s">
        <v>4113</v>
      </c>
      <c r="D126" s="216" t="s">
        <v>4114</v>
      </c>
      <c r="E126" s="217">
        <v>3600000</v>
      </c>
      <c r="F126" s="208"/>
    </row>
    <row r="127" spans="1:6">
      <c r="A127" s="208"/>
      <c r="B127" s="211"/>
      <c r="C127" s="216" t="s">
        <v>4115</v>
      </c>
      <c r="D127" s="216" t="s">
        <v>4116</v>
      </c>
      <c r="E127" s="217">
        <v>3600000</v>
      </c>
      <c r="F127" s="208"/>
    </row>
    <row r="128" spans="1:6">
      <c r="A128" s="208"/>
      <c r="B128" s="211"/>
      <c r="C128" s="216" t="s">
        <v>4117</v>
      </c>
      <c r="D128" s="216" t="s">
        <v>4118</v>
      </c>
      <c r="E128" s="217">
        <v>3600000</v>
      </c>
      <c r="F128" s="208"/>
    </row>
    <row r="129" spans="1:6">
      <c r="A129" s="208"/>
      <c r="B129" s="211"/>
      <c r="C129" s="216" t="s">
        <v>4119</v>
      </c>
      <c r="D129" s="216" t="s">
        <v>4120</v>
      </c>
      <c r="E129" s="217">
        <v>3600000</v>
      </c>
      <c r="F129" s="208"/>
    </row>
    <row r="130" spans="1:6">
      <c r="A130" s="208"/>
      <c r="B130" s="211"/>
      <c r="C130" s="216" t="s">
        <v>4121</v>
      </c>
      <c r="D130" s="216" t="s">
        <v>4122</v>
      </c>
      <c r="E130" s="217">
        <v>3600000</v>
      </c>
      <c r="F130" s="208"/>
    </row>
    <row r="131" spans="1:6">
      <c r="A131" s="208"/>
      <c r="B131" s="211"/>
      <c r="C131" s="216" t="s">
        <v>4123</v>
      </c>
      <c r="D131" s="216" t="s">
        <v>4124</v>
      </c>
      <c r="E131" s="217">
        <v>3600000</v>
      </c>
      <c r="F131" s="208"/>
    </row>
    <row r="132" spans="1:6">
      <c r="A132" s="208"/>
      <c r="B132" s="211"/>
      <c r="C132" s="216" t="s">
        <v>4125</v>
      </c>
      <c r="D132" s="216" t="s">
        <v>4126</v>
      </c>
      <c r="E132" s="217">
        <v>3600000</v>
      </c>
      <c r="F132" s="208"/>
    </row>
    <row r="133" spans="1:6">
      <c r="A133" s="208"/>
      <c r="B133" s="211"/>
      <c r="C133" s="216" t="s">
        <v>4127</v>
      </c>
      <c r="D133" s="216" t="s">
        <v>4128</v>
      </c>
      <c r="E133" s="217">
        <v>3600000</v>
      </c>
      <c r="F133" s="208"/>
    </row>
    <row r="134" spans="1:6">
      <c r="A134" s="208"/>
      <c r="B134" s="211"/>
      <c r="C134" s="216" t="s">
        <v>4129</v>
      </c>
      <c r="D134" s="216" t="s">
        <v>4130</v>
      </c>
      <c r="E134" s="217">
        <v>3600000</v>
      </c>
      <c r="F134" s="208"/>
    </row>
    <row r="135" spans="1:6">
      <c r="A135" s="208"/>
      <c r="B135" s="211"/>
      <c r="C135" s="216" t="s">
        <v>4131</v>
      </c>
      <c r="D135" s="216" t="s">
        <v>4132</v>
      </c>
      <c r="E135" s="217">
        <v>3600000</v>
      </c>
      <c r="F135" s="208"/>
    </row>
    <row r="136" spans="1:6">
      <c r="A136" s="208"/>
      <c r="B136" s="211"/>
      <c r="C136" s="216" t="s">
        <v>4133</v>
      </c>
      <c r="D136" s="216" t="s">
        <v>4134</v>
      </c>
      <c r="E136" s="217">
        <v>3600000</v>
      </c>
      <c r="F136" s="208"/>
    </row>
    <row r="137" spans="1:6">
      <c r="A137" s="208"/>
      <c r="B137" s="211"/>
      <c r="C137" s="216" t="s">
        <v>4135</v>
      </c>
      <c r="D137" s="216" t="s">
        <v>4136</v>
      </c>
      <c r="E137" s="217">
        <v>3600000</v>
      </c>
      <c r="F137" s="208"/>
    </row>
    <row r="138" spans="1:6">
      <c r="A138" s="208"/>
      <c r="B138" s="211"/>
      <c r="C138" s="216" t="s">
        <v>4137</v>
      </c>
      <c r="D138" s="216" t="s">
        <v>4134</v>
      </c>
      <c r="E138" s="217">
        <v>3600000</v>
      </c>
      <c r="F138" s="208"/>
    </row>
    <row r="139" spans="1:6">
      <c r="A139" s="208"/>
      <c r="B139" s="211"/>
      <c r="C139" s="216" t="s">
        <v>4138</v>
      </c>
      <c r="D139" s="216" t="s">
        <v>4139</v>
      </c>
      <c r="E139" s="217">
        <v>3600000</v>
      </c>
      <c r="F139" s="208"/>
    </row>
    <row r="140" spans="1:6">
      <c r="A140" s="208"/>
      <c r="B140" s="211"/>
      <c r="C140" s="216" t="s">
        <v>4140</v>
      </c>
      <c r="D140" s="216" t="s">
        <v>4141</v>
      </c>
      <c r="E140" s="217">
        <v>3600000</v>
      </c>
      <c r="F140" s="208"/>
    </row>
    <row r="141" spans="1:6" ht="25.5">
      <c r="A141" s="208"/>
      <c r="B141" s="211"/>
      <c r="C141" s="216" t="s">
        <v>4142</v>
      </c>
      <c r="D141" s="216" t="s">
        <v>4143</v>
      </c>
      <c r="E141" s="217">
        <v>3600000</v>
      </c>
      <c r="F141" s="208"/>
    </row>
    <row r="142" spans="1:6">
      <c r="A142" s="208"/>
      <c r="B142" s="211"/>
      <c r="C142" s="216" t="s">
        <v>4144</v>
      </c>
      <c r="D142" s="216" t="s">
        <v>4084</v>
      </c>
      <c r="E142" s="217">
        <v>3600000</v>
      </c>
      <c r="F142" s="208"/>
    </row>
    <row r="143" spans="1:6">
      <c r="A143" s="208"/>
      <c r="B143" s="211"/>
      <c r="C143" s="216" t="s">
        <v>3042</v>
      </c>
      <c r="D143" s="216" t="s">
        <v>4145</v>
      </c>
      <c r="E143" s="217">
        <v>3600000</v>
      </c>
      <c r="F143" s="208"/>
    </row>
    <row r="144" spans="1:6">
      <c r="A144" s="208"/>
      <c r="B144" s="211"/>
      <c r="C144" s="216" t="s">
        <v>4146</v>
      </c>
      <c r="D144" s="216" t="s">
        <v>4147</v>
      </c>
      <c r="E144" s="217">
        <v>3600000</v>
      </c>
      <c r="F144" s="208"/>
    </row>
    <row r="145" spans="1:6">
      <c r="A145" s="208"/>
      <c r="B145" s="211"/>
      <c r="C145" s="216" t="s">
        <v>4148</v>
      </c>
      <c r="D145" s="216" t="s">
        <v>4149</v>
      </c>
      <c r="E145" s="217">
        <v>3600000</v>
      </c>
      <c r="F145" s="208"/>
    </row>
    <row r="146" spans="1:6" ht="25.5">
      <c r="A146" s="208"/>
      <c r="B146" s="211"/>
      <c r="C146" s="216" t="s">
        <v>4093</v>
      </c>
      <c r="D146" s="216" t="s">
        <v>4150</v>
      </c>
      <c r="E146" s="217">
        <v>3600000</v>
      </c>
      <c r="F146" s="208"/>
    </row>
    <row r="147" spans="1:6" ht="25.5">
      <c r="A147" s="208"/>
      <c r="B147" s="211"/>
      <c r="C147" s="216" t="s">
        <v>4151</v>
      </c>
      <c r="D147" s="216" t="s">
        <v>4152</v>
      </c>
      <c r="E147" s="217">
        <v>3600000</v>
      </c>
      <c r="F147" s="208"/>
    </row>
    <row r="148" spans="1:6">
      <c r="A148" s="208"/>
      <c r="B148" s="211"/>
      <c r="C148" s="216" t="s">
        <v>4153</v>
      </c>
      <c r="D148" s="216" t="s">
        <v>4154</v>
      </c>
      <c r="E148" s="217">
        <v>3600000</v>
      </c>
      <c r="F148" s="208"/>
    </row>
    <row r="149" spans="1:6">
      <c r="A149" s="208"/>
      <c r="B149" s="211"/>
      <c r="C149" s="216" t="s">
        <v>4155</v>
      </c>
      <c r="D149" s="216" t="s">
        <v>4156</v>
      </c>
      <c r="E149" s="217">
        <v>3600000</v>
      </c>
      <c r="F149" s="208"/>
    </row>
    <row r="150" spans="1:6">
      <c r="A150" s="208"/>
      <c r="B150" s="211"/>
      <c r="C150" s="216" t="s">
        <v>4157</v>
      </c>
      <c r="D150" s="216" t="s">
        <v>4158</v>
      </c>
      <c r="E150" s="217">
        <v>3600000</v>
      </c>
      <c r="F150" s="208"/>
    </row>
    <row r="151" spans="1:6">
      <c r="A151" s="208"/>
      <c r="B151" s="211"/>
      <c r="C151" s="216" t="s">
        <v>3019</v>
      </c>
      <c r="D151" s="216" t="s">
        <v>4159</v>
      </c>
      <c r="E151" s="217">
        <v>3600000</v>
      </c>
      <c r="F151" s="208"/>
    </row>
    <row r="152" spans="1:6">
      <c r="A152" s="208"/>
      <c r="B152" s="211"/>
      <c r="C152" s="216" t="s">
        <v>4160</v>
      </c>
      <c r="D152" s="216" t="s">
        <v>4161</v>
      </c>
      <c r="E152" s="217">
        <v>3600000</v>
      </c>
      <c r="F152" s="208"/>
    </row>
    <row r="153" spans="1:6">
      <c r="A153" s="208"/>
      <c r="B153" s="211"/>
      <c r="C153" s="216" t="s">
        <v>4162</v>
      </c>
      <c r="D153" s="216" t="s">
        <v>4163</v>
      </c>
      <c r="E153" s="217">
        <v>3600000</v>
      </c>
      <c r="F153" s="208"/>
    </row>
    <row r="154" spans="1:6">
      <c r="A154" s="208"/>
      <c r="B154" s="211"/>
      <c r="C154" s="216" t="s">
        <v>4164</v>
      </c>
      <c r="D154" s="216" t="s">
        <v>4165</v>
      </c>
      <c r="E154" s="217">
        <v>3600000</v>
      </c>
      <c r="F154" s="208"/>
    </row>
    <row r="155" spans="1:6">
      <c r="A155" s="208"/>
      <c r="B155" s="211"/>
      <c r="C155" s="216" t="s">
        <v>4166</v>
      </c>
      <c r="D155" s="216" t="s">
        <v>4167</v>
      </c>
      <c r="E155" s="217">
        <v>3600000</v>
      </c>
      <c r="F155" s="208"/>
    </row>
    <row r="156" spans="1:6">
      <c r="A156" s="208"/>
      <c r="B156" s="211"/>
      <c r="C156" s="216" t="s">
        <v>4168</v>
      </c>
      <c r="D156" s="216" t="s">
        <v>4169</v>
      </c>
      <c r="E156" s="217">
        <v>3600000</v>
      </c>
      <c r="F156" s="208"/>
    </row>
    <row r="157" spans="1:6">
      <c r="A157" s="208"/>
      <c r="B157" s="211"/>
      <c r="C157" s="216" t="s">
        <v>4170</v>
      </c>
      <c r="D157" s="216" t="s">
        <v>4171</v>
      </c>
      <c r="E157" s="217">
        <v>3600000</v>
      </c>
      <c r="F157" s="208"/>
    </row>
    <row r="158" spans="1:6">
      <c r="A158" s="208"/>
      <c r="B158" s="211"/>
      <c r="C158" s="216" t="s">
        <v>4172</v>
      </c>
      <c r="D158" s="216" t="s">
        <v>4173</v>
      </c>
      <c r="E158" s="217">
        <v>3600000</v>
      </c>
      <c r="F158" s="208"/>
    </row>
    <row r="159" spans="1:6">
      <c r="A159" s="208"/>
      <c r="B159" s="211"/>
      <c r="C159" s="216" t="s">
        <v>4174</v>
      </c>
      <c r="D159" s="216" t="s">
        <v>4175</v>
      </c>
      <c r="E159" s="217">
        <v>3600000</v>
      </c>
      <c r="F159" s="208"/>
    </row>
    <row r="160" spans="1:6">
      <c r="A160" s="208"/>
      <c r="B160" s="211"/>
      <c r="C160" s="216" t="s">
        <v>4176</v>
      </c>
      <c r="D160" s="216" t="s">
        <v>4177</v>
      </c>
      <c r="E160" s="217">
        <v>3600000</v>
      </c>
      <c r="F160" s="208"/>
    </row>
    <row r="161" spans="1:6" ht="25.5">
      <c r="A161" s="208"/>
      <c r="B161" s="211"/>
      <c r="C161" s="216" t="s">
        <v>4178</v>
      </c>
      <c r="D161" s="216" t="s">
        <v>4179</v>
      </c>
      <c r="E161" s="217">
        <v>3600000</v>
      </c>
      <c r="F161" s="208"/>
    </row>
    <row r="162" spans="1:6" ht="25.5">
      <c r="A162" s="208"/>
      <c r="B162" s="211"/>
      <c r="C162" s="216" t="s">
        <v>4180</v>
      </c>
      <c r="D162" s="218" t="s">
        <v>4181</v>
      </c>
      <c r="E162" s="217">
        <v>3600000</v>
      </c>
      <c r="F162" s="208"/>
    </row>
    <row r="163" spans="1:6">
      <c r="A163" s="208"/>
      <c r="B163" s="211"/>
      <c r="C163" s="216" t="s">
        <v>4182</v>
      </c>
      <c r="D163" s="216" t="s">
        <v>4183</v>
      </c>
      <c r="E163" s="217">
        <v>3600000</v>
      </c>
      <c r="F163" s="208"/>
    </row>
    <row r="164" spans="1:6">
      <c r="A164" s="208"/>
      <c r="B164" s="211"/>
      <c r="C164" s="216" t="s">
        <v>4184</v>
      </c>
      <c r="D164" s="216" t="s">
        <v>4185</v>
      </c>
      <c r="E164" s="217">
        <v>3600000</v>
      </c>
      <c r="F164" s="208"/>
    </row>
    <row r="165" spans="1:6">
      <c r="A165" s="208"/>
      <c r="B165" s="211"/>
      <c r="C165" s="216" t="s">
        <v>4186</v>
      </c>
      <c r="D165" s="216" t="s">
        <v>4187</v>
      </c>
      <c r="E165" s="217">
        <v>3600000</v>
      </c>
      <c r="F165" s="208"/>
    </row>
    <row r="166" spans="1:6">
      <c r="A166" s="208"/>
      <c r="B166" s="211"/>
      <c r="C166" s="216" t="s">
        <v>4188</v>
      </c>
      <c r="D166" s="216" t="s">
        <v>4189</v>
      </c>
      <c r="E166" s="217">
        <v>3600000</v>
      </c>
      <c r="F166" s="208"/>
    </row>
    <row r="167" spans="1:6">
      <c r="A167" s="208"/>
      <c r="B167" s="211"/>
      <c r="C167" s="216" t="s">
        <v>4190</v>
      </c>
      <c r="D167" s="216" t="s">
        <v>4191</v>
      </c>
      <c r="E167" s="217">
        <v>3600000</v>
      </c>
      <c r="F167" s="208"/>
    </row>
    <row r="168" spans="1:6">
      <c r="A168" s="208"/>
      <c r="B168" s="211"/>
      <c r="C168" s="216" t="s">
        <v>4192</v>
      </c>
      <c r="D168" s="216" t="s">
        <v>4193</v>
      </c>
      <c r="E168" s="217">
        <v>3600000</v>
      </c>
      <c r="F168" s="208"/>
    </row>
    <row r="169" spans="1:6">
      <c r="A169" s="208"/>
      <c r="B169" s="211"/>
      <c r="C169" s="216" t="s">
        <v>3027</v>
      </c>
      <c r="D169" s="216" t="s">
        <v>4136</v>
      </c>
      <c r="E169" s="217">
        <v>3600000</v>
      </c>
      <c r="F169" s="208"/>
    </row>
    <row r="170" spans="1:6">
      <c r="A170" s="208"/>
      <c r="B170" s="211"/>
      <c r="C170" s="216" t="s">
        <v>4194</v>
      </c>
      <c r="D170" s="216" t="s">
        <v>4195</v>
      </c>
      <c r="E170" s="217">
        <v>3600000</v>
      </c>
      <c r="F170" s="208"/>
    </row>
    <row r="171" spans="1:6">
      <c r="A171" s="208"/>
      <c r="B171" s="211"/>
      <c r="C171" s="216" t="s">
        <v>3034</v>
      </c>
      <c r="D171" s="216" t="s">
        <v>4196</v>
      </c>
      <c r="E171" s="217">
        <v>3600000</v>
      </c>
      <c r="F171" s="208"/>
    </row>
    <row r="172" spans="1:6">
      <c r="A172" s="208"/>
      <c r="B172" s="211"/>
      <c r="C172" s="216" t="s">
        <v>4197</v>
      </c>
      <c r="D172" s="216" t="s">
        <v>4198</v>
      </c>
      <c r="E172" s="217">
        <v>3600000</v>
      </c>
      <c r="F172" s="208"/>
    </row>
    <row r="173" spans="1:6">
      <c r="A173" s="208"/>
      <c r="B173" s="211"/>
      <c r="C173" s="216" t="s">
        <v>4199</v>
      </c>
      <c r="D173" s="216" t="s">
        <v>4200</v>
      </c>
      <c r="E173" s="217">
        <v>3600000</v>
      </c>
      <c r="F173" s="208"/>
    </row>
    <row r="174" spans="1:6">
      <c r="A174" s="208"/>
      <c r="B174" s="211"/>
      <c r="C174" s="216" t="s">
        <v>4201</v>
      </c>
      <c r="D174" s="216" t="s">
        <v>4202</v>
      </c>
      <c r="E174" s="217">
        <v>3600000</v>
      </c>
      <c r="F174" s="208"/>
    </row>
    <row r="175" spans="1:6" ht="25.5">
      <c r="A175" s="208"/>
      <c r="B175" s="211"/>
      <c r="C175" s="216" t="s">
        <v>4203</v>
      </c>
      <c r="D175" s="216" t="s">
        <v>4204</v>
      </c>
      <c r="E175" s="217">
        <v>3600000</v>
      </c>
      <c r="F175" s="208"/>
    </row>
    <row r="176" spans="1:6" ht="25.5">
      <c r="A176" s="208"/>
      <c r="B176" s="211"/>
      <c r="C176" s="216" t="s">
        <v>4205</v>
      </c>
      <c r="D176" s="216" t="s">
        <v>4206</v>
      </c>
      <c r="E176" s="217">
        <v>3600000</v>
      </c>
      <c r="F176" s="208"/>
    </row>
    <row r="177" spans="1:6">
      <c r="A177" s="208"/>
      <c r="B177" s="211"/>
      <c r="C177" s="216" t="s">
        <v>3026</v>
      </c>
      <c r="D177" s="216" t="s">
        <v>4207</v>
      </c>
      <c r="E177" s="217">
        <v>3600000</v>
      </c>
      <c r="F177" s="208"/>
    </row>
    <row r="178" spans="1:6">
      <c r="A178" s="208"/>
      <c r="B178" s="211"/>
      <c r="C178" s="216" t="s">
        <v>4208</v>
      </c>
      <c r="D178" s="216" t="s">
        <v>4209</v>
      </c>
      <c r="E178" s="217">
        <v>3600000</v>
      </c>
      <c r="F178" s="208"/>
    </row>
    <row r="179" spans="1:6">
      <c r="A179" s="208"/>
      <c r="B179" s="211"/>
      <c r="C179" s="216" t="s">
        <v>4210</v>
      </c>
      <c r="D179" s="216" t="s">
        <v>4211</v>
      </c>
      <c r="E179" s="217">
        <v>3600000</v>
      </c>
      <c r="F179" s="208"/>
    </row>
    <row r="180" spans="1:6">
      <c r="A180" s="208"/>
      <c r="B180" s="211"/>
      <c r="C180" s="216" t="s">
        <v>4212</v>
      </c>
      <c r="D180" s="216" t="s">
        <v>4110</v>
      </c>
      <c r="E180" s="217">
        <v>3600000</v>
      </c>
      <c r="F180" s="208"/>
    </row>
    <row r="181" spans="1:6">
      <c r="A181" s="208"/>
      <c r="B181" s="211"/>
      <c r="C181" s="216" t="s">
        <v>4213</v>
      </c>
      <c r="D181" s="216" t="s">
        <v>4084</v>
      </c>
      <c r="E181" s="217">
        <v>3600000</v>
      </c>
      <c r="F181" s="208"/>
    </row>
    <row r="182" spans="1:6">
      <c r="A182" s="208"/>
      <c r="B182" s="211"/>
      <c r="C182" s="216" t="s">
        <v>4214</v>
      </c>
      <c r="D182" s="216" t="s">
        <v>4215</v>
      </c>
      <c r="E182" s="217">
        <v>3600000</v>
      </c>
      <c r="F182" s="208"/>
    </row>
    <row r="183" spans="1:6">
      <c r="A183" s="208"/>
      <c r="B183" s="211"/>
      <c r="C183" s="216" t="s">
        <v>4216</v>
      </c>
      <c r="D183" s="216" t="s">
        <v>4217</v>
      </c>
      <c r="E183" s="217">
        <v>3600000</v>
      </c>
      <c r="F183" s="208"/>
    </row>
    <row r="184" spans="1:6">
      <c r="A184" s="208"/>
      <c r="B184" s="211"/>
      <c r="C184" s="216" t="s">
        <v>4218</v>
      </c>
      <c r="D184" s="216" t="s">
        <v>4219</v>
      </c>
      <c r="E184" s="217">
        <v>3600000</v>
      </c>
      <c r="F184" s="208"/>
    </row>
    <row r="185" spans="1:6">
      <c r="A185" s="208"/>
      <c r="B185" s="211"/>
      <c r="C185" s="219" t="s">
        <v>4220</v>
      </c>
      <c r="D185" s="216" t="s">
        <v>4221</v>
      </c>
      <c r="E185" s="217">
        <v>3600000</v>
      </c>
      <c r="F185" s="208"/>
    </row>
    <row r="186" spans="1:6" ht="25.5">
      <c r="A186" s="208"/>
      <c r="B186" s="211"/>
      <c r="C186" s="216" t="s">
        <v>4222</v>
      </c>
      <c r="D186" s="216" t="s">
        <v>4223</v>
      </c>
      <c r="E186" s="217">
        <v>3600000</v>
      </c>
      <c r="F186" s="208"/>
    </row>
    <row r="187" spans="1:6" ht="25.5">
      <c r="A187" s="208"/>
      <c r="B187" s="211"/>
      <c r="C187" s="216" t="s">
        <v>4224</v>
      </c>
      <c r="D187" s="216" t="s">
        <v>4225</v>
      </c>
      <c r="E187" s="217">
        <v>3600000</v>
      </c>
      <c r="F187" s="208"/>
    </row>
    <row r="188" spans="1:6">
      <c r="A188" s="208"/>
      <c r="B188" s="211"/>
      <c r="C188" s="216" t="s">
        <v>3034</v>
      </c>
      <c r="D188" s="216" t="s">
        <v>4226</v>
      </c>
      <c r="E188" s="217">
        <v>3600000</v>
      </c>
      <c r="F188" s="208"/>
    </row>
    <row r="189" spans="1:6">
      <c r="A189" s="208"/>
      <c r="B189" s="211"/>
      <c r="C189" s="220" t="s">
        <v>4227</v>
      </c>
      <c r="D189" s="216" t="s">
        <v>4228</v>
      </c>
      <c r="E189" s="217">
        <v>3600000</v>
      </c>
      <c r="F189" s="208"/>
    </row>
    <row r="190" spans="1:6">
      <c r="A190" s="208"/>
      <c r="B190" s="211"/>
      <c r="C190" s="216" t="s">
        <v>4229</v>
      </c>
      <c r="D190" s="216" t="s">
        <v>4230</v>
      </c>
      <c r="E190" s="217">
        <v>3600000</v>
      </c>
      <c r="F190" s="208"/>
    </row>
    <row r="191" spans="1:6" ht="25.5">
      <c r="A191" s="208"/>
      <c r="B191" s="211"/>
      <c r="C191" s="216" t="s">
        <v>4231</v>
      </c>
      <c r="D191" s="216" t="s">
        <v>4232</v>
      </c>
      <c r="E191" s="217">
        <v>3600000</v>
      </c>
      <c r="F191" s="208"/>
    </row>
    <row r="192" spans="1:6">
      <c r="A192" s="208"/>
      <c r="B192" s="211"/>
      <c r="C192" s="216" t="s">
        <v>4233</v>
      </c>
      <c r="D192" s="216" t="s">
        <v>4234</v>
      </c>
      <c r="E192" s="217">
        <v>3600000</v>
      </c>
      <c r="F192" s="208"/>
    </row>
    <row r="193" spans="1:6" ht="25.5">
      <c r="A193" s="208"/>
      <c r="B193" s="211"/>
      <c r="C193" s="216" t="s">
        <v>4235</v>
      </c>
      <c r="D193" s="216" t="s">
        <v>4200</v>
      </c>
      <c r="E193" s="217">
        <v>3600000</v>
      </c>
      <c r="F193" s="208"/>
    </row>
    <row r="194" spans="1:6">
      <c r="A194" s="208"/>
      <c r="B194" s="211"/>
      <c r="C194" s="216" t="s">
        <v>4176</v>
      </c>
      <c r="D194" s="216" t="s">
        <v>4236</v>
      </c>
      <c r="E194" s="217">
        <v>3600000</v>
      </c>
      <c r="F194" s="208"/>
    </row>
    <row r="195" spans="1:6">
      <c r="A195" s="208"/>
      <c r="B195" s="211"/>
      <c r="C195" s="216" t="s">
        <v>4237</v>
      </c>
      <c r="D195" s="216" t="s">
        <v>4238</v>
      </c>
      <c r="E195" s="217">
        <v>3600000</v>
      </c>
      <c r="F195" s="208"/>
    </row>
    <row r="196" spans="1:6">
      <c r="A196" s="208"/>
      <c r="B196" s="211"/>
      <c r="C196" s="216" t="s">
        <v>4239</v>
      </c>
      <c r="D196" s="216" t="s">
        <v>4240</v>
      </c>
      <c r="E196" s="217">
        <v>3600000</v>
      </c>
      <c r="F196" s="208"/>
    </row>
    <row r="197" spans="1:6">
      <c r="A197" s="208"/>
      <c r="B197" s="211"/>
      <c r="C197" s="216" t="s">
        <v>4241</v>
      </c>
      <c r="D197" s="216" t="s">
        <v>4242</v>
      </c>
      <c r="E197" s="217">
        <v>3600000</v>
      </c>
      <c r="F197" s="208"/>
    </row>
    <row r="198" spans="1:6">
      <c r="A198" s="208"/>
      <c r="B198" s="211"/>
      <c r="C198" s="216" t="s">
        <v>4243</v>
      </c>
      <c r="D198" s="216" t="s">
        <v>4244</v>
      </c>
      <c r="E198" s="217">
        <v>3600000</v>
      </c>
      <c r="F198" s="208"/>
    </row>
    <row r="199" spans="1:6" ht="25.5">
      <c r="A199" s="208"/>
      <c r="B199" s="211"/>
      <c r="C199" s="216" t="s">
        <v>4245</v>
      </c>
      <c r="D199" s="216" t="s">
        <v>4246</v>
      </c>
      <c r="E199" s="217">
        <v>3600000</v>
      </c>
      <c r="F199" s="208"/>
    </row>
    <row r="200" spans="1:6" ht="25.5">
      <c r="A200" s="208"/>
      <c r="B200" s="211"/>
      <c r="C200" s="219" t="s">
        <v>4247</v>
      </c>
      <c r="D200" s="216" t="s">
        <v>4248</v>
      </c>
      <c r="E200" s="217">
        <v>3600000</v>
      </c>
      <c r="F200" s="208"/>
    </row>
    <row r="201" spans="1:6">
      <c r="A201" s="208"/>
      <c r="B201" s="211"/>
      <c r="C201" s="216" t="s">
        <v>4249</v>
      </c>
      <c r="D201" s="216" t="s">
        <v>4250</v>
      </c>
      <c r="E201" s="217">
        <v>3600000</v>
      </c>
      <c r="F201" s="208"/>
    </row>
    <row r="202" spans="1:6">
      <c r="A202" s="208"/>
      <c r="B202" s="211"/>
      <c r="C202" s="216" t="s">
        <v>4251</v>
      </c>
      <c r="D202" s="216" t="s">
        <v>4252</v>
      </c>
      <c r="E202" s="217">
        <v>3600000</v>
      </c>
      <c r="F202" s="208"/>
    </row>
    <row r="203" spans="1:6">
      <c r="A203" s="208"/>
      <c r="B203" s="211"/>
      <c r="C203" s="216" t="s">
        <v>4253</v>
      </c>
      <c r="D203" s="216" t="s">
        <v>4254</v>
      </c>
      <c r="E203" s="217">
        <v>3600000</v>
      </c>
      <c r="F203" s="208"/>
    </row>
    <row r="204" spans="1:6">
      <c r="A204" s="208"/>
      <c r="B204" s="211"/>
      <c r="C204" s="216" t="s">
        <v>4255</v>
      </c>
      <c r="D204" s="216" t="s">
        <v>4256</v>
      </c>
      <c r="E204" s="217">
        <v>3600000</v>
      </c>
      <c r="F204" s="208"/>
    </row>
    <row r="205" spans="1:6">
      <c r="A205" s="208"/>
      <c r="B205" s="211"/>
      <c r="C205" s="216" t="s">
        <v>4257</v>
      </c>
      <c r="D205" s="216" t="s">
        <v>4258</v>
      </c>
      <c r="E205" s="217">
        <v>3600000</v>
      </c>
      <c r="F205" s="208"/>
    </row>
    <row r="206" spans="1:6">
      <c r="A206" s="208"/>
      <c r="B206" s="211"/>
      <c r="C206" s="216" t="s">
        <v>4259</v>
      </c>
      <c r="D206" s="216" t="s">
        <v>4260</v>
      </c>
      <c r="E206" s="217">
        <v>3600000</v>
      </c>
      <c r="F206" s="208"/>
    </row>
    <row r="207" spans="1:6" ht="25.5">
      <c r="A207" s="208"/>
      <c r="B207" s="211"/>
      <c r="C207" s="216" t="s">
        <v>4261</v>
      </c>
      <c r="D207" s="216" t="s">
        <v>4246</v>
      </c>
      <c r="E207" s="217">
        <v>3600000</v>
      </c>
      <c r="F207" s="208"/>
    </row>
    <row r="208" spans="1:6">
      <c r="A208" s="208"/>
      <c r="B208" s="211"/>
      <c r="C208" s="216" t="s">
        <v>4262</v>
      </c>
      <c r="D208" s="216" t="s">
        <v>4263</v>
      </c>
      <c r="E208" s="217">
        <v>3600000</v>
      </c>
      <c r="F208" s="208"/>
    </row>
    <row r="209" spans="1:6">
      <c r="A209" s="208"/>
      <c r="B209" s="211"/>
      <c r="C209" s="216" t="s">
        <v>4264</v>
      </c>
      <c r="D209" s="216" t="s">
        <v>4265</v>
      </c>
      <c r="E209" s="217">
        <v>3600000</v>
      </c>
      <c r="F209" s="208"/>
    </row>
    <row r="210" spans="1:6">
      <c r="A210" s="208"/>
      <c r="B210" s="211"/>
      <c r="C210" s="216" t="s">
        <v>4266</v>
      </c>
      <c r="D210" s="216" t="s">
        <v>4267</v>
      </c>
      <c r="E210" s="217">
        <v>3600000</v>
      </c>
      <c r="F210" s="208"/>
    </row>
    <row r="211" spans="1:6">
      <c r="A211" s="208"/>
      <c r="B211" s="211"/>
      <c r="C211" s="216" t="s">
        <v>4268</v>
      </c>
      <c r="D211" s="216" t="s">
        <v>4269</v>
      </c>
      <c r="E211" s="217">
        <v>3600000</v>
      </c>
      <c r="F211" s="208"/>
    </row>
    <row r="212" spans="1:6" ht="25.5">
      <c r="A212" s="208"/>
      <c r="B212" s="211"/>
      <c r="C212" s="216" t="s">
        <v>4270</v>
      </c>
      <c r="D212" s="216" t="s">
        <v>4271</v>
      </c>
      <c r="E212" s="217">
        <v>3600000</v>
      </c>
      <c r="F212" s="208"/>
    </row>
    <row r="213" spans="1:6">
      <c r="A213" s="208"/>
      <c r="B213" s="211"/>
      <c r="C213" s="216" t="s">
        <v>4272</v>
      </c>
      <c r="D213" s="216" t="s">
        <v>4273</v>
      </c>
      <c r="E213" s="217">
        <v>3600000</v>
      </c>
      <c r="F213" s="208"/>
    </row>
    <row r="214" spans="1:6">
      <c r="A214" s="208"/>
      <c r="B214" s="211"/>
      <c r="C214" s="216" t="s">
        <v>3034</v>
      </c>
      <c r="D214" s="216" t="s">
        <v>4274</v>
      </c>
      <c r="E214" s="217">
        <v>3600000</v>
      </c>
      <c r="F214" s="208"/>
    </row>
    <row r="215" spans="1:6">
      <c r="A215" s="208"/>
      <c r="B215" s="211"/>
      <c r="C215" s="216" t="s">
        <v>4275</v>
      </c>
      <c r="D215" s="216" t="s">
        <v>4276</v>
      </c>
      <c r="E215" s="217">
        <v>3600000</v>
      </c>
      <c r="F215" s="208"/>
    </row>
    <row r="216" spans="1:6">
      <c r="A216" s="208"/>
      <c r="B216" s="211"/>
      <c r="C216" s="216" t="s">
        <v>4277</v>
      </c>
      <c r="D216" s="216" t="s">
        <v>4278</v>
      </c>
      <c r="E216" s="217">
        <v>3600000</v>
      </c>
      <c r="F216" s="208"/>
    </row>
    <row r="217" spans="1:6">
      <c r="A217" s="208"/>
      <c r="B217" s="211"/>
      <c r="C217" s="216" t="s">
        <v>4279</v>
      </c>
      <c r="D217" s="216" t="s">
        <v>4280</v>
      </c>
      <c r="E217" s="217">
        <v>3600000</v>
      </c>
      <c r="F217" s="208"/>
    </row>
    <row r="218" spans="1:6">
      <c r="A218" s="208"/>
      <c r="B218" s="211"/>
      <c r="C218" s="216" t="s">
        <v>4281</v>
      </c>
      <c r="D218" s="216" t="s">
        <v>4187</v>
      </c>
      <c r="E218" s="217">
        <v>3600000</v>
      </c>
      <c r="F218" s="208"/>
    </row>
    <row r="219" spans="1:6">
      <c r="A219" s="208"/>
      <c r="B219" s="211"/>
      <c r="C219" s="216" t="s">
        <v>4282</v>
      </c>
      <c r="D219" s="216" t="s">
        <v>4283</v>
      </c>
      <c r="E219" s="217">
        <v>3600000</v>
      </c>
      <c r="F219" s="208"/>
    </row>
    <row r="220" spans="1:6">
      <c r="A220" s="208"/>
      <c r="B220" s="211"/>
      <c r="C220" s="216" t="s">
        <v>4284</v>
      </c>
      <c r="D220" s="216" t="s">
        <v>4285</v>
      </c>
      <c r="E220" s="217">
        <v>3600000</v>
      </c>
      <c r="F220" s="208"/>
    </row>
    <row r="221" spans="1:6" ht="25.5">
      <c r="A221" s="208"/>
      <c r="B221" s="211"/>
      <c r="C221" s="216" t="s">
        <v>4286</v>
      </c>
      <c r="D221" s="216" t="s">
        <v>4287</v>
      </c>
      <c r="E221" s="217">
        <v>3600000</v>
      </c>
      <c r="F221" s="208"/>
    </row>
    <row r="222" spans="1:6">
      <c r="A222" s="208"/>
      <c r="B222" s="211"/>
      <c r="C222" s="216" t="s">
        <v>4288</v>
      </c>
      <c r="D222" s="216" t="s">
        <v>4289</v>
      </c>
      <c r="E222" s="217">
        <v>3600000</v>
      </c>
      <c r="F222" s="208"/>
    </row>
    <row r="223" spans="1:6">
      <c r="A223" s="208"/>
      <c r="B223" s="211"/>
      <c r="C223" s="216" t="s">
        <v>4290</v>
      </c>
      <c r="D223" s="216" t="s">
        <v>4291</v>
      </c>
      <c r="E223" s="217">
        <v>3600000</v>
      </c>
      <c r="F223" s="208"/>
    </row>
    <row r="224" spans="1:6">
      <c r="A224" s="208"/>
      <c r="B224" s="211"/>
      <c r="C224" s="216" t="s">
        <v>4292</v>
      </c>
      <c r="D224" s="216" t="s">
        <v>4293</v>
      </c>
      <c r="E224" s="217">
        <v>3600000</v>
      </c>
      <c r="F224" s="208"/>
    </row>
    <row r="225" spans="1:6" ht="25.5">
      <c r="A225" s="208"/>
      <c r="B225" s="211"/>
      <c r="C225" s="216" t="s">
        <v>4294</v>
      </c>
      <c r="D225" s="216" t="s">
        <v>4295</v>
      </c>
      <c r="E225" s="217">
        <v>3600000</v>
      </c>
      <c r="F225" s="208"/>
    </row>
    <row r="226" spans="1:6" ht="25.5">
      <c r="A226" s="208"/>
      <c r="B226" s="211"/>
      <c r="C226" s="216" t="s">
        <v>4296</v>
      </c>
      <c r="D226" s="216" t="s">
        <v>4287</v>
      </c>
      <c r="E226" s="217">
        <v>3600000</v>
      </c>
      <c r="F226" s="208"/>
    </row>
    <row r="227" spans="1:6">
      <c r="A227" s="208"/>
      <c r="B227" s="211"/>
      <c r="C227" s="216" t="s">
        <v>4297</v>
      </c>
      <c r="D227" s="216" t="s">
        <v>4298</v>
      </c>
      <c r="E227" s="217">
        <v>3600000</v>
      </c>
      <c r="F227" s="208"/>
    </row>
    <row r="228" spans="1:6">
      <c r="A228" s="208"/>
      <c r="B228" s="211"/>
      <c r="C228" s="216" t="s">
        <v>4299</v>
      </c>
      <c r="D228" s="216" t="s">
        <v>4300</v>
      </c>
      <c r="E228" s="217">
        <v>3600000</v>
      </c>
      <c r="F228" s="208"/>
    </row>
    <row r="229" spans="1:6">
      <c r="A229" s="208"/>
      <c r="B229" s="211"/>
      <c r="C229" s="216" t="s">
        <v>4301</v>
      </c>
      <c r="D229" s="216" t="s">
        <v>4302</v>
      </c>
      <c r="E229" s="217">
        <v>3600000</v>
      </c>
      <c r="F229" s="208"/>
    </row>
    <row r="230" spans="1:6">
      <c r="A230" s="208"/>
      <c r="B230" s="211"/>
      <c r="C230" s="216" t="s">
        <v>4303</v>
      </c>
      <c r="D230" s="216" t="s">
        <v>4304</v>
      </c>
      <c r="E230" s="217">
        <v>3600000</v>
      </c>
      <c r="F230" s="208"/>
    </row>
    <row r="231" spans="1:6">
      <c r="A231" s="208"/>
      <c r="B231" s="211"/>
      <c r="C231" s="216" t="s">
        <v>4305</v>
      </c>
      <c r="D231" s="216" t="s">
        <v>4306</v>
      </c>
      <c r="E231" s="217">
        <v>3600000</v>
      </c>
      <c r="F231" s="208"/>
    </row>
    <row r="232" spans="1:6" ht="25.5">
      <c r="A232" s="208"/>
      <c r="B232" s="211"/>
      <c r="C232" s="216" t="s">
        <v>4307</v>
      </c>
      <c r="D232" s="216" t="s">
        <v>4308</v>
      </c>
      <c r="E232" s="217">
        <v>3600000</v>
      </c>
      <c r="F232" s="208"/>
    </row>
    <row r="233" spans="1:6">
      <c r="A233" s="208"/>
      <c r="B233" s="211"/>
      <c r="C233" s="216" t="s">
        <v>4309</v>
      </c>
      <c r="D233" s="216" t="s">
        <v>4310</v>
      </c>
      <c r="E233" s="217">
        <v>3600000</v>
      </c>
      <c r="F233" s="208"/>
    </row>
    <row r="234" spans="1:6">
      <c r="A234" s="208"/>
      <c r="B234" s="211"/>
      <c r="C234" s="216" t="s">
        <v>4311</v>
      </c>
      <c r="D234" s="216" t="s">
        <v>4312</v>
      </c>
      <c r="E234" s="217">
        <v>3600000</v>
      </c>
      <c r="F234" s="208"/>
    </row>
    <row r="235" spans="1:6">
      <c r="A235" s="208"/>
      <c r="B235" s="211"/>
      <c r="C235" s="216" t="s">
        <v>4313</v>
      </c>
      <c r="D235" s="216" t="s">
        <v>4314</v>
      </c>
      <c r="E235" s="217">
        <v>3600000</v>
      </c>
      <c r="F235" s="208"/>
    </row>
    <row r="236" spans="1:6">
      <c r="A236" s="208"/>
      <c r="B236" s="211"/>
      <c r="C236" s="216" t="s">
        <v>4315</v>
      </c>
      <c r="D236" s="216" t="s">
        <v>4316</v>
      </c>
      <c r="E236" s="217">
        <v>3600000</v>
      </c>
      <c r="F236" s="208"/>
    </row>
    <row r="237" spans="1:6" ht="25.5">
      <c r="A237" s="208"/>
      <c r="B237" s="211"/>
      <c r="C237" s="216" t="s">
        <v>4317</v>
      </c>
      <c r="D237" s="216" t="s">
        <v>4318</v>
      </c>
      <c r="E237" s="217">
        <v>3600000</v>
      </c>
      <c r="F237" s="208"/>
    </row>
    <row r="238" spans="1:6" ht="25.5">
      <c r="A238" s="208"/>
      <c r="B238" s="211"/>
      <c r="C238" s="216" t="s">
        <v>4319</v>
      </c>
      <c r="D238" s="216" t="s">
        <v>4318</v>
      </c>
      <c r="E238" s="217">
        <v>3600000</v>
      </c>
      <c r="F238" s="208"/>
    </row>
    <row r="239" spans="1:6">
      <c r="A239" s="208"/>
      <c r="B239" s="211"/>
      <c r="C239" s="216" t="s">
        <v>4320</v>
      </c>
      <c r="D239" s="216" t="s">
        <v>4321</v>
      </c>
      <c r="E239" s="217">
        <v>3600000</v>
      </c>
      <c r="F239" s="208"/>
    </row>
    <row r="240" spans="1:6">
      <c r="A240" s="208"/>
      <c r="B240" s="211"/>
      <c r="C240" s="216" t="s">
        <v>4322</v>
      </c>
      <c r="D240" s="216" t="s">
        <v>4323</v>
      </c>
      <c r="E240" s="217">
        <v>3600000</v>
      </c>
      <c r="F240" s="208"/>
    </row>
    <row r="241" spans="1:6">
      <c r="A241" s="208"/>
      <c r="B241" s="211"/>
      <c r="C241" s="216" t="s">
        <v>4324</v>
      </c>
      <c r="D241" s="216" t="s">
        <v>4325</v>
      </c>
      <c r="E241" s="217">
        <v>3600000</v>
      </c>
      <c r="F241" s="208"/>
    </row>
    <row r="242" spans="1:6">
      <c r="A242" s="208"/>
      <c r="B242" s="211"/>
      <c r="C242" s="216" t="s">
        <v>4326</v>
      </c>
      <c r="D242" s="216" t="s">
        <v>4219</v>
      </c>
      <c r="E242" s="217">
        <v>3600000</v>
      </c>
      <c r="F242" s="208"/>
    </row>
    <row r="243" spans="1:6" ht="25.5">
      <c r="A243" s="208"/>
      <c r="B243" s="211"/>
      <c r="C243" s="216" t="s">
        <v>4327</v>
      </c>
      <c r="D243" s="216" t="s">
        <v>4328</v>
      </c>
      <c r="E243" s="217">
        <v>3600000</v>
      </c>
      <c r="F243" s="208"/>
    </row>
    <row r="244" spans="1:6">
      <c r="A244" s="208"/>
      <c r="B244" s="211"/>
      <c r="C244" s="216" t="s">
        <v>4329</v>
      </c>
      <c r="D244" s="216" t="s">
        <v>4330</v>
      </c>
      <c r="E244" s="217">
        <v>3600000</v>
      </c>
      <c r="F244" s="208"/>
    </row>
    <row r="245" spans="1:6">
      <c r="A245" s="208"/>
      <c r="B245" s="211"/>
      <c r="C245" s="220" t="s">
        <v>4331</v>
      </c>
      <c r="D245" s="216" t="s">
        <v>4332</v>
      </c>
      <c r="E245" s="217">
        <v>3600000</v>
      </c>
      <c r="F245" s="208"/>
    </row>
    <row r="246" spans="1:6">
      <c r="A246" s="208"/>
      <c r="B246" s="211"/>
      <c r="C246" s="216" t="s">
        <v>4333</v>
      </c>
      <c r="D246" s="216" t="s">
        <v>4334</v>
      </c>
      <c r="E246" s="217">
        <v>3600000</v>
      </c>
      <c r="F246" s="208"/>
    </row>
    <row r="247" spans="1:6">
      <c r="A247" s="208"/>
      <c r="B247" s="211"/>
      <c r="C247" s="216" t="s">
        <v>4335</v>
      </c>
      <c r="D247" s="216" t="s">
        <v>4252</v>
      </c>
      <c r="E247" s="217">
        <v>3600000</v>
      </c>
      <c r="F247" s="208"/>
    </row>
    <row r="248" spans="1:6">
      <c r="A248" s="208"/>
      <c r="B248" s="211"/>
      <c r="C248" s="216" t="s">
        <v>4336</v>
      </c>
      <c r="D248" s="216" t="s">
        <v>4337</v>
      </c>
      <c r="E248" s="217">
        <v>3600000</v>
      </c>
      <c r="F248" s="208"/>
    </row>
    <row r="249" spans="1:6">
      <c r="A249" s="208"/>
      <c r="B249" s="211"/>
      <c r="C249" s="216" t="s">
        <v>4338</v>
      </c>
      <c r="D249" s="216" t="s">
        <v>4114</v>
      </c>
      <c r="E249" s="217">
        <v>3600000</v>
      </c>
      <c r="F249" s="208"/>
    </row>
    <row r="250" spans="1:6">
      <c r="A250" s="208"/>
      <c r="B250" s="211"/>
      <c r="C250" s="216" t="s">
        <v>4339</v>
      </c>
      <c r="D250" s="216" t="s">
        <v>4340</v>
      </c>
      <c r="E250" s="217">
        <v>3600000</v>
      </c>
      <c r="F250" s="208"/>
    </row>
    <row r="251" spans="1:6">
      <c r="A251" s="208"/>
      <c r="B251" s="211"/>
      <c r="C251" s="216" t="s">
        <v>4341</v>
      </c>
      <c r="D251" s="216" t="s">
        <v>4342</v>
      </c>
      <c r="E251" s="217">
        <v>3600000</v>
      </c>
      <c r="F251" s="208"/>
    </row>
    <row r="252" spans="1:6" ht="25.5">
      <c r="A252" s="208"/>
      <c r="B252" s="211"/>
      <c r="C252" s="216" t="s">
        <v>4343</v>
      </c>
      <c r="D252" s="216" t="s">
        <v>4344</v>
      </c>
      <c r="E252" s="217">
        <v>3600000</v>
      </c>
      <c r="F252" s="208"/>
    </row>
    <row r="253" spans="1:6">
      <c r="A253" s="208"/>
      <c r="B253" s="211"/>
      <c r="C253" s="216" t="s">
        <v>4345</v>
      </c>
      <c r="D253" s="216" t="s">
        <v>4346</v>
      </c>
      <c r="E253" s="217">
        <v>3600000</v>
      </c>
      <c r="F253" s="208"/>
    </row>
    <row r="254" spans="1:6">
      <c r="A254" s="208"/>
      <c r="B254" s="211"/>
      <c r="C254" s="216" t="s">
        <v>4347</v>
      </c>
      <c r="D254" s="216" t="s">
        <v>4230</v>
      </c>
      <c r="E254" s="217">
        <v>3600000</v>
      </c>
      <c r="F254" s="208"/>
    </row>
    <row r="255" spans="1:6" ht="25.5">
      <c r="A255" s="208"/>
      <c r="B255" s="211"/>
      <c r="C255" s="216" t="s">
        <v>4348</v>
      </c>
      <c r="D255" s="216" t="s">
        <v>4349</v>
      </c>
      <c r="E255" s="217">
        <v>3600000</v>
      </c>
      <c r="F255" s="208"/>
    </row>
    <row r="256" spans="1:6">
      <c r="A256" s="208"/>
      <c r="B256" s="211"/>
      <c r="C256" s="216" t="s">
        <v>4350</v>
      </c>
      <c r="D256" s="216" t="s">
        <v>4118</v>
      </c>
      <c r="E256" s="217">
        <v>3600000</v>
      </c>
      <c r="F256" s="208"/>
    </row>
    <row r="257" spans="1:6">
      <c r="A257" s="208"/>
      <c r="B257" s="211"/>
      <c r="C257" s="216" t="s">
        <v>4351</v>
      </c>
      <c r="D257" s="216" t="s">
        <v>4352</v>
      </c>
      <c r="E257" s="217">
        <v>3600000</v>
      </c>
      <c r="F257" s="208"/>
    </row>
    <row r="258" spans="1:6">
      <c r="A258" s="208"/>
      <c r="B258" s="211"/>
      <c r="C258" s="216" t="s">
        <v>4353</v>
      </c>
      <c r="D258" s="216" t="s">
        <v>4354</v>
      </c>
      <c r="E258" s="217">
        <v>3600000</v>
      </c>
      <c r="F258" s="208"/>
    </row>
    <row r="259" spans="1:6">
      <c r="A259" s="208"/>
      <c r="B259" s="211"/>
      <c r="C259" s="216" t="s">
        <v>4087</v>
      </c>
      <c r="D259" s="216" t="s">
        <v>4355</v>
      </c>
      <c r="E259" s="217">
        <v>3600000</v>
      </c>
      <c r="F259" s="208"/>
    </row>
    <row r="260" spans="1:6" ht="25.5">
      <c r="A260" s="208"/>
      <c r="B260" s="211"/>
      <c r="C260" s="216" t="s">
        <v>4356</v>
      </c>
      <c r="D260" s="216" t="s">
        <v>4357</v>
      </c>
      <c r="E260" s="217">
        <v>3600000</v>
      </c>
      <c r="F260" s="208"/>
    </row>
    <row r="261" spans="1:6">
      <c r="A261" s="208"/>
      <c r="B261" s="211"/>
      <c r="C261" s="216" t="s">
        <v>4358</v>
      </c>
      <c r="D261" s="216" t="s">
        <v>4359</v>
      </c>
      <c r="E261" s="217">
        <v>3600000</v>
      </c>
      <c r="F261" s="208"/>
    </row>
    <row r="262" spans="1:6">
      <c r="A262" s="208"/>
      <c r="B262" s="211"/>
      <c r="C262" s="216" t="s">
        <v>4360</v>
      </c>
      <c r="D262" s="216" t="s">
        <v>4361</v>
      </c>
      <c r="E262" s="217">
        <v>3600000</v>
      </c>
      <c r="F262" s="208"/>
    </row>
    <row r="263" spans="1:6">
      <c r="A263" s="208"/>
      <c r="B263" s="211"/>
      <c r="C263" s="216" t="s">
        <v>4362</v>
      </c>
      <c r="D263" s="216" t="s">
        <v>4363</v>
      </c>
      <c r="E263" s="217">
        <v>3600000</v>
      </c>
      <c r="F263" s="208"/>
    </row>
    <row r="264" spans="1:6">
      <c r="A264" s="208"/>
      <c r="B264" s="211"/>
      <c r="C264" s="216" t="s">
        <v>4364</v>
      </c>
      <c r="D264" s="216" t="s">
        <v>4365</v>
      </c>
      <c r="E264" s="217">
        <v>3600000</v>
      </c>
      <c r="F264" s="208"/>
    </row>
    <row r="265" spans="1:6">
      <c r="A265" s="208"/>
      <c r="B265" s="211"/>
      <c r="C265" s="221" t="s">
        <v>4366</v>
      </c>
      <c r="D265" s="216" t="s">
        <v>4367</v>
      </c>
      <c r="E265" s="217">
        <v>3600000</v>
      </c>
      <c r="F265" s="208"/>
    </row>
    <row r="266" spans="1:6">
      <c r="A266" s="208"/>
      <c r="B266" s="211"/>
      <c r="C266" s="216" t="s">
        <v>4368</v>
      </c>
      <c r="D266" s="216" t="s">
        <v>4369</v>
      </c>
      <c r="E266" s="217">
        <v>3600000</v>
      </c>
      <c r="F266" s="208"/>
    </row>
    <row r="267" spans="1:6">
      <c r="A267" s="208"/>
      <c r="B267" s="211"/>
      <c r="C267" s="216" t="s">
        <v>4370</v>
      </c>
      <c r="D267" s="216" t="s">
        <v>4371</v>
      </c>
      <c r="E267" s="217">
        <v>3600000</v>
      </c>
      <c r="F267" s="208"/>
    </row>
    <row r="268" spans="1:6">
      <c r="A268" s="208"/>
      <c r="B268" s="211"/>
      <c r="C268" s="216" t="s">
        <v>4372</v>
      </c>
      <c r="D268" s="216" t="s">
        <v>4373</v>
      </c>
      <c r="E268" s="217">
        <v>3600000</v>
      </c>
      <c r="F268" s="208"/>
    </row>
    <row r="269" spans="1:6">
      <c r="A269" s="208"/>
      <c r="B269" s="211"/>
      <c r="C269" s="216" t="s">
        <v>4374</v>
      </c>
      <c r="D269" s="216" t="s">
        <v>4373</v>
      </c>
      <c r="E269" s="217">
        <v>3600000</v>
      </c>
      <c r="F269" s="208"/>
    </row>
    <row r="270" spans="1:6">
      <c r="A270" s="208"/>
      <c r="B270" s="211"/>
      <c r="C270" s="216" t="s">
        <v>4375</v>
      </c>
      <c r="D270" s="216" t="s">
        <v>4376</v>
      </c>
      <c r="E270" s="217">
        <v>3600000</v>
      </c>
      <c r="F270" s="208"/>
    </row>
    <row r="271" spans="1:6">
      <c r="A271" s="208"/>
      <c r="B271" s="211"/>
      <c r="C271" s="216" t="s">
        <v>4377</v>
      </c>
      <c r="D271" s="216" t="s">
        <v>4378</v>
      </c>
      <c r="E271" s="217">
        <v>3600000</v>
      </c>
      <c r="F271" s="208"/>
    </row>
    <row r="272" spans="1:6">
      <c r="A272" s="208"/>
      <c r="B272" s="211"/>
      <c r="C272" s="216" t="s">
        <v>4379</v>
      </c>
      <c r="D272" s="216" t="s">
        <v>4380</v>
      </c>
      <c r="E272" s="217">
        <v>3600000</v>
      </c>
      <c r="F272" s="208"/>
    </row>
    <row r="273" spans="1:6">
      <c r="A273" s="208"/>
      <c r="B273" s="211"/>
      <c r="C273" s="216" t="s">
        <v>4381</v>
      </c>
      <c r="D273" s="216" t="s">
        <v>4382</v>
      </c>
      <c r="E273" s="217">
        <v>3600000</v>
      </c>
      <c r="F273" s="208"/>
    </row>
    <row r="274" spans="1:6">
      <c r="A274" s="208"/>
      <c r="B274" s="211"/>
      <c r="C274" s="216" t="s">
        <v>4383</v>
      </c>
      <c r="D274" s="216" t="s">
        <v>4384</v>
      </c>
      <c r="E274" s="217">
        <v>3600000</v>
      </c>
      <c r="F274" s="208"/>
    </row>
    <row r="275" spans="1:6">
      <c r="A275" s="208"/>
      <c r="B275" s="211"/>
      <c r="C275" s="216" t="s">
        <v>4385</v>
      </c>
      <c r="D275" s="216" t="s">
        <v>4386</v>
      </c>
      <c r="E275" s="217">
        <v>3600000</v>
      </c>
      <c r="F275" s="208"/>
    </row>
    <row r="276" spans="1:6">
      <c r="A276" s="208"/>
      <c r="B276" s="211"/>
      <c r="C276" s="216" t="s">
        <v>4387</v>
      </c>
      <c r="D276" s="216" t="s">
        <v>4380</v>
      </c>
      <c r="E276" s="217">
        <v>3600000</v>
      </c>
      <c r="F276" s="208"/>
    </row>
    <row r="277" spans="1:6">
      <c r="A277" s="208"/>
      <c r="B277" s="211"/>
      <c r="C277" s="220" t="s">
        <v>4388</v>
      </c>
      <c r="D277" s="216" t="s">
        <v>4389</v>
      </c>
      <c r="E277" s="217">
        <v>3600000</v>
      </c>
      <c r="F277" s="208"/>
    </row>
    <row r="278" spans="1:6">
      <c r="A278" s="208"/>
      <c r="B278" s="211"/>
      <c r="C278" s="216" t="s">
        <v>4390</v>
      </c>
      <c r="D278" s="216" t="s">
        <v>4378</v>
      </c>
      <c r="E278" s="217">
        <v>3600000</v>
      </c>
      <c r="F278" s="208"/>
    </row>
    <row r="279" spans="1:6" ht="25.5">
      <c r="A279" s="208"/>
      <c r="B279" s="211"/>
      <c r="C279" s="216" t="s">
        <v>4391</v>
      </c>
      <c r="D279" s="216" t="s">
        <v>4392</v>
      </c>
      <c r="E279" s="217">
        <v>3600000</v>
      </c>
      <c r="F279" s="208"/>
    </row>
    <row r="280" spans="1:6">
      <c r="A280" s="208"/>
      <c r="B280" s="211"/>
      <c r="C280" s="216" t="s">
        <v>4393</v>
      </c>
      <c r="D280" s="216" t="s">
        <v>4394</v>
      </c>
      <c r="E280" s="217">
        <v>3600000</v>
      </c>
      <c r="F280" s="208"/>
    </row>
    <row r="281" spans="1:6">
      <c r="A281" s="208"/>
      <c r="B281" s="211"/>
      <c r="C281" s="216" t="s">
        <v>4395</v>
      </c>
      <c r="D281" s="216" t="s">
        <v>4396</v>
      </c>
      <c r="E281" s="217">
        <v>3600000</v>
      </c>
      <c r="F281" s="208"/>
    </row>
    <row r="282" spans="1:6" ht="25.5">
      <c r="A282" s="208"/>
      <c r="B282" s="211"/>
      <c r="C282" s="216" t="s">
        <v>4397</v>
      </c>
      <c r="D282" s="216" t="s">
        <v>4211</v>
      </c>
      <c r="E282" s="217">
        <v>3600000</v>
      </c>
      <c r="F282" s="208"/>
    </row>
    <row r="283" spans="1:6">
      <c r="A283" s="208"/>
      <c r="B283" s="211"/>
      <c r="C283" s="216" t="s">
        <v>4398</v>
      </c>
      <c r="D283" s="216" t="s">
        <v>4399</v>
      </c>
      <c r="E283" s="217">
        <v>3600000</v>
      </c>
      <c r="F283" s="208"/>
    </row>
    <row r="284" spans="1:6">
      <c r="A284" s="208"/>
      <c r="B284" s="211"/>
      <c r="C284" s="216" t="s">
        <v>4400</v>
      </c>
      <c r="D284" s="216" t="s">
        <v>4401</v>
      </c>
      <c r="E284" s="217">
        <v>3600000</v>
      </c>
      <c r="F284" s="208"/>
    </row>
    <row r="285" spans="1:6">
      <c r="A285" s="208"/>
      <c r="B285" s="211"/>
      <c r="C285" s="216" t="s">
        <v>4402</v>
      </c>
      <c r="D285" s="216" t="s">
        <v>4403</v>
      </c>
      <c r="E285" s="217">
        <v>3600000</v>
      </c>
      <c r="F285" s="208"/>
    </row>
    <row r="286" spans="1:6" ht="25.5">
      <c r="A286" s="208"/>
      <c r="B286" s="211"/>
      <c r="C286" s="216" t="s">
        <v>4404</v>
      </c>
      <c r="D286" s="216" t="s">
        <v>4369</v>
      </c>
      <c r="E286" s="217">
        <v>3600000</v>
      </c>
      <c r="F286" s="208"/>
    </row>
    <row r="287" spans="1:6">
      <c r="A287" s="208"/>
      <c r="B287" s="211"/>
      <c r="C287" s="216" t="s">
        <v>4405</v>
      </c>
      <c r="D287" s="216" t="s">
        <v>4406</v>
      </c>
      <c r="E287" s="217">
        <v>3600000</v>
      </c>
      <c r="F287" s="208"/>
    </row>
    <row r="288" spans="1:6">
      <c r="A288" s="208"/>
      <c r="B288" s="211"/>
      <c r="C288" s="216" t="s">
        <v>4407</v>
      </c>
      <c r="D288" s="216" t="s">
        <v>4408</v>
      </c>
      <c r="E288" s="217">
        <v>3600000</v>
      </c>
      <c r="F288" s="208"/>
    </row>
    <row r="289" spans="1:6">
      <c r="A289" s="208"/>
      <c r="B289" s="211"/>
      <c r="C289" s="220" t="s">
        <v>4409</v>
      </c>
      <c r="D289" s="216" t="s">
        <v>4410</v>
      </c>
      <c r="E289" s="217">
        <v>3600000</v>
      </c>
      <c r="F289" s="208"/>
    </row>
    <row r="290" spans="1:6">
      <c r="A290" s="208"/>
      <c r="B290" s="211"/>
      <c r="C290" s="216" t="s">
        <v>4411</v>
      </c>
      <c r="D290" s="216" t="s">
        <v>4412</v>
      </c>
      <c r="E290" s="217">
        <v>3600000</v>
      </c>
      <c r="F290" s="208"/>
    </row>
    <row r="291" spans="1:6">
      <c r="A291" s="208"/>
      <c r="B291" s="211"/>
      <c r="C291" s="216" t="s">
        <v>4413</v>
      </c>
      <c r="D291" s="216" t="s">
        <v>4412</v>
      </c>
      <c r="E291" s="217">
        <v>3600000</v>
      </c>
      <c r="F291" s="208"/>
    </row>
    <row r="292" spans="1:6">
      <c r="A292" s="208"/>
      <c r="B292" s="211"/>
      <c r="C292" s="216" t="s">
        <v>4414</v>
      </c>
      <c r="D292" s="216" t="s">
        <v>4415</v>
      </c>
      <c r="E292" s="217">
        <v>3600000</v>
      </c>
      <c r="F292" s="208"/>
    </row>
    <row r="293" spans="1:6" ht="25.5">
      <c r="A293" s="208"/>
      <c r="B293" s="211"/>
      <c r="C293" s="216" t="s">
        <v>4416</v>
      </c>
      <c r="D293" s="216" t="s">
        <v>4417</v>
      </c>
      <c r="E293" s="217">
        <v>3600000</v>
      </c>
      <c r="F293" s="208"/>
    </row>
    <row r="294" spans="1:6" ht="25.5">
      <c r="A294" s="208"/>
      <c r="B294" s="211"/>
      <c r="C294" s="216" t="s">
        <v>4418</v>
      </c>
      <c r="D294" s="216" t="s">
        <v>4419</v>
      </c>
      <c r="E294" s="217">
        <v>3600000</v>
      </c>
      <c r="F294" s="208"/>
    </row>
    <row r="295" spans="1:6">
      <c r="A295" s="208"/>
      <c r="B295" s="211"/>
      <c r="C295" s="216" t="s">
        <v>4420</v>
      </c>
      <c r="D295" s="216" t="s">
        <v>4124</v>
      </c>
      <c r="E295" s="217">
        <v>3600000</v>
      </c>
      <c r="F295" s="208"/>
    </row>
    <row r="296" spans="1:6">
      <c r="A296" s="208"/>
      <c r="B296" s="211"/>
      <c r="C296" s="216" t="s">
        <v>4421</v>
      </c>
      <c r="D296" s="216" t="s">
        <v>4422</v>
      </c>
      <c r="E296" s="217">
        <v>3600000</v>
      </c>
      <c r="F296" s="208"/>
    </row>
    <row r="297" spans="1:6">
      <c r="A297" s="208"/>
      <c r="B297" s="211"/>
      <c r="C297" s="216" t="s">
        <v>4423</v>
      </c>
      <c r="D297" s="216" t="s">
        <v>4424</v>
      </c>
      <c r="E297" s="217">
        <v>3600000</v>
      </c>
      <c r="F297" s="208"/>
    </row>
    <row r="298" spans="1:6" ht="25.5">
      <c r="A298" s="208"/>
      <c r="B298" s="211"/>
      <c r="C298" s="216" t="s">
        <v>4425</v>
      </c>
      <c r="D298" s="216" t="s">
        <v>4419</v>
      </c>
      <c r="E298" s="217">
        <v>3600000</v>
      </c>
      <c r="F298" s="208"/>
    </row>
    <row r="299" spans="1:6" ht="25.5">
      <c r="A299" s="208"/>
      <c r="B299" s="211"/>
      <c r="C299" s="216" t="s">
        <v>4426</v>
      </c>
      <c r="D299" s="216" t="s">
        <v>4204</v>
      </c>
      <c r="E299" s="217">
        <v>3600000</v>
      </c>
      <c r="F299" s="208"/>
    </row>
    <row r="300" spans="1:6">
      <c r="A300" s="208"/>
      <c r="B300" s="211"/>
      <c r="C300" s="216" t="s">
        <v>4427</v>
      </c>
      <c r="D300" s="216" t="s">
        <v>4428</v>
      </c>
      <c r="E300" s="217">
        <v>3600000</v>
      </c>
      <c r="F300" s="208"/>
    </row>
    <row r="301" spans="1:6">
      <c r="A301" s="208"/>
      <c r="B301" s="211"/>
      <c r="C301" s="216" t="s">
        <v>4429</v>
      </c>
      <c r="D301" s="216" t="s">
        <v>4430</v>
      </c>
      <c r="E301" s="217">
        <v>3600000</v>
      </c>
      <c r="F301" s="208"/>
    </row>
    <row r="302" spans="1:6">
      <c r="A302" s="208"/>
      <c r="B302" s="211"/>
      <c r="C302" s="216" t="s">
        <v>4431</v>
      </c>
      <c r="D302" s="216" t="s">
        <v>4430</v>
      </c>
      <c r="E302" s="217">
        <v>3600000</v>
      </c>
      <c r="F302" s="208"/>
    </row>
    <row r="303" spans="1:6">
      <c r="A303" s="208"/>
      <c r="B303" s="211"/>
      <c r="C303" s="216" t="s">
        <v>4432</v>
      </c>
      <c r="D303" s="216" t="s">
        <v>4433</v>
      </c>
      <c r="E303" s="217">
        <v>3600000</v>
      </c>
      <c r="F303" s="208"/>
    </row>
    <row r="304" spans="1:6" ht="25.5">
      <c r="A304" s="208"/>
      <c r="B304" s="211"/>
      <c r="C304" s="216" t="s">
        <v>4434</v>
      </c>
      <c r="D304" s="216" t="s">
        <v>4435</v>
      </c>
      <c r="E304" s="217">
        <v>3600000</v>
      </c>
      <c r="F304" s="208"/>
    </row>
    <row r="305" spans="1:6" ht="25.5">
      <c r="A305" s="208"/>
      <c r="B305" s="211"/>
      <c r="C305" s="216" t="s">
        <v>4436</v>
      </c>
      <c r="D305" s="216" t="s">
        <v>4437</v>
      </c>
      <c r="E305" s="217">
        <v>3600000</v>
      </c>
      <c r="F305" s="208"/>
    </row>
    <row r="306" spans="1:6" ht="25.5">
      <c r="A306" s="208"/>
      <c r="B306" s="211"/>
      <c r="C306" s="216" t="s">
        <v>4438</v>
      </c>
      <c r="D306" s="216" t="s">
        <v>4439</v>
      </c>
      <c r="E306" s="217">
        <v>3600000</v>
      </c>
      <c r="F306" s="208"/>
    </row>
    <row r="307" spans="1:6" ht="25.5">
      <c r="A307" s="208"/>
      <c r="B307" s="211"/>
      <c r="C307" s="216" t="s">
        <v>4172</v>
      </c>
      <c r="D307" s="216" t="s">
        <v>4440</v>
      </c>
      <c r="E307" s="217">
        <v>3600000</v>
      </c>
      <c r="F307" s="208"/>
    </row>
    <row r="308" spans="1:6" ht="25.5">
      <c r="A308" s="208"/>
      <c r="B308" s="211"/>
      <c r="C308" s="216" t="s">
        <v>4441</v>
      </c>
      <c r="D308" s="216" t="s">
        <v>4440</v>
      </c>
      <c r="E308" s="217">
        <v>3600000</v>
      </c>
      <c r="F308" s="208"/>
    </row>
    <row r="309" spans="1:6" ht="25.5">
      <c r="A309" s="208"/>
      <c r="B309" s="211"/>
      <c r="C309" s="216" t="s">
        <v>4442</v>
      </c>
      <c r="D309" s="216" t="s">
        <v>4443</v>
      </c>
      <c r="E309" s="217">
        <v>3600000</v>
      </c>
      <c r="F309" s="208"/>
    </row>
    <row r="310" spans="1:6">
      <c r="A310" s="208"/>
      <c r="B310" s="211"/>
      <c r="C310" s="216" t="s">
        <v>4348</v>
      </c>
      <c r="D310" s="216" t="s">
        <v>4444</v>
      </c>
      <c r="E310" s="217">
        <v>3600000</v>
      </c>
      <c r="F310" s="208"/>
    </row>
    <row r="311" spans="1:6">
      <c r="A311" s="208"/>
      <c r="B311" s="211"/>
      <c r="C311" s="216" t="s">
        <v>3041</v>
      </c>
      <c r="D311" s="216" t="s">
        <v>4445</v>
      </c>
      <c r="E311" s="222">
        <v>3600000</v>
      </c>
      <c r="F311" s="208"/>
    </row>
    <row r="312" spans="1:6">
      <c r="A312" s="208"/>
      <c r="B312" s="211"/>
      <c r="C312" s="216" t="s">
        <v>4446</v>
      </c>
      <c r="D312" s="216" t="s">
        <v>4447</v>
      </c>
      <c r="E312" s="217">
        <v>3600000</v>
      </c>
      <c r="F312" s="208"/>
    </row>
    <row r="313" spans="1:6" ht="25.5">
      <c r="A313" s="208"/>
      <c r="B313" s="211"/>
      <c r="C313" s="216" t="s">
        <v>4448</v>
      </c>
      <c r="D313" s="216" t="s">
        <v>4449</v>
      </c>
      <c r="E313" s="217">
        <v>3600000</v>
      </c>
      <c r="F313" s="208"/>
    </row>
    <row r="314" spans="1:6">
      <c r="A314" s="208"/>
      <c r="B314" s="211"/>
      <c r="C314" s="216" t="s">
        <v>4450</v>
      </c>
      <c r="D314" s="216" t="s">
        <v>4412</v>
      </c>
      <c r="E314" s="217">
        <v>3600000</v>
      </c>
      <c r="F314" s="208"/>
    </row>
    <row r="315" spans="1:6">
      <c r="A315" s="208"/>
      <c r="B315" s="211"/>
      <c r="C315" s="216" t="s">
        <v>4255</v>
      </c>
      <c r="D315" s="216" t="s">
        <v>4451</v>
      </c>
      <c r="E315" s="217">
        <v>3600000</v>
      </c>
      <c r="F315" s="208"/>
    </row>
    <row r="316" spans="1:6">
      <c r="A316" s="208"/>
      <c r="B316" s="211"/>
      <c r="C316" s="216" t="s">
        <v>4452</v>
      </c>
      <c r="D316" s="216" t="s">
        <v>4451</v>
      </c>
      <c r="E316" s="217">
        <v>3600000</v>
      </c>
      <c r="F316" s="208"/>
    </row>
    <row r="317" spans="1:6">
      <c r="A317" s="208"/>
      <c r="B317" s="211"/>
      <c r="C317" s="216" t="s">
        <v>4453</v>
      </c>
      <c r="D317" s="216" t="s">
        <v>4412</v>
      </c>
      <c r="E317" s="217">
        <v>3600000</v>
      </c>
      <c r="F317" s="208"/>
    </row>
    <row r="318" spans="1:6">
      <c r="A318" s="208"/>
      <c r="B318" s="211"/>
      <c r="C318" s="216" t="s">
        <v>4454</v>
      </c>
      <c r="D318" s="216" t="s">
        <v>4455</v>
      </c>
      <c r="E318" s="217">
        <v>3600000</v>
      </c>
      <c r="F318" s="208"/>
    </row>
    <row r="319" spans="1:6">
      <c r="A319" s="208"/>
      <c r="B319" s="211"/>
      <c r="C319" s="216" t="s">
        <v>4456</v>
      </c>
      <c r="D319" s="216" t="s">
        <v>4457</v>
      </c>
      <c r="E319" s="217">
        <v>3600000</v>
      </c>
      <c r="F319" s="208"/>
    </row>
    <row r="320" spans="1:6">
      <c r="A320" s="208"/>
      <c r="B320" s="211"/>
      <c r="C320" s="216" t="s">
        <v>4458</v>
      </c>
      <c r="D320" s="216" t="s">
        <v>4457</v>
      </c>
      <c r="E320" s="217">
        <v>3600000</v>
      </c>
      <c r="F320" s="208"/>
    </row>
    <row r="321" spans="1:6">
      <c r="A321" s="208"/>
      <c r="B321" s="211"/>
      <c r="C321" s="216" t="s">
        <v>4459</v>
      </c>
      <c r="D321" s="216" t="s">
        <v>4460</v>
      </c>
      <c r="E321" s="217">
        <v>3600000</v>
      </c>
      <c r="F321" s="208"/>
    </row>
    <row r="322" spans="1:6">
      <c r="A322" s="208"/>
      <c r="B322" s="211"/>
      <c r="C322" s="216" t="s">
        <v>4461</v>
      </c>
      <c r="D322" s="216" t="s">
        <v>4462</v>
      </c>
      <c r="E322" s="217">
        <v>3600000</v>
      </c>
      <c r="F322" s="208"/>
    </row>
    <row r="323" spans="1:6">
      <c r="A323" s="208"/>
      <c r="B323" s="211"/>
      <c r="C323" s="216" t="s">
        <v>4463</v>
      </c>
      <c r="D323" s="216" t="s">
        <v>4464</v>
      </c>
      <c r="E323" s="217">
        <v>3600000</v>
      </c>
      <c r="F323" s="208"/>
    </row>
    <row r="324" spans="1:6">
      <c r="A324" s="208"/>
      <c r="B324" s="211"/>
      <c r="C324" s="216" t="s">
        <v>4465</v>
      </c>
      <c r="D324" s="216" t="s">
        <v>4466</v>
      </c>
      <c r="E324" s="217">
        <v>3600000</v>
      </c>
      <c r="F324" s="208"/>
    </row>
    <row r="325" spans="1:6">
      <c r="A325" s="208"/>
      <c r="B325" s="211"/>
      <c r="C325" s="216" t="s">
        <v>4467</v>
      </c>
      <c r="D325" s="216" t="s">
        <v>4464</v>
      </c>
      <c r="E325" s="217">
        <v>3600000</v>
      </c>
      <c r="F325" s="208"/>
    </row>
    <row r="326" spans="1:6" ht="25.5">
      <c r="A326" s="208"/>
      <c r="B326" s="211"/>
      <c r="C326" s="216" t="s">
        <v>4468</v>
      </c>
      <c r="D326" s="216" t="s">
        <v>4469</v>
      </c>
      <c r="E326" s="217">
        <v>3600000</v>
      </c>
      <c r="F326" s="208"/>
    </row>
    <row r="327" spans="1:6" ht="25.5">
      <c r="A327" s="208"/>
      <c r="B327" s="211"/>
      <c r="C327" s="216" t="s">
        <v>4470</v>
      </c>
      <c r="D327" s="216" t="s">
        <v>4471</v>
      </c>
      <c r="E327" s="217">
        <v>3600000</v>
      </c>
      <c r="F327" s="208"/>
    </row>
    <row r="328" spans="1:6">
      <c r="A328" s="208"/>
      <c r="B328" s="211"/>
      <c r="C328" s="223" t="s">
        <v>4472</v>
      </c>
      <c r="D328" s="216" t="s">
        <v>4473</v>
      </c>
      <c r="E328" s="217">
        <v>3600000</v>
      </c>
      <c r="F328" s="208"/>
    </row>
    <row r="329" spans="1:6">
      <c r="A329" s="208"/>
      <c r="B329" s="211"/>
      <c r="C329" s="216" t="s">
        <v>4474</v>
      </c>
      <c r="D329" s="216" t="s">
        <v>4475</v>
      </c>
      <c r="E329" s="217">
        <v>3600000</v>
      </c>
      <c r="F329" s="208"/>
    </row>
    <row r="330" spans="1:6">
      <c r="A330" s="208"/>
      <c r="B330" s="211"/>
      <c r="C330" s="216" t="s">
        <v>4476</v>
      </c>
      <c r="D330" s="216" t="s">
        <v>4477</v>
      </c>
      <c r="E330" s="217">
        <v>3600000</v>
      </c>
      <c r="F330" s="208"/>
    </row>
    <row r="331" spans="1:6">
      <c r="A331" s="208"/>
      <c r="B331" s="211"/>
      <c r="C331" s="216" t="s">
        <v>4478</v>
      </c>
      <c r="D331" s="216" t="s">
        <v>4269</v>
      </c>
      <c r="E331" s="217">
        <v>3600000</v>
      </c>
      <c r="F331" s="208"/>
    </row>
    <row r="332" spans="1:6" ht="25.5">
      <c r="A332" s="208"/>
      <c r="B332" s="211"/>
      <c r="C332" s="216" t="s">
        <v>4479</v>
      </c>
      <c r="D332" s="216" t="s">
        <v>4480</v>
      </c>
      <c r="E332" s="217">
        <v>3600000</v>
      </c>
      <c r="F332" s="208"/>
    </row>
    <row r="333" spans="1:6">
      <c r="A333" s="208"/>
      <c r="B333" s="211"/>
      <c r="C333" s="216" t="s">
        <v>4199</v>
      </c>
      <c r="D333" s="216" t="s">
        <v>4457</v>
      </c>
      <c r="E333" s="217">
        <v>3600000</v>
      </c>
      <c r="F333" s="208"/>
    </row>
    <row r="334" spans="1:6">
      <c r="A334" s="208"/>
      <c r="B334" s="211"/>
      <c r="C334" s="216" t="s">
        <v>4481</v>
      </c>
      <c r="D334" s="216" t="s">
        <v>4482</v>
      </c>
      <c r="E334" s="217">
        <v>3600000</v>
      </c>
      <c r="F334" s="208"/>
    </row>
    <row r="335" spans="1:6">
      <c r="A335" s="208"/>
      <c r="B335" s="211"/>
      <c r="C335" s="219" t="s">
        <v>4483</v>
      </c>
      <c r="D335" s="216" t="s">
        <v>4457</v>
      </c>
      <c r="E335" s="217">
        <v>3600000</v>
      </c>
      <c r="F335" s="208"/>
    </row>
    <row r="336" spans="1:6">
      <c r="A336" s="208"/>
      <c r="B336" s="211"/>
      <c r="C336" s="216" t="s">
        <v>4484</v>
      </c>
      <c r="D336" s="216" t="s">
        <v>4187</v>
      </c>
      <c r="E336" s="217">
        <v>3600000</v>
      </c>
      <c r="F336" s="208"/>
    </row>
    <row r="337" spans="1:6">
      <c r="A337" s="208"/>
      <c r="B337" s="211"/>
      <c r="C337" s="216" t="s">
        <v>4485</v>
      </c>
      <c r="D337" s="216" t="s">
        <v>4482</v>
      </c>
      <c r="E337" s="217">
        <v>3600000</v>
      </c>
      <c r="F337" s="208"/>
    </row>
    <row r="338" spans="1:6" ht="25.5">
      <c r="A338" s="208"/>
      <c r="B338" s="211"/>
      <c r="C338" s="216" t="s">
        <v>4486</v>
      </c>
      <c r="D338" s="216" t="s">
        <v>4487</v>
      </c>
      <c r="E338" s="217">
        <v>3600000</v>
      </c>
      <c r="F338" s="208"/>
    </row>
    <row r="339" spans="1:6">
      <c r="A339" s="208"/>
      <c r="B339" s="211"/>
      <c r="C339" s="216" t="s">
        <v>4488</v>
      </c>
      <c r="D339" s="216" t="s">
        <v>4482</v>
      </c>
      <c r="E339" s="217">
        <v>3600000</v>
      </c>
      <c r="F339" s="208"/>
    </row>
    <row r="340" spans="1:6" ht="25.5">
      <c r="A340" s="208"/>
      <c r="B340" s="211"/>
      <c r="C340" s="216" t="s">
        <v>4489</v>
      </c>
      <c r="D340" s="216" t="s">
        <v>4487</v>
      </c>
      <c r="E340" s="217">
        <v>3600000</v>
      </c>
      <c r="F340" s="208"/>
    </row>
    <row r="341" spans="1:6">
      <c r="A341" s="208"/>
      <c r="B341" s="211"/>
      <c r="C341" s="216" t="s">
        <v>4490</v>
      </c>
      <c r="D341" s="216" t="s">
        <v>4491</v>
      </c>
      <c r="E341" s="217">
        <v>3600000</v>
      </c>
      <c r="F341" s="208"/>
    </row>
    <row r="342" spans="1:6">
      <c r="A342" s="208"/>
      <c r="B342" s="211"/>
      <c r="C342" s="216" t="s">
        <v>4492</v>
      </c>
      <c r="D342" s="216" t="s">
        <v>4493</v>
      </c>
      <c r="E342" s="217">
        <v>3600000</v>
      </c>
      <c r="F342" s="208"/>
    </row>
    <row r="343" spans="1:6">
      <c r="A343" s="208"/>
      <c r="B343" s="211"/>
      <c r="C343" s="216" t="s">
        <v>4494</v>
      </c>
      <c r="D343" s="216" t="s">
        <v>4477</v>
      </c>
      <c r="E343" s="217">
        <v>3600000</v>
      </c>
      <c r="F343" s="208"/>
    </row>
    <row r="344" spans="1:6">
      <c r="A344" s="208"/>
      <c r="B344" s="211"/>
      <c r="C344" s="216" t="s">
        <v>4495</v>
      </c>
      <c r="D344" s="216" t="s">
        <v>4496</v>
      </c>
      <c r="E344" s="217">
        <v>3600000</v>
      </c>
      <c r="F344" s="208"/>
    </row>
    <row r="345" spans="1:6">
      <c r="A345" s="208"/>
      <c r="B345" s="211"/>
      <c r="C345" s="216" t="s">
        <v>4497</v>
      </c>
      <c r="D345" s="216" t="s">
        <v>4498</v>
      </c>
      <c r="E345" s="217">
        <v>3600000</v>
      </c>
      <c r="F345" s="208"/>
    </row>
    <row r="346" spans="1:6">
      <c r="A346" s="208"/>
      <c r="B346" s="211"/>
      <c r="C346" s="216" t="s">
        <v>4499</v>
      </c>
      <c r="D346" s="216" t="s">
        <v>4500</v>
      </c>
      <c r="E346" s="217">
        <v>3600000</v>
      </c>
      <c r="F346" s="208"/>
    </row>
    <row r="347" spans="1:6">
      <c r="A347" s="208"/>
      <c r="B347" s="211"/>
      <c r="C347" s="216" t="s">
        <v>4501</v>
      </c>
      <c r="D347" s="216" t="s">
        <v>4502</v>
      </c>
      <c r="E347" s="217">
        <v>3600000</v>
      </c>
      <c r="F347" s="208"/>
    </row>
    <row r="348" spans="1:6">
      <c r="A348" s="208"/>
      <c r="B348" s="211"/>
      <c r="C348" s="216" t="s">
        <v>4503</v>
      </c>
      <c r="D348" s="216" t="s">
        <v>4254</v>
      </c>
      <c r="E348" s="217">
        <v>3600000</v>
      </c>
      <c r="F348" s="208"/>
    </row>
    <row r="349" spans="1:6" ht="25.5">
      <c r="A349" s="208"/>
      <c r="B349" s="211"/>
      <c r="C349" s="216" t="s">
        <v>4504</v>
      </c>
      <c r="D349" s="216" t="s">
        <v>4505</v>
      </c>
      <c r="E349" s="217">
        <v>3600000</v>
      </c>
      <c r="F349" s="208"/>
    </row>
    <row r="350" spans="1:6">
      <c r="A350" s="208"/>
      <c r="B350" s="211"/>
      <c r="C350" s="216" t="s">
        <v>4113</v>
      </c>
      <c r="D350" s="216" t="s">
        <v>4506</v>
      </c>
      <c r="E350" s="217">
        <v>3600000</v>
      </c>
      <c r="F350" s="208"/>
    </row>
    <row r="351" spans="1:6">
      <c r="A351" s="208"/>
      <c r="B351" s="211"/>
      <c r="C351" s="216" t="s">
        <v>4507</v>
      </c>
      <c r="D351" s="216" t="s">
        <v>4508</v>
      </c>
      <c r="E351" s="217">
        <v>3600000</v>
      </c>
      <c r="F351" s="208"/>
    </row>
    <row r="352" spans="1:6">
      <c r="A352" s="208"/>
      <c r="B352" s="211"/>
      <c r="C352" s="216" t="s">
        <v>4509</v>
      </c>
      <c r="D352" s="216" t="s">
        <v>4510</v>
      </c>
      <c r="E352" s="217">
        <v>3600000</v>
      </c>
      <c r="F352" s="208"/>
    </row>
    <row r="353" spans="1:6">
      <c r="A353" s="208"/>
      <c r="B353" s="211"/>
      <c r="C353" s="216" t="s">
        <v>4511</v>
      </c>
      <c r="D353" s="216" t="s">
        <v>4512</v>
      </c>
      <c r="E353" s="217">
        <v>3600000</v>
      </c>
      <c r="F353" s="208"/>
    </row>
    <row r="354" spans="1:6">
      <c r="A354" s="208"/>
      <c r="B354" s="211"/>
      <c r="C354" s="216" t="s">
        <v>4513</v>
      </c>
      <c r="D354" s="216" t="s">
        <v>4169</v>
      </c>
      <c r="E354" s="217">
        <v>3600000</v>
      </c>
      <c r="F354" s="208"/>
    </row>
    <row r="355" spans="1:6">
      <c r="A355" s="208"/>
      <c r="B355" s="211"/>
      <c r="C355" s="216" t="s">
        <v>4514</v>
      </c>
      <c r="D355" s="216" t="s">
        <v>4515</v>
      </c>
      <c r="E355" s="217">
        <v>3600000</v>
      </c>
      <c r="F355" s="208"/>
    </row>
    <row r="356" spans="1:6">
      <c r="A356" s="208"/>
      <c r="B356" s="211"/>
      <c r="C356" s="216" t="s">
        <v>4516</v>
      </c>
      <c r="D356" s="216" t="s">
        <v>4517</v>
      </c>
      <c r="E356" s="217">
        <v>3600000</v>
      </c>
      <c r="F356" s="208"/>
    </row>
    <row r="357" spans="1:6">
      <c r="A357" s="208"/>
      <c r="B357" s="211"/>
      <c r="C357" s="216" t="s">
        <v>4518</v>
      </c>
      <c r="D357" s="216" t="s">
        <v>4510</v>
      </c>
      <c r="E357" s="217">
        <v>3600000</v>
      </c>
      <c r="F357" s="208"/>
    </row>
    <row r="358" spans="1:6">
      <c r="A358" s="208"/>
      <c r="B358" s="211"/>
      <c r="C358" s="216" t="s">
        <v>4519</v>
      </c>
      <c r="D358" s="216" t="s">
        <v>4520</v>
      </c>
      <c r="E358" s="217">
        <v>3600000</v>
      </c>
      <c r="F358" s="208"/>
    </row>
    <row r="359" spans="1:6">
      <c r="A359" s="208"/>
      <c r="B359" s="211"/>
      <c r="C359" s="216" t="s">
        <v>4521</v>
      </c>
      <c r="D359" s="216" t="s">
        <v>4278</v>
      </c>
      <c r="E359" s="217">
        <v>3600000</v>
      </c>
      <c r="F359" s="208"/>
    </row>
    <row r="360" spans="1:6">
      <c r="A360" s="208"/>
      <c r="B360" s="211"/>
      <c r="C360" s="216" t="s">
        <v>4522</v>
      </c>
      <c r="D360" s="216" t="s">
        <v>4422</v>
      </c>
      <c r="E360" s="217">
        <v>3600000</v>
      </c>
      <c r="F360" s="208"/>
    </row>
    <row r="361" spans="1:6">
      <c r="A361" s="208"/>
      <c r="B361" s="211"/>
      <c r="C361" s="216" t="s">
        <v>4523</v>
      </c>
      <c r="D361" s="216" t="s">
        <v>4378</v>
      </c>
      <c r="E361" s="217">
        <v>3600000</v>
      </c>
      <c r="F361" s="208"/>
    </row>
    <row r="362" spans="1:6">
      <c r="A362" s="208"/>
      <c r="B362" s="211"/>
      <c r="C362" s="218" t="s">
        <v>4524</v>
      </c>
      <c r="D362" s="216" t="s">
        <v>4525</v>
      </c>
      <c r="E362" s="217">
        <v>3600000</v>
      </c>
      <c r="F362" s="208"/>
    </row>
    <row r="363" spans="1:6">
      <c r="A363" s="208"/>
      <c r="B363" s="211"/>
      <c r="C363" s="216" t="s">
        <v>4526</v>
      </c>
      <c r="D363" s="216" t="s">
        <v>4527</v>
      </c>
      <c r="E363" s="217">
        <v>3600000</v>
      </c>
      <c r="F363" s="208"/>
    </row>
    <row r="364" spans="1:6">
      <c r="A364" s="208"/>
      <c r="B364" s="211"/>
      <c r="C364" s="216" t="s">
        <v>4528</v>
      </c>
      <c r="D364" s="216" t="s">
        <v>4412</v>
      </c>
      <c r="E364" s="217">
        <v>3600000</v>
      </c>
      <c r="F364" s="208"/>
    </row>
    <row r="365" spans="1:6">
      <c r="A365" s="208"/>
      <c r="B365" s="211"/>
      <c r="C365" s="216" t="s">
        <v>4529</v>
      </c>
      <c r="D365" s="216" t="s">
        <v>4530</v>
      </c>
      <c r="E365" s="217">
        <v>3600000</v>
      </c>
      <c r="F365" s="208"/>
    </row>
    <row r="366" spans="1:6">
      <c r="A366" s="208"/>
      <c r="B366" s="211"/>
      <c r="C366" s="216" t="s">
        <v>4353</v>
      </c>
      <c r="D366" s="216" t="s">
        <v>4380</v>
      </c>
      <c r="E366" s="217">
        <v>3600000</v>
      </c>
      <c r="F366" s="208"/>
    </row>
    <row r="367" spans="1:6">
      <c r="A367" s="208"/>
      <c r="B367" s="211"/>
      <c r="C367" s="216" t="s">
        <v>4531</v>
      </c>
      <c r="D367" s="216" t="s">
        <v>4532</v>
      </c>
      <c r="E367" s="217">
        <v>3600000</v>
      </c>
      <c r="F367" s="208"/>
    </row>
    <row r="368" spans="1:6">
      <c r="A368" s="208"/>
      <c r="B368" s="211"/>
      <c r="C368" s="216" t="s">
        <v>4533</v>
      </c>
      <c r="D368" s="216" t="s">
        <v>4534</v>
      </c>
      <c r="E368" s="217">
        <v>3600000</v>
      </c>
      <c r="F368" s="208"/>
    </row>
    <row r="369" spans="1:6">
      <c r="A369" s="208"/>
      <c r="B369" s="211"/>
      <c r="C369" s="220" t="s">
        <v>4535</v>
      </c>
      <c r="D369" s="216" t="s">
        <v>4536</v>
      </c>
      <c r="E369" s="217">
        <v>3600000</v>
      </c>
      <c r="F369" s="208"/>
    </row>
    <row r="370" spans="1:6" ht="25.5">
      <c r="A370" s="208"/>
      <c r="B370" s="211"/>
      <c r="C370" s="216" t="s">
        <v>4537</v>
      </c>
      <c r="D370" s="216" t="s">
        <v>4538</v>
      </c>
      <c r="E370" s="217">
        <v>3600000</v>
      </c>
      <c r="F370" s="208"/>
    </row>
    <row r="371" spans="1:6" ht="25.5">
      <c r="A371" s="208"/>
      <c r="B371" s="211"/>
      <c r="C371" s="216" t="s">
        <v>4539</v>
      </c>
      <c r="D371" s="216" t="s">
        <v>4540</v>
      </c>
      <c r="E371" s="217">
        <v>3600000</v>
      </c>
      <c r="F371" s="208"/>
    </row>
    <row r="372" spans="1:6">
      <c r="A372" s="208"/>
      <c r="B372" s="211"/>
      <c r="C372" s="216" t="s">
        <v>4541</v>
      </c>
      <c r="D372" s="216" t="s">
        <v>4542</v>
      </c>
      <c r="E372" s="217">
        <v>3600000</v>
      </c>
      <c r="F372" s="208"/>
    </row>
    <row r="373" spans="1:6">
      <c r="A373" s="208"/>
      <c r="B373" s="211"/>
      <c r="C373" s="216" t="s">
        <v>4543</v>
      </c>
      <c r="D373" s="216" t="s">
        <v>4544</v>
      </c>
      <c r="E373" s="217">
        <v>3600000</v>
      </c>
      <c r="F373" s="208"/>
    </row>
    <row r="374" spans="1:6">
      <c r="A374" s="208"/>
      <c r="B374" s="211"/>
      <c r="C374" s="216" t="s">
        <v>4545</v>
      </c>
      <c r="D374" s="216" t="s">
        <v>4546</v>
      </c>
      <c r="E374" s="217">
        <v>3600000</v>
      </c>
      <c r="F374" s="208"/>
    </row>
    <row r="375" spans="1:6">
      <c r="A375" s="208"/>
      <c r="B375" s="211"/>
      <c r="C375" s="216" t="s">
        <v>4547</v>
      </c>
      <c r="D375" s="216" t="s">
        <v>4548</v>
      </c>
      <c r="E375" s="217">
        <v>3600000</v>
      </c>
      <c r="F375" s="208"/>
    </row>
    <row r="376" spans="1:6" ht="25.5">
      <c r="A376" s="208"/>
      <c r="B376" s="211"/>
      <c r="C376" s="216" t="s">
        <v>4097</v>
      </c>
      <c r="D376" s="216" t="s">
        <v>4549</v>
      </c>
      <c r="E376" s="217">
        <v>3600000</v>
      </c>
      <c r="F376" s="208"/>
    </row>
    <row r="377" spans="1:6">
      <c r="A377" s="208"/>
      <c r="B377" s="211"/>
      <c r="C377" s="216" t="s">
        <v>4550</v>
      </c>
      <c r="D377" s="216" t="s">
        <v>4551</v>
      </c>
      <c r="E377" s="217">
        <v>3600000</v>
      </c>
      <c r="F377" s="208"/>
    </row>
    <row r="378" spans="1:6">
      <c r="A378" s="208"/>
      <c r="B378" s="211"/>
      <c r="C378" s="216" t="s">
        <v>4552</v>
      </c>
      <c r="D378" s="216" t="s">
        <v>4553</v>
      </c>
      <c r="E378" s="217">
        <v>3600000</v>
      </c>
      <c r="F378" s="208"/>
    </row>
    <row r="379" spans="1:6" ht="25.5">
      <c r="A379" s="208"/>
      <c r="B379" s="211"/>
      <c r="C379" s="216" t="s">
        <v>4554</v>
      </c>
      <c r="D379" s="216" t="s">
        <v>4555</v>
      </c>
      <c r="E379" s="217">
        <v>3600000</v>
      </c>
      <c r="F379" s="208"/>
    </row>
    <row r="380" spans="1:6">
      <c r="A380" s="208"/>
      <c r="B380" s="211"/>
      <c r="C380" s="216" t="s">
        <v>4556</v>
      </c>
      <c r="D380" s="216" t="s">
        <v>4557</v>
      </c>
      <c r="E380" s="217">
        <v>3600000</v>
      </c>
      <c r="F380" s="208"/>
    </row>
    <row r="381" spans="1:6">
      <c r="A381" s="208"/>
      <c r="B381" s="211"/>
      <c r="C381" s="216" t="s">
        <v>4558</v>
      </c>
      <c r="D381" s="216" t="s">
        <v>4369</v>
      </c>
      <c r="E381" s="217">
        <v>3600000</v>
      </c>
      <c r="F381" s="208"/>
    </row>
    <row r="382" spans="1:6">
      <c r="A382" s="208"/>
      <c r="B382" s="211"/>
      <c r="C382" s="216" t="s">
        <v>4559</v>
      </c>
      <c r="D382" s="216" t="s">
        <v>4560</v>
      </c>
      <c r="E382" s="217">
        <v>3600000</v>
      </c>
      <c r="F382" s="208"/>
    </row>
    <row r="383" spans="1:6">
      <c r="A383" s="208"/>
      <c r="B383" s="211"/>
      <c r="C383" s="216" t="s">
        <v>4561</v>
      </c>
      <c r="D383" s="216" t="s">
        <v>4359</v>
      </c>
      <c r="E383" s="217">
        <v>3600000</v>
      </c>
      <c r="F383" s="208"/>
    </row>
    <row r="384" spans="1:6">
      <c r="A384" s="208"/>
      <c r="B384" s="211"/>
      <c r="C384" s="216" t="s">
        <v>4562</v>
      </c>
      <c r="D384" s="216" t="s">
        <v>4563</v>
      </c>
      <c r="E384" s="217">
        <v>3600000</v>
      </c>
      <c r="F384" s="208"/>
    </row>
    <row r="385" spans="1:6">
      <c r="A385" s="208"/>
      <c r="B385" s="211"/>
      <c r="C385" s="216" t="s">
        <v>4564</v>
      </c>
      <c r="D385" s="216" t="s">
        <v>4293</v>
      </c>
      <c r="E385" s="217">
        <v>3600000</v>
      </c>
      <c r="F385" s="208"/>
    </row>
    <row r="386" spans="1:6">
      <c r="A386" s="208"/>
      <c r="B386" s="211"/>
      <c r="C386" s="216" t="s">
        <v>4565</v>
      </c>
      <c r="D386" s="216" t="s">
        <v>4566</v>
      </c>
      <c r="E386" s="217">
        <v>3600000</v>
      </c>
      <c r="F386" s="208"/>
    </row>
    <row r="387" spans="1:6">
      <c r="A387" s="208"/>
      <c r="B387" s="211"/>
      <c r="C387" s="216" t="s">
        <v>4567</v>
      </c>
      <c r="D387" s="216" t="s">
        <v>4433</v>
      </c>
      <c r="E387" s="217">
        <v>3600000</v>
      </c>
      <c r="F387" s="208"/>
    </row>
    <row r="388" spans="1:6" ht="25.5">
      <c r="A388" s="208"/>
      <c r="B388" s="211"/>
      <c r="C388" s="216" t="s">
        <v>4568</v>
      </c>
      <c r="D388" s="216" t="s">
        <v>4569</v>
      </c>
      <c r="E388" s="217">
        <v>3600000</v>
      </c>
      <c r="F388" s="208"/>
    </row>
    <row r="389" spans="1:6">
      <c r="A389" s="208"/>
      <c r="B389" s="211"/>
      <c r="C389" s="216" t="s">
        <v>4570</v>
      </c>
      <c r="D389" s="216" t="s">
        <v>4571</v>
      </c>
      <c r="E389" s="217">
        <v>3600000</v>
      </c>
      <c r="F389" s="208"/>
    </row>
    <row r="390" spans="1:6">
      <c r="A390" s="208"/>
      <c r="B390" s="211"/>
      <c r="C390" s="216" t="s">
        <v>4572</v>
      </c>
      <c r="D390" s="216" t="s">
        <v>4573</v>
      </c>
      <c r="E390" s="217">
        <v>3600000</v>
      </c>
      <c r="F390" s="208"/>
    </row>
    <row r="391" spans="1:6">
      <c r="A391" s="208"/>
      <c r="B391" s="211"/>
      <c r="C391" s="216" t="s">
        <v>4574</v>
      </c>
      <c r="D391" s="216" t="s">
        <v>4573</v>
      </c>
      <c r="E391" s="217">
        <v>3600000</v>
      </c>
      <c r="F391" s="208"/>
    </row>
    <row r="392" spans="1:6" ht="25.5">
      <c r="A392" s="208"/>
      <c r="B392" s="211"/>
      <c r="C392" s="216" t="s">
        <v>4575</v>
      </c>
      <c r="D392" s="216" t="s">
        <v>4211</v>
      </c>
      <c r="E392" s="217">
        <v>3600000</v>
      </c>
      <c r="F392" s="208"/>
    </row>
    <row r="393" spans="1:6">
      <c r="A393" s="208"/>
      <c r="B393" s="211"/>
      <c r="C393" s="216" t="s">
        <v>4576</v>
      </c>
      <c r="D393" s="216" t="s">
        <v>4211</v>
      </c>
      <c r="E393" s="217">
        <v>3600000</v>
      </c>
      <c r="F393" s="208"/>
    </row>
    <row r="394" spans="1:6">
      <c r="A394" s="208"/>
      <c r="B394" s="211"/>
      <c r="C394" s="216" t="s">
        <v>4577</v>
      </c>
      <c r="D394" s="216" t="s">
        <v>4563</v>
      </c>
      <c r="E394" s="217">
        <v>3600000</v>
      </c>
      <c r="F394" s="208"/>
    </row>
    <row r="395" spans="1:6">
      <c r="A395" s="208"/>
      <c r="B395" s="211"/>
      <c r="C395" s="216" t="s">
        <v>4578</v>
      </c>
      <c r="D395" s="216" t="s">
        <v>4579</v>
      </c>
      <c r="E395" s="217">
        <v>3600000</v>
      </c>
      <c r="F395" s="208"/>
    </row>
    <row r="396" spans="1:6">
      <c r="A396" s="208"/>
      <c r="B396" s="211"/>
      <c r="C396" s="220" t="s">
        <v>4580</v>
      </c>
      <c r="D396" s="216" t="s">
        <v>4389</v>
      </c>
      <c r="E396" s="217">
        <v>3600000</v>
      </c>
      <c r="F396" s="208"/>
    </row>
    <row r="397" spans="1:6">
      <c r="A397" s="208"/>
      <c r="B397" s="211"/>
      <c r="C397" s="216" t="s">
        <v>4581</v>
      </c>
      <c r="D397" s="216" t="s">
        <v>4582</v>
      </c>
      <c r="E397" s="217">
        <v>3600000</v>
      </c>
      <c r="F397" s="208"/>
    </row>
    <row r="398" spans="1:6">
      <c r="A398" s="208"/>
      <c r="B398" s="211"/>
      <c r="C398" s="216" t="s">
        <v>4583</v>
      </c>
      <c r="D398" s="216" t="s">
        <v>4502</v>
      </c>
      <c r="E398" s="217">
        <v>3600000</v>
      </c>
      <c r="F398" s="208"/>
    </row>
    <row r="399" spans="1:6">
      <c r="A399" s="208"/>
      <c r="B399" s="211"/>
      <c r="C399" s="216" t="s">
        <v>4584</v>
      </c>
      <c r="D399" s="216" t="s">
        <v>4585</v>
      </c>
      <c r="E399" s="217">
        <v>3600000</v>
      </c>
      <c r="F399" s="208"/>
    </row>
    <row r="400" spans="1:6" ht="25.5">
      <c r="A400" s="208"/>
      <c r="B400" s="211"/>
      <c r="C400" s="216" t="s">
        <v>4586</v>
      </c>
      <c r="D400" s="216" t="s">
        <v>4587</v>
      </c>
      <c r="E400" s="217">
        <v>3600000</v>
      </c>
      <c r="F400" s="208"/>
    </row>
    <row r="401" spans="1:6">
      <c r="A401" s="208"/>
      <c r="B401" s="211"/>
      <c r="C401" s="216" t="s">
        <v>4588</v>
      </c>
      <c r="D401" s="216" t="s">
        <v>4183</v>
      </c>
      <c r="E401" s="217">
        <v>3600000</v>
      </c>
      <c r="F401" s="208"/>
    </row>
    <row r="402" spans="1:6">
      <c r="A402" s="208"/>
      <c r="B402" s="211"/>
      <c r="C402" s="216" t="s">
        <v>4589</v>
      </c>
      <c r="D402" s="216" t="s">
        <v>4357</v>
      </c>
      <c r="E402" s="217">
        <v>3600000</v>
      </c>
      <c r="F402" s="208"/>
    </row>
    <row r="403" spans="1:6">
      <c r="A403" s="208"/>
      <c r="B403" s="211"/>
      <c r="C403" s="216" t="s">
        <v>4545</v>
      </c>
      <c r="D403" s="216" t="s">
        <v>4590</v>
      </c>
      <c r="E403" s="217">
        <v>3600000</v>
      </c>
      <c r="F403" s="208"/>
    </row>
    <row r="404" spans="1:6" ht="25.5">
      <c r="A404" s="208"/>
      <c r="B404" s="211"/>
      <c r="C404" s="216" t="s">
        <v>4591</v>
      </c>
      <c r="D404" s="216" t="s">
        <v>4592</v>
      </c>
      <c r="E404" s="217">
        <v>3600000</v>
      </c>
      <c r="F404" s="208"/>
    </row>
    <row r="405" spans="1:6">
      <c r="A405" s="208"/>
      <c r="B405" s="211"/>
      <c r="C405" s="216" t="s">
        <v>4593</v>
      </c>
      <c r="D405" s="216" t="s">
        <v>4594</v>
      </c>
      <c r="E405" s="217">
        <v>3600000</v>
      </c>
      <c r="F405" s="208"/>
    </row>
    <row r="406" spans="1:6" ht="25.5">
      <c r="A406" s="208"/>
      <c r="B406" s="211"/>
      <c r="C406" s="216" t="s">
        <v>4595</v>
      </c>
      <c r="D406" s="216" t="s">
        <v>4191</v>
      </c>
      <c r="E406" s="217">
        <v>3600000</v>
      </c>
      <c r="F406" s="208"/>
    </row>
    <row r="407" spans="1:6" ht="25.5">
      <c r="A407" s="208"/>
      <c r="B407" s="211"/>
      <c r="C407" s="216" t="s">
        <v>4596</v>
      </c>
      <c r="D407" s="216" t="s">
        <v>4150</v>
      </c>
      <c r="E407" s="217">
        <v>3600000</v>
      </c>
      <c r="F407" s="208"/>
    </row>
    <row r="408" spans="1:6">
      <c r="A408" s="208"/>
      <c r="B408" s="211"/>
      <c r="C408" s="216" t="s">
        <v>4545</v>
      </c>
      <c r="D408" s="216" t="s">
        <v>4149</v>
      </c>
      <c r="E408" s="217">
        <v>3600000</v>
      </c>
      <c r="F408" s="208"/>
    </row>
    <row r="409" spans="1:6">
      <c r="A409" s="208"/>
      <c r="B409" s="211"/>
      <c r="C409" s="216" t="s">
        <v>4597</v>
      </c>
      <c r="D409" s="216" t="s">
        <v>4304</v>
      </c>
      <c r="E409" s="217">
        <v>3600000</v>
      </c>
      <c r="F409" s="208"/>
    </row>
    <row r="410" spans="1:6">
      <c r="A410" s="208"/>
      <c r="B410" s="211"/>
      <c r="C410" s="216" t="s">
        <v>4598</v>
      </c>
      <c r="D410" s="216" t="s">
        <v>4496</v>
      </c>
      <c r="E410" s="217">
        <v>3600000</v>
      </c>
      <c r="F410" s="208"/>
    </row>
    <row r="411" spans="1:6">
      <c r="A411" s="208"/>
      <c r="B411" s="211"/>
      <c r="C411" s="216" t="s">
        <v>4599</v>
      </c>
      <c r="D411" s="216" t="s">
        <v>4600</v>
      </c>
      <c r="E411" s="217">
        <v>3600000</v>
      </c>
      <c r="F411" s="208"/>
    </row>
    <row r="412" spans="1:6">
      <c r="A412" s="208"/>
      <c r="B412" s="211"/>
      <c r="C412" s="216" t="s">
        <v>4601</v>
      </c>
      <c r="D412" s="216" t="s">
        <v>4602</v>
      </c>
      <c r="E412" s="217">
        <v>3600000</v>
      </c>
      <c r="F412" s="208"/>
    </row>
    <row r="413" spans="1:6">
      <c r="A413" s="208"/>
      <c r="B413" s="211"/>
      <c r="C413" s="216" t="s">
        <v>4603</v>
      </c>
      <c r="D413" s="216" t="s">
        <v>4604</v>
      </c>
      <c r="E413" s="217">
        <v>3600000</v>
      </c>
      <c r="F413" s="208"/>
    </row>
    <row r="414" spans="1:6">
      <c r="A414" s="208"/>
      <c r="B414" s="211"/>
      <c r="C414" s="216" t="s">
        <v>4605</v>
      </c>
      <c r="D414" s="216" t="s">
        <v>4396</v>
      </c>
      <c r="E414" s="217">
        <v>3600000</v>
      </c>
      <c r="F414" s="208"/>
    </row>
    <row r="415" spans="1:6">
      <c r="A415" s="208"/>
      <c r="B415" s="211"/>
      <c r="C415" s="216" t="s">
        <v>4606</v>
      </c>
      <c r="D415" s="216" t="s">
        <v>4607</v>
      </c>
      <c r="E415" s="217">
        <v>3600000</v>
      </c>
      <c r="F415" s="208"/>
    </row>
    <row r="416" spans="1:6" ht="25.5">
      <c r="A416" s="208"/>
      <c r="B416" s="211"/>
      <c r="C416" s="216" t="s">
        <v>4608</v>
      </c>
      <c r="D416" s="216" t="s">
        <v>4609</v>
      </c>
      <c r="E416" s="217">
        <v>3600000</v>
      </c>
      <c r="F416" s="208"/>
    </row>
    <row r="417" spans="1:6">
      <c r="A417" s="208"/>
      <c r="B417" s="211"/>
      <c r="C417" s="216" t="s">
        <v>4610</v>
      </c>
      <c r="D417" s="216" t="s">
        <v>4611</v>
      </c>
      <c r="E417" s="217">
        <v>3600000</v>
      </c>
      <c r="F417" s="208"/>
    </row>
    <row r="418" spans="1:6" ht="25.5">
      <c r="A418" s="208"/>
      <c r="B418" s="211"/>
      <c r="C418" s="216" t="s">
        <v>4612</v>
      </c>
      <c r="D418" s="216" t="s">
        <v>4613</v>
      </c>
      <c r="E418" s="217">
        <v>3600000</v>
      </c>
      <c r="F418" s="208"/>
    </row>
    <row r="419" spans="1:6" ht="25.5">
      <c r="A419" s="208"/>
      <c r="B419" s="211"/>
      <c r="C419" s="216" t="s">
        <v>4614</v>
      </c>
      <c r="D419" s="216" t="s">
        <v>4615</v>
      </c>
      <c r="E419" s="217">
        <v>3600000</v>
      </c>
      <c r="F419" s="208"/>
    </row>
    <row r="420" spans="1:6">
      <c r="A420" s="208"/>
      <c r="B420" s="211"/>
      <c r="C420" s="216" t="s">
        <v>4616</v>
      </c>
      <c r="D420" s="216" t="s">
        <v>4617</v>
      </c>
      <c r="E420" s="217">
        <v>3600000</v>
      </c>
      <c r="F420" s="208"/>
    </row>
    <row r="421" spans="1:6">
      <c r="A421" s="208"/>
      <c r="B421" s="211"/>
      <c r="C421" s="216" t="s">
        <v>4618</v>
      </c>
      <c r="D421" s="216" t="s">
        <v>4619</v>
      </c>
      <c r="E421" s="217">
        <v>3600000</v>
      </c>
      <c r="F421" s="208"/>
    </row>
    <row r="422" spans="1:6" ht="25.5">
      <c r="A422" s="208"/>
      <c r="B422" s="211"/>
      <c r="C422" s="216" t="s">
        <v>4620</v>
      </c>
      <c r="D422" s="216" t="s">
        <v>4621</v>
      </c>
      <c r="E422" s="217">
        <v>3600000</v>
      </c>
      <c r="F422" s="208"/>
    </row>
    <row r="423" spans="1:6">
      <c r="A423" s="208"/>
      <c r="B423" s="211"/>
      <c r="C423" s="216" t="s">
        <v>4622</v>
      </c>
      <c r="D423" s="216" t="s">
        <v>4422</v>
      </c>
      <c r="E423" s="217">
        <v>3600000</v>
      </c>
      <c r="F423" s="208"/>
    </row>
    <row r="424" spans="1:6">
      <c r="A424" s="208"/>
      <c r="B424" s="211"/>
      <c r="C424" s="216" t="s">
        <v>4623</v>
      </c>
      <c r="D424" s="216" t="s">
        <v>4624</v>
      </c>
      <c r="E424" s="217">
        <v>3600000</v>
      </c>
      <c r="F424" s="208"/>
    </row>
    <row r="425" spans="1:6" ht="25.5">
      <c r="A425" s="208"/>
      <c r="B425" s="211"/>
      <c r="C425" s="216" t="s">
        <v>4625</v>
      </c>
      <c r="D425" s="216" t="s">
        <v>4626</v>
      </c>
      <c r="E425" s="217">
        <v>3600000</v>
      </c>
      <c r="F425" s="208"/>
    </row>
    <row r="426" spans="1:6">
      <c r="A426" s="208"/>
      <c r="B426" s="211"/>
      <c r="C426" s="216" t="s">
        <v>4627</v>
      </c>
      <c r="D426" s="216" t="s">
        <v>4628</v>
      </c>
      <c r="E426" s="217">
        <v>3600000</v>
      </c>
      <c r="F426" s="208"/>
    </row>
    <row r="427" spans="1:6" ht="25.5">
      <c r="A427" s="208"/>
      <c r="B427" s="211"/>
      <c r="C427" s="216" t="s">
        <v>4192</v>
      </c>
      <c r="D427" s="216" t="s">
        <v>4626</v>
      </c>
      <c r="E427" s="217">
        <v>3600000</v>
      </c>
      <c r="F427" s="208"/>
    </row>
    <row r="428" spans="1:6">
      <c r="A428" s="208"/>
      <c r="B428" s="211"/>
      <c r="C428" s="216" t="s">
        <v>4629</v>
      </c>
      <c r="D428" s="216" t="s">
        <v>4630</v>
      </c>
      <c r="E428" s="217">
        <v>3600000</v>
      </c>
      <c r="F428" s="208"/>
    </row>
    <row r="429" spans="1:6">
      <c r="A429" s="208"/>
      <c r="B429" s="211"/>
      <c r="C429" s="223" t="s">
        <v>4631</v>
      </c>
      <c r="D429" s="216" t="s">
        <v>4473</v>
      </c>
      <c r="E429" s="217">
        <v>3600000</v>
      </c>
      <c r="F429" s="208"/>
    </row>
    <row r="430" spans="1:6">
      <c r="A430" s="208"/>
      <c r="B430" s="211"/>
      <c r="C430" s="216" t="s">
        <v>4632</v>
      </c>
      <c r="D430" s="216" t="s">
        <v>4633</v>
      </c>
      <c r="E430" s="217">
        <v>3600000</v>
      </c>
      <c r="F430" s="208"/>
    </row>
    <row r="431" spans="1:6">
      <c r="A431" s="208"/>
      <c r="B431" s="211"/>
      <c r="C431" s="216" t="s">
        <v>4634</v>
      </c>
      <c r="D431" s="216" t="s">
        <v>4635</v>
      </c>
      <c r="E431" s="217">
        <v>3600000</v>
      </c>
      <c r="F431" s="208"/>
    </row>
    <row r="432" spans="1:6">
      <c r="A432" s="208"/>
      <c r="B432" s="211"/>
      <c r="C432" s="216" t="s">
        <v>4636</v>
      </c>
      <c r="D432" s="216" t="s">
        <v>4637</v>
      </c>
      <c r="E432" s="217">
        <v>3600000</v>
      </c>
      <c r="F432" s="208"/>
    </row>
    <row r="433" spans="1:6">
      <c r="A433" s="208"/>
      <c r="B433" s="211"/>
      <c r="C433" s="216" t="s">
        <v>4638</v>
      </c>
      <c r="D433" s="216" t="s">
        <v>4639</v>
      </c>
      <c r="E433" s="217">
        <v>3600000</v>
      </c>
      <c r="F433" s="208"/>
    </row>
    <row r="434" spans="1:6">
      <c r="A434" s="208"/>
      <c r="B434" s="211"/>
      <c r="C434" s="216" t="s">
        <v>4640</v>
      </c>
      <c r="D434" s="216" t="s">
        <v>4641</v>
      </c>
      <c r="E434" s="217">
        <v>3600000</v>
      </c>
      <c r="F434" s="208"/>
    </row>
    <row r="435" spans="1:6" ht="25.5">
      <c r="A435" s="208"/>
      <c r="B435" s="211"/>
      <c r="C435" s="216" t="s">
        <v>4642</v>
      </c>
      <c r="D435" s="216" t="s">
        <v>4643</v>
      </c>
      <c r="E435" s="217">
        <v>3600000</v>
      </c>
      <c r="F435" s="208"/>
    </row>
    <row r="436" spans="1:6">
      <c r="A436" s="208"/>
      <c r="B436" s="211"/>
      <c r="C436" s="216" t="s">
        <v>4644</v>
      </c>
      <c r="D436" s="216" t="s">
        <v>4645</v>
      </c>
      <c r="E436" s="217">
        <v>3600000</v>
      </c>
      <c r="F436" s="208"/>
    </row>
    <row r="437" spans="1:6" ht="25.5">
      <c r="A437" s="208"/>
      <c r="B437" s="211"/>
      <c r="C437" s="216" t="s">
        <v>4646</v>
      </c>
      <c r="D437" s="216" t="s">
        <v>4643</v>
      </c>
      <c r="E437" s="217">
        <v>3600000</v>
      </c>
      <c r="F437" s="208"/>
    </row>
    <row r="438" spans="1:6">
      <c r="A438" s="208"/>
      <c r="B438" s="211"/>
      <c r="C438" s="216" t="s">
        <v>4647</v>
      </c>
      <c r="D438" s="216" t="s">
        <v>4590</v>
      </c>
      <c r="E438" s="217">
        <v>3600000</v>
      </c>
      <c r="F438" s="208"/>
    </row>
    <row r="439" spans="1:6">
      <c r="A439" s="208"/>
      <c r="B439" s="211"/>
      <c r="C439" s="216" t="s">
        <v>4648</v>
      </c>
      <c r="D439" s="216" t="s">
        <v>4649</v>
      </c>
      <c r="E439" s="217">
        <v>3600000</v>
      </c>
      <c r="F439" s="208"/>
    </row>
    <row r="440" spans="1:6">
      <c r="A440" s="208"/>
      <c r="B440" s="211"/>
      <c r="C440" s="216" t="s">
        <v>4650</v>
      </c>
      <c r="D440" s="216" t="s">
        <v>4651</v>
      </c>
      <c r="E440" s="217">
        <v>3600000</v>
      </c>
      <c r="F440" s="208"/>
    </row>
    <row r="441" spans="1:6">
      <c r="A441" s="208"/>
      <c r="B441" s="211"/>
      <c r="C441" s="216" t="s">
        <v>4652</v>
      </c>
      <c r="D441" s="216" t="s">
        <v>4653</v>
      </c>
      <c r="E441" s="217">
        <v>3600000</v>
      </c>
      <c r="F441" s="208"/>
    </row>
    <row r="442" spans="1:6">
      <c r="A442" s="208"/>
      <c r="B442" s="211"/>
      <c r="C442" s="216" t="s">
        <v>4654</v>
      </c>
      <c r="D442" s="216" t="s">
        <v>4655</v>
      </c>
      <c r="E442" s="217">
        <v>3600000</v>
      </c>
      <c r="F442" s="208"/>
    </row>
    <row r="443" spans="1:6">
      <c r="A443" s="208"/>
      <c r="B443" s="211"/>
      <c r="C443" s="216" t="s">
        <v>4656</v>
      </c>
      <c r="D443" s="216" t="s">
        <v>4657</v>
      </c>
      <c r="E443" s="217">
        <v>3600000</v>
      </c>
      <c r="F443" s="208"/>
    </row>
    <row r="444" spans="1:6">
      <c r="A444" s="208"/>
      <c r="B444" s="211"/>
      <c r="C444" s="216" t="s">
        <v>4658</v>
      </c>
      <c r="D444" s="216" t="s">
        <v>4321</v>
      </c>
      <c r="E444" s="217">
        <v>3600000</v>
      </c>
      <c r="F444" s="208"/>
    </row>
    <row r="445" spans="1:6">
      <c r="A445" s="208"/>
      <c r="B445" s="211"/>
      <c r="C445" s="216" t="s">
        <v>4659</v>
      </c>
      <c r="D445" s="216" t="s">
        <v>4660</v>
      </c>
      <c r="E445" s="217">
        <v>3600000</v>
      </c>
      <c r="F445" s="208"/>
    </row>
    <row r="446" spans="1:6" ht="25.5">
      <c r="A446" s="208"/>
      <c r="B446" s="211"/>
      <c r="C446" s="216" t="s">
        <v>4216</v>
      </c>
      <c r="D446" s="216" t="s">
        <v>4661</v>
      </c>
      <c r="E446" s="217">
        <v>3600000</v>
      </c>
      <c r="F446" s="208"/>
    </row>
    <row r="447" spans="1:6">
      <c r="A447" s="208"/>
      <c r="B447" s="211"/>
      <c r="C447" s="216" t="s">
        <v>4662</v>
      </c>
      <c r="D447" s="216" t="s">
        <v>4207</v>
      </c>
      <c r="E447" s="217">
        <v>3600000</v>
      </c>
      <c r="F447" s="208"/>
    </row>
    <row r="448" spans="1:6">
      <c r="A448" s="208"/>
      <c r="B448" s="211"/>
      <c r="C448" s="216" t="s">
        <v>4663</v>
      </c>
      <c r="D448" s="216" t="s">
        <v>4211</v>
      </c>
      <c r="E448" s="217">
        <v>3600000</v>
      </c>
      <c r="F448" s="208"/>
    </row>
    <row r="449" spans="1:6">
      <c r="A449" s="208"/>
      <c r="B449" s="211"/>
      <c r="C449" s="216" t="s">
        <v>4664</v>
      </c>
      <c r="D449" s="216" t="s">
        <v>4665</v>
      </c>
      <c r="E449" s="217">
        <v>3600000</v>
      </c>
      <c r="F449" s="208"/>
    </row>
    <row r="450" spans="1:6" ht="25.5">
      <c r="A450" s="208"/>
      <c r="B450" s="211"/>
      <c r="C450" s="216" t="s">
        <v>4666</v>
      </c>
      <c r="D450" s="216" t="s">
        <v>4667</v>
      </c>
      <c r="E450" s="217">
        <v>3600000</v>
      </c>
      <c r="F450" s="208"/>
    </row>
    <row r="451" spans="1:6">
      <c r="A451" s="208"/>
      <c r="B451" s="211"/>
      <c r="C451" s="216" t="s">
        <v>4668</v>
      </c>
      <c r="D451" s="216" t="s">
        <v>4669</v>
      </c>
      <c r="E451" s="217">
        <v>3600000</v>
      </c>
      <c r="F451" s="208"/>
    </row>
    <row r="452" spans="1:6">
      <c r="A452" s="208"/>
      <c r="B452" s="211"/>
      <c r="C452" s="216" t="s">
        <v>4670</v>
      </c>
      <c r="D452" s="216" t="s">
        <v>4671</v>
      </c>
      <c r="E452" s="217">
        <v>3600000</v>
      </c>
      <c r="F452" s="208"/>
    </row>
    <row r="453" spans="1:6">
      <c r="A453" s="208"/>
      <c r="B453" s="211"/>
      <c r="C453" s="216" t="s">
        <v>4672</v>
      </c>
      <c r="D453" s="216" t="s">
        <v>4673</v>
      </c>
      <c r="E453" s="217">
        <v>3600000</v>
      </c>
      <c r="F453" s="208"/>
    </row>
    <row r="454" spans="1:6">
      <c r="A454" s="208"/>
      <c r="B454" s="211"/>
      <c r="C454" s="216" t="s">
        <v>4674</v>
      </c>
      <c r="D454" s="216" t="s">
        <v>4675</v>
      </c>
      <c r="E454" s="217">
        <v>3600000</v>
      </c>
      <c r="F454" s="208"/>
    </row>
    <row r="455" spans="1:6">
      <c r="A455" s="208"/>
      <c r="B455" s="211"/>
      <c r="C455" s="216" t="s">
        <v>4676</v>
      </c>
      <c r="D455" s="216" t="s">
        <v>4475</v>
      </c>
      <c r="E455" s="217">
        <v>3600000</v>
      </c>
      <c r="F455" s="208"/>
    </row>
    <row r="456" spans="1:6">
      <c r="A456" s="208"/>
      <c r="B456" s="211"/>
      <c r="C456" s="216" t="s">
        <v>4677</v>
      </c>
      <c r="D456" s="216" t="s">
        <v>4678</v>
      </c>
      <c r="E456" s="217">
        <v>3600000</v>
      </c>
      <c r="F456" s="208"/>
    </row>
    <row r="457" spans="1:6">
      <c r="A457" s="208"/>
      <c r="B457" s="211"/>
      <c r="C457" s="216" t="s">
        <v>4679</v>
      </c>
      <c r="D457" s="216" t="s">
        <v>4680</v>
      </c>
      <c r="E457" s="217">
        <v>3600000</v>
      </c>
      <c r="F457" s="208"/>
    </row>
    <row r="458" spans="1:6">
      <c r="A458" s="208"/>
      <c r="B458" s="211"/>
      <c r="C458" s="216" t="s">
        <v>4681</v>
      </c>
      <c r="D458" s="216" t="s">
        <v>4475</v>
      </c>
      <c r="E458" s="217">
        <v>3600000</v>
      </c>
      <c r="F458" s="208"/>
    </row>
    <row r="459" spans="1:6" ht="25.5">
      <c r="A459" s="208"/>
      <c r="B459" s="211"/>
      <c r="C459" s="216" t="s">
        <v>3028</v>
      </c>
      <c r="D459" s="216" t="s">
        <v>4682</v>
      </c>
      <c r="E459" s="217">
        <v>3600000</v>
      </c>
      <c r="F459" s="208"/>
    </row>
    <row r="460" spans="1:6">
      <c r="A460" s="208"/>
      <c r="B460" s="211"/>
      <c r="C460" s="216" t="s">
        <v>4683</v>
      </c>
      <c r="D460" s="216" t="s">
        <v>4312</v>
      </c>
      <c r="E460" s="217">
        <v>3600000</v>
      </c>
      <c r="F460" s="208"/>
    </row>
    <row r="461" spans="1:6">
      <c r="A461" s="208"/>
      <c r="B461" s="211"/>
      <c r="C461" s="216" t="s">
        <v>4684</v>
      </c>
      <c r="D461" s="216" t="s">
        <v>4685</v>
      </c>
      <c r="E461" s="217">
        <v>3600000</v>
      </c>
      <c r="F461" s="208"/>
    </row>
    <row r="462" spans="1:6" ht="25.5">
      <c r="A462" s="208"/>
      <c r="B462" s="211"/>
      <c r="C462" s="216" t="s">
        <v>4686</v>
      </c>
      <c r="D462" s="216" t="s">
        <v>4223</v>
      </c>
      <c r="E462" s="217">
        <v>3600000</v>
      </c>
      <c r="F462" s="208"/>
    </row>
    <row r="463" spans="1:6" ht="25.5">
      <c r="A463" s="208"/>
      <c r="B463" s="211"/>
      <c r="C463" s="216" t="s">
        <v>4687</v>
      </c>
      <c r="D463" s="216" t="s">
        <v>4306</v>
      </c>
      <c r="E463" s="217">
        <v>3600000</v>
      </c>
      <c r="F463" s="208"/>
    </row>
    <row r="464" spans="1:6">
      <c r="A464" s="208"/>
      <c r="B464" s="211"/>
      <c r="C464" s="216" t="s">
        <v>4688</v>
      </c>
      <c r="D464" s="216" t="s">
        <v>4520</v>
      </c>
      <c r="E464" s="217">
        <v>3600000</v>
      </c>
      <c r="F464" s="208"/>
    </row>
    <row r="465" spans="1:6">
      <c r="A465" s="208"/>
      <c r="B465" s="211"/>
      <c r="C465" s="216" t="s">
        <v>4689</v>
      </c>
      <c r="D465" s="216" t="s">
        <v>4635</v>
      </c>
      <c r="E465" s="217">
        <v>3600000</v>
      </c>
      <c r="F465" s="208"/>
    </row>
    <row r="466" spans="1:6" ht="25.5">
      <c r="A466" s="208"/>
      <c r="B466" s="211"/>
      <c r="C466" s="216" t="s">
        <v>4690</v>
      </c>
      <c r="D466" s="216" t="s">
        <v>4691</v>
      </c>
      <c r="E466" s="217">
        <v>3600000</v>
      </c>
      <c r="F466" s="208"/>
    </row>
    <row r="467" spans="1:6">
      <c r="A467" s="208"/>
      <c r="B467" s="211"/>
      <c r="C467" s="216" t="s">
        <v>4692</v>
      </c>
      <c r="D467" s="216" t="s">
        <v>4693</v>
      </c>
      <c r="E467" s="217">
        <v>3600000</v>
      </c>
      <c r="F467" s="208"/>
    </row>
    <row r="468" spans="1:6" ht="25.5">
      <c r="A468" s="208"/>
      <c r="B468" s="211"/>
      <c r="C468" s="216" t="s">
        <v>4694</v>
      </c>
      <c r="D468" s="216" t="s">
        <v>4611</v>
      </c>
      <c r="E468" s="217">
        <v>3600000</v>
      </c>
      <c r="F468" s="208"/>
    </row>
    <row r="469" spans="1:6">
      <c r="A469" s="208"/>
      <c r="B469" s="211"/>
      <c r="C469" s="216" t="s">
        <v>4695</v>
      </c>
      <c r="D469" s="216" t="s">
        <v>4696</v>
      </c>
      <c r="E469" s="217">
        <v>3600000</v>
      </c>
      <c r="F469" s="208"/>
    </row>
    <row r="470" spans="1:6">
      <c r="A470" s="208"/>
      <c r="B470" s="211"/>
      <c r="C470" s="216" t="s">
        <v>4087</v>
      </c>
      <c r="D470" s="216" t="s">
        <v>4671</v>
      </c>
      <c r="E470" s="217">
        <v>3600000</v>
      </c>
      <c r="F470" s="208"/>
    </row>
    <row r="471" spans="1:6" ht="25.5">
      <c r="A471" s="208"/>
      <c r="B471" s="211"/>
      <c r="C471" s="216" t="s">
        <v>4697</v>
      </c>
      <c r="D471" s="216" t="s">
        <v>4698</v>
      </c>
      <c r="E471" s="217">
        <v>3600000</v>
      </c>
      <c r="F471" s="208"/>
    </row>
    <row r="472" spans="1:6">
      <c r="A472" s="208"/>
      <c r="B472" s="211"/>
      <c r="C472" s="216" t="s">
        <v>4699</v>
      </c>
      <c r="D472" s="216" t="s">
        <v>4520</v>
      </c>
      <c r="E472" s="217">
        <v>3600000</v>
      </c>
      <c r="F472" s="208"/>
    </row>
    <row r="473" spans="1:6" ht="25.5">
      <c r="A473" s="208"/>
      <c r="B473" s="211"/>
      <c r="C473" s="216" t="s">
        <v>4700</v>
      </c>
      <c r="D473" s="216" t="s">
        <v>4660</v>
      </c>
      <c r="E473" s="217">
        <v>3600000</v>
      </c>
      <c r="F473" s="208"/>
    </row>
    <row r="474" spans="1:6">
      <c r="A474" s="208"/>
      <c r="B474" s="211"/>
      <c r="C474" s="216" t="s">
        <v>4701</v>
      </c>
      <c r="D474" s="216" t="s">
        <v>4702</v>
      </c>
      <c r="E474" s="217">
        <v>3600000</v>
      </c>
      <c r="F474" s="208"/>
    </row>
    <row r="475" spans="1:6">
      <c r="A475" s="208"/>
      <c r="B475" s="211"/>
      <c r="C475" s="216" t="s">
        <v>3041</v>
      </c>
      <c r="D475" s="216" t="s">
        <v>4703</v>
      </c>
      <c r="E475" s="217">
        <v>3600000</v>
      </c>
      <c r="F475" s="208"/>
    </row>
    <row r="476" spans="1:6" ht="25.5">
      <c r="A476" s="208"/>
      <c r="B476" s="211"/>
      <c r="C476" s="216" t="s">
        <v>4704</v>
      </c>
      <c r="D476" s="216" t="s">
        <v>4705</v>
      </c>
      <c r="E476" s="217">
        <v>3600000</v>
      </c>
      <c r="F476" s="208"/>
    </row>
    <row r="477" spans="1:6">
      <c r="A477" s="208"/>
      <c r="B477" s="211"/>
      <c r="C477" s="216" t="s">
        <v>4706</v>
      </c>
      <c r="D477" s="216" t="s">
        <v>4707</v>
      </c>
      <c r="E477" s="217">
        <v>3600000</v>
      </c>
      <c r="F477" s="208"/>
    </row>
    <row r="478" spans="1:6">
      <c r="A478" s="208"/>
      <c r="B478" s="211"/>
      <c r="C478" s="219" t="s">
        <v>4708</v>
      </c>
      <c r="D478" s="219" t="s">
        <v>4709</v>
      </c>
      <c r="E478" s="217">
        <v>3600000</v>
      </c>
      <c r="F478" s="208"/>
    </row>
    <row r="479" spans="1:6">
      <c r="A479" s="208"/>
      <c r="B479" s="211"/>
      <c r="C479" s="216" t="s">
        <v>4710</v>
      </c>
      <c r="D479" s="216" t="s">
        <v>4711</v>
      </c>
      <c r="E479" s="217">
        <v>3600000</v>
      </c>
      <c r="F479" s="208"/>
    </row>
    <row r="480" spans="1:6">
      <c r="A480" s="208"/>
      <c r="B480" s="211"/>
      <c r="C480" s="216" t="s">
        <v>4712</v>
      </c>
      <c r="D480" s="216" t="s">
        <v>4110</v>
      </c>
      <c r="E480" s="217">
        <v>3600000</v>
      </c>
      <c r="F480" s="208"/>
    </row>
    <row r="481" spans="1:6">
      <c r="A481" s="208"/>
      <c r="B481" s="211"/>
      <c r="C481" s="216" t="s">
        <v>4713</v>
      </c>
      <c r="D481" s="216" t="s">
        <v>4714</v>
      </c>
      <c r="E481" s="217">
        <v>3600000</v>
      </c>
      <c r="F481" s="208"/>
    </row>
    <row r="482" spans="1:6">
      <c r="A482" s="208"/>
      <c r="B482" s="211"/>
      <c r="C482" s="216" t="s">
        <v>4715</v>
      </c>
      <c r="D482" s="216" t="s">
        <v>4716</v>
      </c>
      <c r="E482" s="217">
        <v>3600000</v>
      </c>
      <c r="F482" s="208"/>
    </row>
    <row r="483" spans="1:6">
      <c r="A483" s="208"/>
      <c r="B483" s="211"/>
      <c r="C483" s="216" t="s">
        <v>4717</v>
      </c>
      <c r="D483" s="216" t="s">
        <v>4714</v>
      </c>
      <c r="E483" s="217">
        <v>3600000</v>
      </c>
      <c r="F483" s="208"/>
    </row>
    <row r="484" spans="1:6">
      <c r="A484" s="208"/>
      <c r="B484" s="211"/>
      <c r="C484" s="216" t="s">
        <v>4718</v>
      </c>
      <c r="D484" s="216" t="s">
        <v>4719</v>
      </c>
      <c r="E484" s="217">
        <v>3600000</v>
      </c>
      <c r="F484" s="208"/>
    </row>
    <row r="485" spans="1:6">
      <c r="A485" s="208"/>
      <c r="B485" s="211"/>
      <c r="C485" s="216" t="s">
        <v>4720</v>
      </c>
      <c r="D485" s="216" t="s">
        <v>4604</v>
      </c>
      <c r="E485" s="217">
        <v>3600000</v>
      </c>
      <c r="F485" s="208"/>
    </row>
    <row r="486" spans="1:6" ht="25.5">
      <c r="A486" s="208"/>
      <c r="B486" s="211"/>
      <c r="C486" s="216" t="s">
        <v>4721</v>
      </c>
      <c r="D486" s="216" t="s">
        <v>4660</v>
      </c>
      <c r="E486" s="217">
        <v>3600000</v>
      </c>
      <c r="F486" s="208"/>
    </row>
    <row r="487" spans="1:6">
      <c r="A487" s="208"/>
      <c r="B487" s="211"/>
      <c r="C487" s="216" t="s">
        <v>4722</v>
      </c>
      <c r="D487" s="216" t="s">
        <v>4723</v>
      </c>
      <c r="E487" s="217">
        <v>3600000</v>
      </c>
      <c r="F487" s="208"/>
    </row>
    <row r="488" spans="1:6">
      <c r="A488" s="208"/>
      <c r="B488" s="211"/>
      <c r="C488" s="216" t="s">
        <v>4724</v>
      </c>
      <c r="D488" s="216" t="s">
        <v>4725</v>
      </c>
      <c r="E488" s="217">
        <v>3600000</v>
      </c>
      <c r="F488" s="208"/>
    </row>
    <row r="489" spans="1:6">
      <c r="A489" s="208"/>
      <c r="B489" s="211"/>
      <c r="C489" s="216" t="s">
        <v>4726</v>
      </c>
      <c r="D489" s="216" t="s">
        <v>4727</v>
      </c>
      <c r="E489" s="217">
        <v>3600000</v>
      </c>
      <c r="F489" s="208"/>
    </row>
    <row r="490" spans="1:6">
      <c r="A490" s="208"/>
      <c r="B490" s="211"/>
      <c r="C490" s="216" t="s">
        <v>4728</v>
      </c>
      <c r="D490" s="216" t="s">
        <v>4711</v>
      </c>
      <c r="E490" s="217">
        <v>3600000</v>
      </c>
      <c r="F490" s="208"/>
    </row>
    <row r="491" spans="1:6">
      <c r="A491" s="208"/>
      <c r="B491" s="211"/>
      <c r="C491" s="216" t="s">
        <v>4729</v>
      </c>
      <c r="D491" s="216" t="s">
        <v>4084</v>
      </c>
      <c r="E491" s="217">
        <v>3600000</v>
      </c>
      <c r="F491" s="208"/>
    </row>
    <row r="492" spans="1:6">
      <c r="A492" s="208"/>
      <c r="B492" s="211"/>
      <c r="C492" s="216" t="s">
        <v>4730</v>
      </c>
      <c r="D492" s="216" t="s">
        <v>4731</v>
      </c>
      <c r="E492" s="217">
        <v>3600000</v>
      </c>
      <c r="F492" s="208"/>
    </row>
    <row r="493" spans="1:6">
      <c r="A493" s="208"/>
      <c r="B493" s="211"/>
      <c r="C493" s="216" t="s">
        <v>4732</v>
      </c>
      <c r="D493" s="216" t="s">
        <v>4110</v>
      </c>
      <c r="E493" s="217">
        <v>3600000</v>
      </c>
      <c r="F493" s="208"/>
    </row>
    <row r="494" spans="1:6">
      <c r="A494" s="208"/>
      <c r="B494" s="211"/>
      <c r="C494" s="216" t="s">
        <v>4733</v>
      </c>
      <c r="D494" s="216" t="s">
        <v>4211</v>
      </c>
      <c r="E494" s="217">
        <v>3600000</v>
      </c>
      <c r="F494" s="208"/>
    </row>
    <row r="495" spans="1:6">
      <c r="A495" s="208"/>
      <c r="B495" s="211"/>
      <c r="C495" s="216" t="s">
        <v>4734</v>
      </c>
      <c r="D495" s="216" t="s">
        <v>4735</v>
      </c>
      <c r="E495" s="217">
        <v>3600000</v>
      </c>
      <c r="F495" s="208"/>
    </row>
    <row r="496" spans="1:6">
      <c r="A496" s="208"/>
      <c r="B496" s="211"/>
      <c r="C496" s="216" t="s">
        <v>4736</v>
      </c>
      <c r="D496" s="216" t="s">
        <v>4735</v>
      </c>
      <c r="E496" s="217">
        <v>3600000</v>
      </c>
      <c r="F496" s="208"/>
    </row>
    <row r="497" spans="1:6">
      <c r="A497" s="208"/>
      <c r="B497" s="211"/>
      <c r="C497" s="216" t="s">
        <v>4737</v>
      </c>
      <c r="D497" s="216" t="s">
        <v>4369</v>
      </c>
      <c r="E497" s="217">
        <v>3600000</v>
      </c>
      <c r="F497" s="208"/>
    </row>
    <row r="498" spans="1:6">
      <c r="A498" s="208"/>
      <c r="B498" s="211"/>
      <c r="C498" s="216" t="s">
        <v>4738</v>
      </c>
      <c r="D498" s="216" t="s">
        <v>4731</v>
      </c>
      <c r="E498" s="217">
        <v>3600000</v>
      </c>
      <c r="F498" s="208"/>
    </row>
    <row r="499" spans="1:6">
      <c r="A499" s="208"/>
      <c r="B499" s="211"/>
      <c r="C499" s="216" t="s">
        <v>4739</v>
      </c>
      <c r="D499" s="216" t="s">
        <v>4725</v>
      </c>
      <c r="E499" s="217">
        <v>3600000</v>
      </c>
      <c r="F499" s="208"/>
    </row>
    <row r="500" spans="1:6">
      <c r="A500" s="208"/>
      <c r="B500" s="211"/>
      <c r="C500" s="216" t="s">
        <v>3037</v>
      </c>
      <c r="D500" s="216" t="s">
        <v>4711</v>
      </c>
      <c r="E500" s="217">
        <v>3600000</v>
      </c>
      <c r="F500" s="208"/>
    </row>
    <row r="501" spans="1:6">
      <c r="A501" s="208"/>
      <c r="B501" s="211"/>
      <c r="C501" s="216" t="s">
        <v>3020</v>
      </c>
      <c r="D501" s="216" t="s">
        <v>4611</v>
      </c>
      <c r="E501" s="217">
        <v>3600000</v>
      </c>
      <c r="F501" s="208"/>
    </row>
    <row r="502" spans="1:6">
      <c r="A502" s="208"/>
      <c r="B502" s="211"/>
      <c r="C502" s="216" t="s">
        <v>4740</v>
      </c>
      <c r="D502" s="216" t="s">
        <v>4741</v>
      </c>
      <c r="E502" s="217">
        <v>3600000</v>
      </c>
      <c r="F502" s="208"/>
    </row>
    <row r="503" spans="1:6">
      <c r="A503" s="208"/>
      <c r="B503" s="211"/>
      <c r="C503" s="216" t="s">
        <v>4742</v>
      </c>
      <c r="D503" s="216" t="s">
        <v>4725</v>
      </c>
      <c r="E503" s="217">
        <v>3600000</v>
      </c>
      <c r="F503" s="208"/>
    </row>
    <row r="504" spans="1:6">
      <c r="A504" s="208"/>
      <c r="B504" s="211"/>
      <c r="C504" s="216" t="s">
        <v>4743</v>
      </c>
      <c r="D504" s="216" t="s">
        <v>4731</v>
      </c>
      <c r="E504" s="217">
        <v>3600000</v>
      </c>
      <c r="F504" s="208"/>
    </row>
    <row r="505" spans="1:6">
      <c r="A505" s="208"/>
      <c r="B505" s="211"/>
      <c r="C505" s="216" t="s">
        <v>4744</v>
      </c>
      <c r="D505" s="216" t="s">
        <v>4745</v>
      </c>
      <c r="E505" s="217">
        <v>3600000</v>
      </c>
      <c r="F505" s="208"/>
    </row>
    <row r="506" spans="1:6">
      <c r="A506" s="208"/>
      <c r="B506" s="211"/>
      <c r="C506" s="216" t="s">
        <v>4746</v>
      </c>
      <c r="D506" s="216" t="s">
        <v>4637</v>
      </c>
      <c r="E506" s="217">
        <v>3600000</v>
      </c>
      <c r="F506" s="208"/>
    </row>
    <row r="507" spans="1:6">
      <c r="A507" s="208"/>
      <c r="B507" s="211"/>
      <c r="C507" s="216" t="s">
        <v>4747</v>
      </c>
      <c r="D507" s="216" t="s">
        <v>4660</v>
      </c>
      <c r="E507" s="217">
        <v>3600000</v>
      </c>
      <c r="F507" s="208"/>
    </row>
    <row r="508" spans="1:6">
      <c r="A508" s="208"/>
      <c r="B508" s="211"/>
      <c r="C508" s="216" t="s">
        <v>4748</v>
      </c>
      <c r="D508" s="216" t="s">
        <v>4655</v>
      </c>
      <c r="E508" s="217">
        <v>3600000</v>
      </c>
      <c r="F508" s="208"/>
    </row>
    <row r="509" spans="1:6">
      <c r="A509" s="208"/>
      <c r="B509" s="211"/>
      <c r="C509" s="216" t="s">
        <v>4749</v>
      </c>
      <c r="D509" s="216" t="s">
        <v>4723</v>
      </c>
      <c r="E509" s="217">
        <v>3600000</v>
      </c>
      <c r="F509" s="208"/>
    </row>
    <row r="510" spans="1:6">
      <c r="A510" s="208"/>
      <c r="B510" s="211"/>
      <c r="C510" s="216" t="s">
        <v>4750</v>
      </c>
      <c r="D510" s="216" t="s">
        <v>4751</v>
      </c>
      <c r="E510" s="217">
        <v>3600000</v>
      </c>
      <c r="F510" s="208"/>
    </row>
    <row r="511" spans="1:6">
      <c r="A511" s="208"/>
      <c r="B511" s="211"/>
      <c r="C511" s="219" t="s">
        <v>4752</v>
      </c>
      <c r="D511" s="219" t="s">
        <v>4753</v>
      </c>
      <c r="E511" s="217">
        <v>3600000</v>
      </c>
      <c r="F511" s="208"/>
    </row>
    <row r="512" spans="1:6">
      <c r="A512" s="208"/>
      <c r="B512" s="211"/>
      <c r="C512" s="223" t="s">
        <v>4754</v>
      </c>
      <c r="D512" s="216" t="s">
        <v>4473</v>
      </c>
      <c r="E512" s="217">
        <v>3600000</v>
      </c>
      <c r="F512" s="208"/>
    </row>
    <row r="513" spans="1:6">
      <c r="A513" s="208"/>
      <c r="B513" s="211"/>
      <c r="C513" s="216" t="s">
        <v>4755</v>
      </c>
      <c r="D513" s="216" t="s">
        <v>4735</v>
      </c>
      <c r="E513" s="217">
        <v>3600000</v>
      </c>
      <c r="F513" s="208"/>
    </row>
    <row r="514" spans="1:6">
      <c r="A514" s="208"/>
      <c r="B514" s="211"/>
      <c r="C514" s="216" t="s">
        <v>4756</v>
      </c>
      <c r="D514" s="216" t="s">
        <v>4757</v>
      </c>
      <c r="E514" s="217">
        <v>3600000</v>
      </c>
      <c r="F514" s="208"/>
    </row>
    <row r="515" spans="1:6">
      <c r="A515" s="208"/>
      <c r="B515" s="211"/>
      <c r="C515" s="216" t="s">
        <v>4758</v>
      </c>
      <c r="D515" s="216" t="s">
        <v>4759</v>
      </c>
      <c r="E515" s="217">
        <v>3600000</v>
      </c>
      <c r="F515" s="208"/>
    </row>
    <row r="516" spans="1:6">
      <c r="A516" s="208"/>
      <c r="B516" s="211"/>
      <c r="C516" s="216" t="s">
        <v>4760</v>
      </c>
      <c r="D516" s="216" t="s">
        <v>4693</v>
      </c>
      <c r="E516" s="217">
        <v>3600000</v>
      </c>
      <c r="F516" s="208"/>
    </row>
    <row r="517" spans="1:6">
      <c r="A517" s="208"/>
      <c r="B517" s="211"/>
      <c r="C517" s="216" t="s">
        <v>4761</v>
      </c>
      <c r="D517" s="216" t="s">
        <v>4693</v>
      </c>
      <c r="E517" s="217">
        <v>3600000</v>
      </c>
      <c r="F517" s="208"/>
    </row>
    <row r="518" spans="1:6">
      <c r="A518" s="208"/>
      <c r="B518" s="211"/>
      <c r="C518" s="216" t="s">
        <v>4762</v>
      </c>
      <c r="D518" s="216" t="s">
        <v>4763</v>
      </c>
      <c r="E518" s="217">
        <v>3600000</v>
      </c>
      <c r="F518" s="208"/>
    </row>
    <row r="519" spans="1:6">
      <c r="A519" s="208"/>
      <c r="B519" s="211"/>
      <c r="C519" s="223" t="s">
        <v>4764</v>
      </c>
      <c r="D519" s="216" t="s">
        <v>4473</v>
      </c>
      <c r="E519" s="217">
        <v>3600000</v>
      </c>
      <c r="F519" s="208"/>
    </row>
    <row r="520" spans="1:6">
      <c r="A520" s="208"/>
      <c r="B520" s="211"/>
      <c r="C520" s="216" t="s">
        <v>4765</v>
      </c>
      <c r="D520" s="216" t="s">
        <v>4611</v>
      </c>
      <c r="E520" s="217">
        <v>3600000</v>
      </c>
      <c r="F520" s="208"/>
    </row>
    <row r="521" spans="1:6">
      <c r="A521" s="208"/>
      <c r="B521" s="211"/>
      <c r="C521" s="216" t="s">
        <v>4766</v>
      </c>
      <c r="D521" s="216" t="s">
        <v>4369</v>
      </c>
      <c r="E521" s="217">
        <v>3600000</v>
      </c>
      <c r="F521" s="208"/>
    </row>
    <row r="522" spans="1:6">
      <c r="A522" s="208"/>
      <c r="B522" s="211"/>
      <c r="C522" s="216" t="s">
        <v>4767</v>
      </c>
      <c r="D522" s="216" t="s">
        <v>4369</v>
      </c>
      <c r="E522" s="217">
        <v>3600000</v>
      </c>
      <c r="F522" s="208"/>
    </row>
    <row r="523" spans="1:6">
      <c r="A523" s="208"/>
      <c r="B523" s="211"/>
      <c r="C523" s="216" t="s">
        <v>4768</v>
      </c>
      <c r="D523" s="216" t="s">
        <v>4369</v>
      </c>
      <c r="E523" s="217">
        <v>3600000</v>
      </c>
      <c r="F523" s="208"/>
    </row>
    <row r="524" spans="1:6">
      <c r="A524" s="208"/>
      <c r="B524" s="211"/>
      <c r="C524" s="219" t="s">
        <v>4769</v>
      </c>
      <c r="D524" s="219" t="s">
        <v>4753</v>
      </c>
      <c r="E524" s="217">
        <v>3600000</v>
      </c>
      <c r="F524" s="208"/>
    </row>
    <row r="525" spans="1:6">
      <c r="A525" s="208"/>
      <c r="B525" s="211"/>
      <c r="C525" s="216" t="s">
        <v>4770</v>
      </c>
      <c r="D525" s="216" t="s">
        <v>4716</v>
      </c>
      <c r="E525" s="217">
        <v>3600000</v>
      </c>
      <c r="F525" s="208"/>
    </row>
    <row r="526" spans="1:6">
      <c r="A526" s="208"/>
      <c r="B526" s="211"/>
      <c r="C526" s="216" t="s">
        <v>4771</v>
      </c>
      <c r="D526" s="216" t="s">
        <v>4772</v>
      </c>
      <c r="E526" s="217">
        <v>3600000</v>
      </c>
      <c r="F526" s="208"/>
    </row>
    <row r="527" spans="1:6">
      <c r="A527" s="208"/>
      <c r="B527" s="211"/>
      <c r="C527" s="216" t="s">
        <v>3038</v>
      </c>
      <c r="D527" s="216" t="s">
        <v>4773</v>
      </c>
      <c r="E527" s="217">
        <v>3600000</v>
      </c>
      <c r="F527" s="208"/>
    </row>
    <row r="528" spans="1:6">
      <c r="A528" s="208"/>
      <c r="B528" s="211"/>
      <c r="C528" s="216" t="s">
        <v>4774</v>
      </c>
      <c r="D528" s="216" t="s">
        <v>4745</v>
      </c>
      <c r="E528" s="217">
        <v>3600000</v>
      </c>
      <c r="F528" s="208"/>
    </row>
    <row r="529" spans="1:6">
      <c r="A529" s="208"/>
      <c r="B529" s="211"/>
      <c r="C529" s="216" t="s">
        <v>4775</v>
      </c>
      <c r="D529" s="216" t="s">
        <v>4242</v>
      </c>
      <c r="E529" s="217">
        <v>3600000</v>
      </c>
      <c r="F529" s="208"/>
    </row>
    <row r="530" spans="1:6">
      <c r="A530" s="208"/>
      <c r="B530" s="211"/>
      <c r="C530" s="216" t="s">
        <v>4776</v>
      </c>
      <c r="D530" s="216" t="s">
        <v>4777</v>
      </c>
      <c r="E530" s="217">
        <v>3600000</v>
      </c>
      <c r="F530" s="208"/>
    </row>
    <row r="531" spans="1:6">
      <c r="A531" s="208"/>
      <c r="B531" s="211"/>
      <c r="C531" s="216" t="s">
        <v>4414</v>
      </c>
      <c r="D531" s="216" t="s">
        <v>4778</v>
      </c>
      <c r="E531" s="217">
        <v>3600000</v>
      </c>
      <c r="F531" s="208"/>
    </row>
    <row r="532" spans="1:6">
      <c r="A532" s="208"/>
      <c r="B532" s="211"/>
      <c r="C532" s="216" t="s">
        <v>4779</v>
      </c>
      <c r="D532" s="216" t="s">
        <v>4655</v>
      </c>
      <c r="E532" s="217">
        <v>3600000</v>
      </c>
      <c r="F532" s="208"/>
    </row>
    <row r="533" spans="1:6">
      <c r="A533" s="208"/>
      <c r="B533" s="211"/>
      <c r="C533" s="216" t="s">
        <v>4780</v>
      </c>
      <c r="D533" s="216" t="s">
        <v>4611</v>
      </c>
      <c r="E533" s="217">
        <v>3600000</v>
      </c>
      <c r="F533" s="208"/>
    </row>
    <row r="534" spans="1:6">
      <c r="A534" s="208"/>
      <c r="B534" s="211"/>
      <c r="C534" s="216" t="s">
        <v>4781</v>
      </c>
      <c r="D534" s="216" t="s">
        <v>4782</v>
      </c>
      <c r="E534" s="217">
        <v>3600000</v>
      </c>
      <c r="F534" s="208"/>
    </row>
    <row r="535" spans="1:6">
      <c r="A535" s="208"/>
      <c r="B535" s="211"/>
      <c r="C535" s="216" t="s">
        <v>4783</v>
      </c>
      <c r="D535" s="216" t="s">
        <v>4604</v>
      </c>
      <c r="E535" s="217">
        <v>3600000</v>
      </c>
      <c r="F535" s="208"/>
    </row>
    <row r="536" spans="1:6">
      <c r="A536" s="208"/>
      <c r="B536" s="211"/>
      <c r="C536" s="216" t="s">
        <v>4784</v>
      </c>
      <c r="D536" s="216" t="s">
        <v>4785</v>
      </c>
      <c r="E536" s="217">
        <v>3600000</v>
      </c>
      <c r="F536" s="208"/>
    </row>
    <row r="537" spans="1:6">
      <c r="A537" s="208"/>
      <c r="B537" s="211"/>
      <c r="C537" s="216" t="s">
        <v>4786</v>
      </c>
      <c r="D537" s="216" t="s">
        <v>4604</v>
      </c>
      <c r="E537" s="217">
        <v>3600000</v>
      </c>
      <c r="F537" s="208"/>
    </row>
    <row r="538" spans="1:6">
      <c r="A538" s="208"/>
      <c r="B538" s="211"/>
      <c r="C538" s="223" t="s">
        <v>4787</v>
      </c>
      <c r="D538" s="216" t="s">
        <v>4473</v>
      </c>
      <c r="E538" s="217">
        <v>3600000</v>
      </c>
      <c r="F538" s="208"/>
    </row>
    <row r="539" spans="1:6">
      <c r="A539" s="208"/>
      <c r="B539" s="211"/>
      <c r="C539" s="216" t="s">
        <v>4222</v>
      </c>
      <c r="D539" s="216" t="s">
        <v>4660</v>
      </c>
      <c r="E539" s="217">
        <v>3600000</v>
      </c>
      <c r="F539" s="208"/>
    </row>
    <row r="540" spans="1:6">
      <c r="A540" s="208"/>
      <c r="B540" s="211"/>
      <c r="C540" s="216" t="s">
        <v>4788</v>
      </c>
      <c r="D540" s="216" t="s">
        <v>4751</v>
      </c>
      <c r="E540" s="217">
        <v>3600000</v>
      </c>
      <c r="F540" s="208"/>
    </row>
    <row r="541" spans="1:6">
      <c r="A541" s="208"/>
      <c r="B541" s="211"/>
      <c r="C541" s="216" t="s">
        <v>4789</v>
      </c>
      <c r="D541" s="216" t="s">
        <v>4790</v>
      </c>
      <c r="E541" s="217">
        <v>3600000</v>
      </c>
      <c r="F541" s="208"/>
    </row>
    <row r="542" spans="1:6">
      <c r="A542" s="208"/>
      <c r="B542" s="211"/>
      <c r="C542" s="219" t="s">
        <v>4791</v>
      </c>
      <c r="D542" s="219" t="s">
        <v>4792</v>
      </c>
      <c r="E542" s="217">
        <v>3600000</v>
      </c>
      <c r="F542" s="208"/>
    </row>
    <row r="543" spans="1:6">
      <c r="A543" s="208"/>
      <c r="B543" s="211"/>
      <c r="C543" s="216" t="s">
        <v>4793</v>
      </c>
      <c r="D543" s="216" t="s">
        <v>4604</v>
      </c>
      <c r="E543" s="217">
        <v>3600000</v>
      </c>
      <c r="F543" s="208"/>
    </row>
    <row r="544" spans="1:6">
      <c r="A544" s="208"/>
      <c r="B544" s="211"/>
      <c r="C544" s="216" t="s">
        <v>4794</v>
      </c>
      <c r="D544" s="216" t="s">
        <v>4363</v>
      </c>
      <c r="E544" s="217">
        <v>3600000</v>
      </c>
      <c r="F544" s="208"/>
    </row>
    <row r="545" spans="1:6">
      <c r="A545" s="208"/>
      <c r="B545" s="211"/>
      <c r="C545" s="216" t="s">
        <v>4795</v>
      </c>
      <c r="D545" s="216" t="s">
        <v>4727</v>
      </c>
      <c r="E545" s="217">
        <v>3600000</v>
      </c>
      <c r="F545" s="208"/>
    </row>
    <row r="546" spans="1:6">
      <c r="A546" s="208"/>
      <c r="B546" s="211"/>
      <c r="C546" s="216" t="s">
        <v>4796</v>
      </c>
      <c r="D546" s="216" t="s">
        <v>4660</v>
      </c>
      <c r="E546" s="217">
        <v>3600000</v>
      </c>
      <c r="F546" s="208"/>
    </row>
    <row r="547" spans="1:6">
      <c r="A547" s="208"/>
      <c r="B547" s="211"/>
      <c r="C547" s="223" t="s">
        <v>4797</v>
      </c>
      <c r="D547" s="216" t="s">
        <v>4473</v>
      </c>
      <c r="E547" s="217">
        <v>3600000</v>
      </c>
      <c r="F547" s="208"/>
    </row>
    <row r="548" spans="1:6">
      <c r="A548" s="208"/>
      <c r="B548" s="211"/>
      <c r="C548" s="223" t="s">
        <v>4798</v>
      </c>
      <c r="D548" s="216" t="s">
        <v>4473</v>
      </c>
      <c r="E548" s="217">
        <v>3600000</v>
      </c>
      <c r="F548" s="208"/>
    </row>
    <row r="549" spans="1:6">
      <c r="A549" s="208"/>
      <c r="B549" s="211"/>
      <c r="C549" s="223" t="s">
        <v>4799</v>
      </c>
      <c r="D549" s="216" t="s">
        <v>4473</v>
      </c>
      <c r="E549" s="217">
        <v>3600000</v>
      </c>
      <c r="F549" s="208"/>
    </row>
    <row r="550" spans="1:6">
      <c r="A550" s="208"/>
      <c r="B550" s="211"/>
      <c r="C550" s="216" t="s">
        <v>4800</v>
      </c>
      <c r="D550" s="216" t="s">
        <v>4741</v>
      </c>
      <c r="E550" s="217">
        <v>3600000</v>
      </c>
      <c r="F550" s="208"/>
    </row>
    <row r="551" spans="1:6">
      <c r="A551" s="208"/>
      <c r="B551" s="211"/>
      <c r="C551" s="216" t="s">
        <v>4801</v>
      </c>
      <c r="D551" s="216" t="s">
        <v>4604</v>
      </c>
      <c r="E551" s="217">
        <v>3600000</v>
      </c>
      <c r="F551" s="208"/>
    </row>
    <row r="552" spans="1:6">
      <c r="A552" s="208"/>
      <c r="B552" s="211"/>
      <c r="C552" s="216" t="s">
        <v>4802</v>
      </c>
      <c r="D552" s="216" t="s">
        <v>4803</v>
      </c>
      <c r="E552" s="217">
        <v>3600000</v>
      </c>
      <c r="F552" s="208"/>
    </row>
    <row r="553" spans="1:6">
      <c r="A553" s="208"/>
      <c r="B553" s="211"/>
      <c r="C553" s="216" t="s">
        <v>4804</v>
      </c>
      <c r="D553" s="216" t="s">
        <v>4805</v>
      </c>
      <c r="E553" s="217">
        <v>3600000</v>
      </c>
      <c r="F553" s="208"/>
    </row>
    <row r="554" spans="1:6">
      <c r="A554" s="208"/>
      <c r="B554" s="211"/>
      <c r="C554" s="216" t="s">
        <v>4806</v>
      </c>
      <c r="D554" s="216" t="s">
        <v>4323</v>
      </c>
      <c r="E554" s="217">
        <v>3600000</v>
      </c>
      <c r="F554" s="208"/>
    </row>
    <row r="555" spans="1:6">
      <c r="A555" s="208"/>
      <c r="B555" s="211"/>
      <c r="C555" s="216" t="s">
        <v>4807</v>
      </c>
      <c r="D555" s="216" t="s">
        <v>4805</v>
      </c>
      <c r="E555" s="217">
        <v>3600000</v>
      </c>
      <c r="F555" s="208"/>
    </row>
    <row r="556" spans="1:6">
      <c r="A556" s="208"/>
      <c r="B556" s="211"/>
      <c r="C556" s="219" t="s">
        <v>4808</v>
      </c>
      <c r="D556" s="219" t="s">
        <v>4809</v>
      </c>
      <c r="E556" s="217">
        <v>3600000</v>
      </c>
      <c r="F556" s="208"/>
    </row>
    <row r="557" spans="1:6">
      <c r="A557" s="208"/>
      <c r="B557" s="211"/>
      <c r="C557" s="216" t="s">
        <v>4133</v>
      </c>
      <c r="D557" s="216" t="s">
        <v>4363</v>
      </c>
      <c r="E557" s="217">
        <v>3600000</v>
      </c>
      <c r="F557" s="208"/>
    </row>
    <row r="558" spans="1:6">
      <c r="A558" s="208"/>
      <c r="B558" s="211"/>
      <c r="C558" s="216" t="s">
        <v>4810</v>
      </c>
      <c r="D558" s="216" t="s">
        <v>4693</v>
      </c>
      <c r="E558" s="217">
        <v>3600000</v>
      </c>
      <c r="F558" s="208"/>
    </row>
    <row r="559" spans="1:6">
      <c r="A559" s="208"/>
      <c r="B559" s="211"/>
      <c r="C559" s="216" t="s">
        <v>4811</v>
      </c>
      <c r="D559" s="216" t="s">
        <v>4757</v>
      </c>
      <c r="E559" s="217">
        <v>3600000</v>
      </c>
      <c r="F559" s="208"/>
    </row>
    <row r="560" spans="1:6">
      <c r="A560" s="208"/>
      <c r="B560" s="211"/>
      <c r="C560" s="216" t="s">
        <v>4348</v>
      </c>
      <c r="D560" s="216" t="s">
        <v>4812</v>
      </c>
      <c r="E560" s="217">
        <v>3600000</v>
      </c>
      <c r="F560" s="208"/>
    </row>
    <row r="561" spans="1:6">
      <c r="A561" s="208"/>
      <c r="B561" s="211"/>
      <c r="C561" s="216" t="s">
        <v>4813</v>
      </c>
      <c r="D561" s="216" t="s">
        <v>4812</v>
      </c>
      <c r="E561" s="217">
        <v>3600000</v>
      </c>
      <c r="F561" s="208"/>
    </row>
    <row r="562" spans="1:6" ht="25.5">
      <c r="A562" s="208"/>
      <c r="B562" s="211"/>
      <c r="C562" s="216" t="s">
        <v>4814</v>
      </c>
      <c r="D562" s="216" t="s">
        <v>4152</v>
      </c>
      <c r="E562" s="217">
        <v>3600000</v>
      </c>
      <c r="F562" s="208"/>
    </row>
    <row r="563" spans="1:6" ht="25.5">
      <c r="A563" s="208"/>
      <c r="B563" s="211"/>
      <c r="C563" s="216" t="s">
        <v>4815</v>
      </c>
      <c r="D563" s="216" t="s">
        <v>4816</v>
      </c>
      <c r="E563" s="217">
        <v>3600000</v>
      </c>
      <c r="F563" s="208"/>
    </row>
    <row r="564" spans="1:6">
      <c r="A564" s="208"/>
      <c r="B564" s="211"/>
      <c r="C564" s="219" t="s">
        <v>4817</v>
      </c>
      <c r="D564" s="219" t="s">
        <v>4818</v>
      </c>
      <c r="E564" s="217">
        <v>3600000</v>
      </c>
      <c r="F564" s="208"/>
    </row>
    <row r="565" spans="1:6">
      <c r="A565" s="208"/>
      <c r="B565" s="211"/>
      <c r="C565" s="216" t="s">
        <v>4819</v>
      </c>
      <c r="D565" s="216" t="s">
        <v>4759</v>
      </c>
      <c r="E565" s="217">
        <v>3600000</v>
      </c>
      <c r="F565" s="208"/>
    </row>
    <row r="566" spans="1:6">
      <c r="A566" s="208"/>
      <c r="B566" s="211"/>
      <c r="C566" s="216" t="s">
        <v>4820</v>
      </c>
      <c r="D566" s="216" t="s">
        <v>4812</v>
      </c>
      <c r="E566" s="217">
        <v>3600000</v>
      </c>
      <c r="F566" s="208"/>
    </row>
    <row r="567" spans="1:6">
      <c r="A567" s="208"/>
      <c r="B567" s="211"/>
      <c r="C567" s="216" t="s">
        <v>4821</v>
      </c>
      <c r="D567" s="216" t="s">
        <v>4211</v>
      </c>
      <c r="E567" s="217">
        <v>3600000</v>
      </c>
      <c r="F567" s="208"/>
    </row>
    <row r="568" spans="1:6">
      <c r="A568" s="208"/>
      <c r="B568" s="211"/>
      <c r="C568" s="216" t="s">
        <v>4822</v>
      </c>
      <c r="D568" s="216" t="s">
        <v>4757</v>
      </c>
      <c r="E568" s="217">
        <v>3600000</v>
      </c>
      <c r="F568" s="208"/>
    </row>
    <row r="569" spans="1:6">
      <c r="A569" s="208"/>
      <c r="B569" s="211"/>
      <c r="C569" s="216" t="s">
        <v>4584</v>
      </c>
      <c r="D569" s="216" t="s">
        <v>4604</v>
      </c>
      <c r="E569" s="217">
        <v>3600000</v>
      </c>
      <c r="F569" s="208"/>
    </row>
    <row r="570" spans="1:6">
      <c r="A570" s="208"/>
      <c r="B570" s="211"/>
      <c r="C570" s="216" t="s">
        <v>4823</v>
      </c>
      <c r="D570" s="216" t="s">
        <v>4824</v>
      </c>
      <c r="E570" s="217">
        <v>3600000</v>
      </c>
      <c r="F570" s="208"/>
    </row>
    <row r="571" spans="1:6">
      <c r="A571" s="208"/>
      <c r="B571" s="211"/>
      <c r="C571" s="219" t="s">
        <v>4825</v>
      </c>
      <c r="D571" s="219" t="s">
        <v>4826</v>
      </c>
      <c r="E571" s="217">
        <v>3600000</v>
      </c>
      <c r="F571" s="208"/>
    </row>
    <row r="572" spans="1:6">
      <c r="A572" s="208"/>
      <c r="B572" s="211"/>
      <c r="C572" s="216" t="s">
        <v>4827</v>
      </c>
      <c r="D572" s="216" t="s">
        <v>4084</v>
      </c>
      <c r="E572" s="217">
        <v>3600000</v>
      </c>
      <c r="F572" s="208"/>
    </row>
    <row r="573" spans="1:6">
      <c r="A573" s="208"/>
      <c r="B573" s="211"/>
      <c r="C573" s="216" t="s">
        <v>4828</v>
      </c>
      <c r="D573" s="216" t="s">
        <v>4727</v>
      </c>
      <c r="E573" s="217">
        <v>3600000</v>
      </c>
      <c r="F573" s="208"/>
    </row>
    <row r="574" spans="1:6">
      <c r="A574" s="208"/>
      <c r="B574" s="211"/>
      <c r="C574" s="216" t="s">
        <v>4829</v>
      </c>
      <c r="D574" s="216" t="s">
        <v>4830</v>
      </c>
      <c r="E574" s="217">
        <v>3600000</v>
      </c>
      <c r="F574" s="208"/>
    </row>
    <row r="575" spans="1:6">
      <c r="A575" s="208"/>
      <c r="B575" s="211"/>
      <c r="C575" s="219" t="s">
        <v>4831</v>
      </c>
      <c r="D575" s="216" t="s">
        <v>4579</v>
      </c>
      <c r="E575" s="217">
        <v>3600000</v>
      </c>
      <c r="F575" s="208"/>
    </row>
    <row r="576" spans="1:6">
      <c r="A576" s="208"/>
      <c r="B576" s="211"/>
      <c r="C576" s="216" t="s">
        <v>4832</v>
      </c>
      <c r="D576" s="216" t="s">
        <v>4805</v>
      </c>
      <c r="E576" s="217">
        <v>3600000</v>
      </c>
      <c r="F576" s="208"/>
    </row>
    <row r="577" spans="1:6">
      <c r="A577" s="208"/>
      <c r="B577" s="211"/>
      <c r="C577" s="216" t="s">
        <v>4833</v>
      </c>
      <c r="D577" s="216" t="s">
        <v>4751</v>
      </c>
      <c r="E577" s="217">
        <v>3600000</v>
      </c>
      <c r="F577" s="208"/>
    </row>
    <row r="578" spans="1:6">
      <c r="A578" s="208"/>
      <c r="B578" s="211"/>
      <c r="C578" s="219" t="s">
        <v>3025</v>
      </c>
      <c r="D578" s="219" t="s">
        <v>4709</v>
      </c>
      <c r="E578" s="217">
        <v>3600000</v>
      </c>
      <c r="F578" s="208"/>
    </row>
    <row r="579" spans="1:6">
      <c r="A579" s="208"/>
      <c r="B579" s="211"/>
      <c r="C579" s="216" t="s">
        <v>4834</v>
      </c>
      <c r="D579" s="216" t="s">
        <v>4276</v>
      </c>
      <c r="E579" s="217">
        <v>3600000</v>
      </c>
      <c r="F579" s="208"/>
    </row>
    <row r="580" spans="1:6">
      <c r="A580" s="208"/>
      <c r="B580" s="211"/>
      <c r="C580" s="220" t="s">
        <v>4835</v>
      </c>
      <c r="D580" s="216" t="s">
        <v>4536</v>
      </c>
      <c r="E580" s="217">
        <v>3600000</v>
      </c>
      <c r="F580" s="208"/>
    </row>
    <row r="581" spans="1:6">
      <c r="A581" s="208"/>
      <c r="B581" s="211"/>
      <c r="C581" s="216" t="s">
        <v>4836</v>
      </c>
      <c r="D581" s="216" t="s">
        <v>4812</v>
      </c>
      <c r="E581" s="217">
        <v>3600000</v>
      </c>
      <c r="F581" s="208"/>
    </row>
    <row r="582" spans="1:6">
      <c r="A582" s="208"/>
      <c r="B582" s="211"/>
      <c r="C582" s="216" t="s">
        <v>4837</v>
      </c>
      <c r="D582" s="216" t="s">
        <v>4812</v>
      </c>
      <c r="E582" s="217">
        <v>3600000</v>
      </c>
      <c r="F582" s="208"/>
    </row>
    <row r="583" spans="1:6">
      <c r="A583" s="208"/>
      <c r="B583" s="211"/>
      <c r="C583" s="216" t="s">
        <v>4838</v>
      </c>
      <c r="D583" s="216" t="s">
        <v>4839</v>
      </c>
      <c r="E583" s="217">
        <v>3600000</v>
      </c>
      <c r="F583" s="208"/>
    </row>
    <row r="584" spans="1:6">
      <c r="A584" s="208"/>
      <c r="B584" s="211"/>
      <c r="C584" s="216" t="s">
        <v>3035</v>
      </c>
      <c r="D584" s="216" t="s">
        <v>4840</v>
      </c>
      <c r="E584" s="217">
        <v>3600000</v>
      </c>
      <c r="F584" s="208"/>
    </row>
    <row r="585" spans="1:6">
      <c r="A585" s="208"/>
      <c r="B585" s="211"/>
      <c r="C585" s="216" t="s">
        <v>4841</v>
      </c>
      <c r="D585" s="216" t="s">
        <v>4741</v>
      </c>
      <c r="E585" s="217">
        <v>3600000</v>
      </c>
      <c r="F585" s="208"/>
    </row>
    <row r="586" spans="1:6">
      <c r="A586" s="208"/>
      <c r="B586" s="211"/>
      <c r="C586" s="216" t="s">
        <v>4842</v>
      </c>
      <c r="D586" s="216" t="s">
        <v>4693</v>
      </c>
      <c r="E586" s="217">
        <v>3600000</v>
      </c>
      <c r="F586" s="208"/>
    </row>
    <row r="587" spans="1:6">
      <c r="A587" s="208"/>
      <c r="B587" s="211"/>
      <c r="C587" s="216" t="s">
        <v>4843</v>
      </c>
      <c r="D587" s="216" t="s">
        <v>4723</v>
      </c>
      <c r="E587" s="217">
        <v>3600000</v>
      </c>
      <c r="F587" s="208"/>
    </row>
    <row r="588" spans="1:6">
      <c r="A588" s="208"/>
      <c r="B588" s="211"/>
      <c r="C588" s="216" t="s">
        <v>4170</v>
      </c>
      <c r="D588" s="216" t="s">
        <v>4844</v>
      </c>
      <c r="E588" s="217">
        <v>3600000</v>
      </c>
      <c r="F588" s="208"/>
    </row>
    <row r="589" spans="1:6">
      <c r="A589" s="208"/>
      <c r="B589" s="211"/>
      <c r="C589" s="216" t="s">
        <v>4845</v>
      </c>
      <c r="D589" s="216" t="s">
        <v>4846</v>
      </c>
      <c r="E589" s="217">
        <v>3600000</v>
      </c>
      <c r="F589" s="208"/>
    </row>
    <row r="590" spans="1:6">
      <c r="A590" s="208"/>
      <c r="B590" s="211"/>
      <c r="C590" s="216" t="s">
        <v>4847</v>
      </c>
      <c r="D590" s="216" t="s">
        <v>4846</v>
      </c>
      <c r="E590" s="217">
        <v>3600000</v>
      </c>
      <c r="F590" s="208"/>
    </row>
    <row r="591" spans="1:6">
      <c r="A591" s="208"/>
      <c r="B591" s="211"/>
      <c r="C591" s="216" t="s">
        <v>4848</v>
      </c>
      <c r="D591" s="216" t="s">
        <v>4725</v>
      </c>
      <c r="E591" s="217">
        <v>3600000</v>
      </c>
      <c r="F591" s="208"/>
    </row>
    <row r="592" spans="1:6">
      <c r="A592" s="208"/>
      <c r="B592" s="211"/>
      <c r="C592" s="216" t="s">
        <v>4849</v>
      </c>
      <c r="D592" s="216" t="s">
        <v>4850</v>
      </c>
      <c r="E592" s="217">
        <v>3600000</v>
      </c>
      <c r="F592" s="208"/>
    </row>
    <row r="593" spans="1:6">
      <c r="A593" s="208"/>
      <c r="B593" s="211"/>
      <c r="C593" s="219" t="s">
        <v>4851</v>
      </c>
      <c r="D593" s="219" t="s">
        <v>4852</v>
      </c>
      <c r="E593" s="217">
        <v>3600000</v>
      </c>
      <c r="F593" s="208"/>
    </row>
    <row r="594" spans="1:6">
      <c r="A594" s="208"/>
      <c r="B594" s="211"/>
      <c r="C594" s="216" t="s">
        <v>3040</v>
      </c>
      <c r="D594" s="216" t="s">
        <v>4853</v>
      </c>
      <c r="E594" s="217">
        <v>3600000</v>
      </c>
      <c r="F594" s="208"/>
    </row>
    <row r="595" spans="1:6">
      <c r="A595" s="208"/>
      <c r="B595" s="211"/>
      <c r="C595" s="216" t="s">
        <v>4854</v>
      </c>
      <c r="D595" s="216" t="s">
        <v>4120</v>
      </c>
      <c r="E595" s="217">
        <v>3600000</v>
      </c>
      <c r="F595" s="208"/>
    </row>
    <row r="596" spans="1:6">
      <c r="A596" s="208"/>
      <c r="B596" s="211"/>
      <c r="C596" s="216" t="s">
        <v>4855</v>
      </c>
      <c r="D596" s="216" t="s">
        <v>4655</v>
      </c>
      <c r="E596" s="217">
        <v>3600000</v>
      </c>
      <c r="F596" s="208"/>
    </row>
    <row r="597" spans="1:6">
      <c r="A597" s="208"/>
      <c r="B597" s="211"/>
      <c r="C597" s="216" t="s">
        <v>4856</v>
      </c>
      <c r="D597" s="216" t="s">
        <v>4857</v>
      </c>
      <c r="E597" s="217">
        <v>3600000</v>
      </c>
      <c r="F597" s="208"/>
    </row>
    <row r="598" spans="1:6">
      <c r="A598" s="208"/>
      <c r="B598" s="211"/>
      <c r="C598" s="216" t="s">
        <v>4858</v>
      </c>
      <c r="D598" s="216" t="s">
        <v>4635</v>
      </c>
      <c r="E598" s="217">
        <v>3600000</v>
      </c>
      <c r="F598" s="208"/>
    </row>
    <row r="599" spans="1:6">
      <c r="A599" s="208"/>
      <c r="B599" s="211"/>
      <c r="C599" s="216" t="s">
        <v>4176</v>
      </c>
      <c r="D599" s="216" t="s">
        <v>4846</v>
      </c>
      <c r="E599" s="217">
        <v>3600000</v>
      </c>
      <c r="F599" s="208"/>
    </row>
    <row r="600" spans="1:6">
      <c r="A600" s="208"/>
      <c r="B600" s="211"/>
      <c r="C600" s="216" t="s">
        <v>4859</v>
      </c>
      <c r="D600" s="216" t="s">
        <v>4860</v>
      </c>
      <c r="E600" s="217">
        <v>3600000</v>
      </c>
      <c r="F600" s="208"/>
    </row>
    <row r="601" spans="1:6">
      <c r="A601" s="208"/>
      <c r="B601" s="211"/>
      <c r="C601" s="216" t="s">
        <v>4861</v>
      </c>
      <c r="D601" s="216" t="s">
        <v>4283</v>
      </c>
      <c r="E601" s="217">
        <v>3600000</v>
      </c>
      <c r="F601" s="208"/>
    </row>
    <row r="602" spans="1:6">
      <c r="A602" s="208"/>
      <c r="B602" s="211"/>
      <c r="C602" s="216" t="s">
        <v>4862</v>
      </c>
      <c r="D602" s="216" t="s">
        <v>4283</v>
      </c>
      <c r="E602" s="217">
        <v>3600000</v>
      </c>
      <c r="F602" s="208"/>
    </row>
    <row r="603" spans="1:6">
      <c r="A603" s="208"/>
      <c r="B603" s="211"/>
      <c r="C603" s="216" t="s">
        <v>4863</v>
      </c>
      <c r="D603" s="216" t="s">
        <v>4323</v>
      </c>
      <c r="E603" s="217">
        <v>3600000</v>
      </c>
      <c r="F603" s="208"/>
    </row>
    <row r="604" spans="1:6">
      <c r="A604" s="208"/>
      <c r="B604" s="211"/>
      <c r="C604" s="219" t="s">
        <v>4864</v>
      </c>
      <c r="D604" s="219" t="s">
        <v>4865</v>
      </c>
      <c r="E604" s="217">
        <v>3600000</v>
      </c>
      <c r="F604" s="208"/>
    </row>
    <row r="605" spans="1:6">
      <c r="A605" s="208"/>
      <c r="B605" s="211"/>
      <c r="C605" s="219" t="s">
        <v>4866</v>
      </c>
      <c r="D605" s="219" t="s">
        <v>4128</v>
      </c>
      <c r="E605" s="217">
        <v>3600000</v>
      </c>
      <c r="F605" s="208"/>
    </row>
    <row r="606" spans="1:6">
      <c r="A606" s="208"/>
      <c r="B606" s="211"/>
      <c r="C606" s="219" t="s">
        <v>4867</v>
      </c>
      <c r="D606" s="216" t="s">
        <v>4868</v>
      </c>
      <c r="E606" s="217">
        <v>3600000</v>
      </c>
      <c r="F606" s="208"/>
    </row>
    <row r="607" spans="1:6">
      <c r="A607" s="208"/>
      <c r="B607" s="211"/>
      <c r="C607" s="216" t="s">
        <v>4869</v>
      </c>
      <c r="D607" s="216" t="s">
        <v>4805</v>
      </c>
      <c r="E607" s="217">
        <v>3600000</v>
      </c>
      <c r="F607" s="208"/>
    </row>
    <row r="608" spans="1:6">
      <c r="A608" s="208"/>
      <c r="B608" s="211"/>
      <c r="C608" s="216" t="s">
        <v>4870</v>
      </c>
      <c r="D608" s="216" t="s">
        <v>4473</v>
      </c>
      <c r="E608" s="217">
        <v>3600000</v>
      </c>
      <c r="F608" s="208"/>
    </row>
    <row r="609" spans="1:6">
      <c r="A609" s="208"/>
      <c r="B609" s="211"/>
      <c r="C609" s="216" t="s">
        <v>3029</v>
      </c>
      <c r="D609" s="216" t="s">
        <v>4473</v>
      </c>
      <c r="E609" s="217">
        <v>3600000</v>
      </c>
      <c r="F609" s="208"/>
    </row>
    <row r="610" spans="1:6" ht="25.5">
      <c r="A610" s="208"/>
      <c r="B610" s="211"/>
      <c r="C610" s="216" t="s">
        <v>4871</v>
      </c>
      <c r="D610" s="216" t="s">
        <v>4369</v>
      </c>
      <c r="E610" s="217">
        <v>3600000</v>
      </c>
      <c r="F610" s="208"/>
    </row>
    <row r="611" spans="1:6">
      <c r="A611" s="208"/>
      <c r="B611" s="211"/>
      <c r="C611" s="216" t="s">
        <v>4872</v>
      </c>
      <c r="D611" s="216" t="s">
        <v>4604</v>
      </c>
      <c r="E611" s="217">
        <v>3600000</v>
      </c>
      <c r="F611" s="208"/>
    </row>
    <row r="612" spans="1:6">
      <c r="A612" s="208"/>
      <c r="B612" s="211"/>
      <c r="C612" s="216" t="s">
        <v>4873</v>
      </c>
      <c r="D612" s="216" t="s">
        <v>4604</v>
      </c>
      <c r="E612" s="217">
        <v>3600000</v>
      </c>
      <c r="F612" s="208"/>
    </row>
    <row r="613" spans="1:6">
      <c r="A613" s="208"/>
      <c r="B613" s="211"/>
      <c r="C613" s="216" t="s">
        <v>4874</v>
      </c>
      <c r="D613" s="216" t="s">
        <v>4473</v>
      </c>
      <c r="E613" s="217">
        <v>3600000</v>
      </c>
      <c r="F613" s="208"/>
    </row>
    <row r="614" spans="1:6">
      <c r="A614" s="208"/>
      <c r="B614" s="211"/>
      <c r="C614" s="216" t="s">
        <v>4875</v>
      </c>
      <c r="D614" s="216" t="s">
        <v>4876</v>
      </c>
      <c r="E614" s="217">
        <v>3600000</v>
      </c>
      <c r="F614" s="208"/>
    </row>
    <row r="615" spans="1:6">
      <c r="A615" s="208"/>
      <c r="B615" s="211"/>
      <c r="C615" s="216" t="s">
        <v>4877</v>
      </c>
      <c r="D615" s="216" t="s">
        <v>4759</v>
      </c>
      <c r="E615" s="217">
        <v>3600000</v>
      </c>
      <c r="F615" s="208"/>
    </row>
    <row r="616" spans="1:6">
      <c r="A616" s="208"/>
      <c r="B616" s="211"/>
      <c r="C616" s="216" t="s">
        <v>4878</v>
      </c>
      <c r="D616" s="216" t="s">
        <v>4323</v>
      </c>
      <c r="E616" s="217">
        <v>3600000</v>
      </c>
      <c r="F616" s="208"/>
    </row>
    <row r="617" spans="1:6">
      <c r="A617" s="208"/>
      <c r="B617" s="211"/>
      <c r="C617" s="216" t="s">
        <v>4879</v>
      </c>
      <c r="D617" s="216" t="s">
        <v>4812</v>
      </c>
      <c r="E617" s="217">
        <v>3600000</v>
      </c>
      <c r="F617" s="208"/>
    </row>
    <row r="618" spans="1:6">
      <c r="A618" s="208"/>
      <c r="B618" s="211"/>
      <c r="C618" s="223" t="s">
        <v>4880</v>
      </c>
      <c r="D618" s="216" t="s">
        <v>4473</v>
      </c>
      <c r="E618" s="217">
        <v>3600000</v>
      </c>
      <c r="F618" s="208"/>
    </row>
    <row r="619" spans="1:6">
      <c r="A619" s="208"/>
      <c r="B619" s="211"/>
      <c r="C619" s="216" t="s">
        <v>4881</v>
      </c>
      <c r="D619" s="216" t="s">
        <v>4323</v>
      </c>
      <c r="E619" s="217">
        <v>3600000</v>
      </c>
      <c r="F619" s="208"/>
    </row>
    <row r="620" spans="1:6">
      <c r="A620" s="208"/>
      <c r="B620" s="211"/>
      <c r="C620" s="216" t="s">
        <v>4882</v>
      </c>
      <c r="D620" s="216" t="s">
        <v>4655</v>
      </c>
      <c r="E620" s="217">
        <v>3600000</v>
      </c>
      <c r="F620" s="208"/>
    </row>
    <row r="621" spans="1:6">
      <c r="A621" s="208"/>
      <c r="B621" s="211"/>
      <c r="C621" s="216" t="s">
        <v>4883</v>
      </c>
      <c r="D621" s="216" t="s">
        <v>4380</v>
      </c>
      <c r="E621" s="217">
        <v>3600000</v>
      </c>
      <c r="F621" s="208"/>
    </row>
    <row r="622" spans="1:6">
      <c r="A622" s="208"/>
      <c r="B622" s="211"/>
      <c r="C622" s="216" t="s">
        <v>4884</v>
      </c>
      <c r="D622" s="216" t="s">
        <v>4242</v>
      </c>
      <c r="E622" s="217">
        <v>3600000</v>
      </c>
      <c r="F622" s="208"/>
    </row>
    <row r="623" spans="1:6">
      <c r="A623" s="208"/>
      <c r="B623" s="211"/>
      <c r="C623" s="216" t="s">
        <v>4885</v>
      </c>
      <c r="D623" s="216" t="s">
        <v>4886</v>
      </c>
      <c r="E623" s="217">
        <v>3600000</v>
      </c>
      <c r="F623" s="208"/>
    </row>
    <row r="624" spans="1:6">
      <c r="A624" s="208"/>
      <c r="B624" s="211"/>
      <c r="C624" s="216" t="s">
        <v>4887</v>
      </c>
      <c r="D624" s="216" t="s">
        <v>4711</v>
      </c>
      <c r="E624" s="217">
        <v>3600000</v>
      </c>
      <c r="F624" s="208"/>
    </row>
    <row r="625" spans="1:6">
      <c r="A625" s="208"/>
      <c r="B625" s="211"/>
      <c r="C625" s="216" t="s">
        <v>4888</v>
      </c>
      <c r="D625" s="216" t="s">
        <v>4889</v>
      </c>
      <c r="E625" s="217">
        <v>3600000</v>
      </c>
      <c r="F625" s="208"/>
    </row>
    <row r="626" spans="1:6" ht="25.5">
      <c r="A626" s="208"/>
      <c r="B626" s="211"/>
      <c r="C626" s="219" t="s">
        <v>4890</v>
      </c>
      <c r="D626" s="219" t="s">
        <v>4891</v>
      </c>
      <c r="E626" s="217">
        <v>3600000</v>
      </c>
      <c r="F626" s="208"/>
    </row>
    <row r="627" spans="1:6">
      <c r="A627" s="208"/>
      <c r="B627" s="211"/>
      <c r="C627" s="216" t="s">
        <v>4892</v>
      </c>
      <c r="D627" s="216" t="s">
        <v>4693</v>
      </c>
      <c r="E627" s="217">
        <v>3600000</v>
      </c>
      <c r="F627" s="208"/>
    </row>
    <row r="628" spans="1:6">
      <c r="A628" s="208"/>
      <c r="B628" s="211"/>
      <c r="C628" s="216" t="s">
        <v>4893</v>
      </c>
      <c r="D628" s="216" t="s">
        <v>4778</v>
      </c>
      <c r="E628" s="217">
        <v>3600000</v>
      </c>
      <c r="F628" s="208"/>
    </row>
    <row r="629" spans="1:6">
      <c r="A629" s="208"/>
      <c r="B629" s="211"/>
      <c r="C629" s="216" t="s">
        <v>4894</v>
      </c>
      <c r="D629" s="216" t="s">
        <v>4773</v>
      </c>
      <c r="E629" s="217">
        <v>3600000</v>
      </c>
      <c r="F629" s="208"/>
    </row>
    <row r="630" spans="1:6">
      <c r="A630" s="208"/>
      <c r="B630" s="211"/>
      <c r="C630" s="219" t="s">
        <v>4895</v>
      </c>
      <c r="D630" s="219" t="s">
        <v>4896</v>
      </c>
      <c r="E630" s="217">
        <v>3600000</v>
      </c>
      <c r="F630" s="208"/>
    </row>
    <row r="631" spans="1:6">
      <c r="A631" s="208"/>
      <c r="B631" s="211"/>
      <c r="C631" s="216" t="s">
        <v>4897</v>
      </c>
      <c r="D631" s="216" t="s">
        <v>4412</v>
      </c>
      <c r="E631" s="217">
        <v>3600000</v>
      </c>
      <c r="F631" s="208"/>
    </row>
    <row r="632" spans="1:6">
      <c r="A632" s="208"/>
      <c r="B632" s="211"/>
      <c r="C632" s="216" t="s">
        <v>4898</v>
      </c>
      <c r="D632" s="216" t="s">
        <v>4725</v>
      </c>
      <c r="E632" s="217">
        <v>3600000</v>
      </c>
      <c r="F632" s="208"/>
    </row>
    <row r="633" spans="1:6">
      <c r="A633" s="208"/>
      <c r="B633" s="211"/>
      <c r="C633" s="216" t="s">
        <v>4899</v>
      </c>
      <c r="D633" s="216" t="s">
        <v>4462</v>
      </c>
      <c r="E633" s="217">
        <v>3600000</v>
      </c>
      <c r="F633" s="208"/>
    </row>
    <row r="634" spans="1:6">
      <c r="A634" s="208"/>
      <c r="B634" s="211"/>
      <c r="C634" s="216" t="s">
        <v>4900</v>
      </c>
      <c r="D634" s="216" t="s">
        <v>4462</v>
      </c>
      <c r="E634" s="217">
        <v>3600000</v>
      </c>
      <c r="F634" s="208"/>
    </row>
    <row r="635" spans="1:6" ht="25.5">
      <c r="A635" s="208"/>
      <c r="B635" s="211"/>
      <c r="C635" s="216" t="s">
        <v>4901</v>
      </c>
      <c r="D635" s="216" t="s">
        <v>4693</v>
      </c>
      <c r="E635" s="217">
        <v>3600000</v>
      </c>
      <c r="F635" s="208"/>
    </row>
    <row r="636" spans="1:6">
      <c r="A636" s="208"/>
      <c r="B636" s="211"/>
      <c r="C636" s="216" t="s">
        <v>4902</v>
      </c>
      <c r="D636" s="216" t="s">
        <v>4903</v>
      </c>
      <c r="E636" s="217">
        <v>3600000</v>
      </c>
      <c r="F636" s="208"/>
    </row>
    <row r="637" spans="1:6">
      <c r="A637" s="208"/>
      <c r="B637" s="211"/>
      <c r="C637" s="216" t="s">
        <v>4904</v>
      </c>
      <c r="D637" s="216" t="s">
        <v>4110</v>
      </c>
      <c r="E637" s="217">
        <v>3600000</v>
      </c>
      <c r="F637" s="208"/>
    </row>
    <row r="638" spans="1:6">
      <c r="A638" s="208"/>
      <c r="B638" s="211"/>
      <c r="C638" s="216" t="s">
        <v>4905</v>
      </c>
      <c r="D638" s="216" t="s">
        <v>4903</v>
      </c>
      <c r="E638" s="217">
        <v>3600000</v>
      </c>
      <c r="F638" s="208"/>
    </row>
    <row r="639" spans="1:6">
      <c r="A639" s="208"/>
      <c r="B639" s="211"/>
      <c r="C639" s="219" t="s">
        <v>4906</v>
      </c>
      <c r="D639" s="219" t="s">
        <v>4907</v>
      </c>
      <c r="E639" s="217">
        <v>3600000</v>
      </c>
      <c r="F639" s="208"/>
    </row>
    <row r="640" spans="1:6">
      <c r="A640" s="208"/>
      <c r="B640" s="211"/>
      <c r="C640" s="216" t="s">
        <v>4908</v>
      </c>
      <c r="D640" s="216" t="s">
        <v>4812</v>
      </c>
      <c r="E640" s="217">
        <v>3600000</v>
      </c>
      <c r="F640" s="208"/>
    </row>
    <row r="641" spans="1:6">
      <c r="A641" s="208"/>
      <c r="B641" s="211"/>
      <c r="C641" s="216" t="s">
        <v>3021</v>
      </c>
      <c r="D641" s="216" t="s">
        <v>4909</v>
      </c>
      <c r="E641" s="217">
        <v>3600000</v>
      </c>
      <c r="F641" s="208"/>
    </row>
    <row r="642" spans="1:6">
      <c r="A642" s="208"/>
      <c r="B642" s="211"/>
      <c r="C642" s="216" t="s">
        <v>3033</v>
      </c>
      <c r="D642" s="216" t="s">
        <v>4910</v>
      </c>
      <c r="E642" s="217">
        <v>3600000</v>
      </c>
      <c r="F642" s="208"/>
    </row>
    <row r="643" spans="1:6">
      <c r="A643" s="208"/>
      <c r="B643" s="211"/>
      <c r="C643" s="219" t="s">
        <v>4911</v>
      </c>
      <c r="D643" s="219" t="s">
        <v>4912</v>
      </c>
      <c r="E643" s="217">
        <v>3600000</v>
      </c>
      <c r="F643" s="208"/>
    </row>
    <row r="644" spans="1:6">
      <c r="A644" s="208"/>
      <c r="B644" s="211"/>
      <c r="C644" s="219" t="s">
        <v>4913</v>
      </c>
      <c r="D644" s="219" t="s">
        <v>4914</v>
      </c>
      <c r="E644" s="217">
        <v>3600000</v>
      </c>
      <c r="F644" s="208"/>
    </row>
    <row r="645" spans="1:6" ht="25.5">
      <c r="A645" s="208"/>
      <c r="B645" s="211"/>
      <c r="C645" s="219" t="s">
        <v>4915</v>
      </c>
      <c r="D645" s="219" t="s">
        <v>4916</v>
      </c>
      <c r="E645" s="217">
        <v>3600000</v>
      </c>
      <c r="F645" s="208"/>
    </row>
    <row r="646" spans="1:6">
      <c r="A646" s="208"/>
      <c r="B646" s="211"/>
      <c r="C646" s="219" t="s">
        <v>4917</v>
      </c>
      <c r="D646" s="219" t="s">
        <v>4918</v>
      </c>
      <c r="E646" s="217">
        <v>3600000</v>
      </c>
      <c r="F646" s="208"/>
    </row>
    <row r="647" spans="1:6">
      <c r="A647" s="208"/>
      <c r="B647" s="211"/>
      <c r="C647" s="219" t="s">
        <v>4919</v>
      </c>
      <c r="D647" s="219" t="s">
        <v>4920</v>
      </c>
      <c r="E647" s="217">
        <v>3600000</v>
      </c>
      <c r="F647" s="208"/>
    </row>
    <row r="648" spans="1:6">
      <c r="A648" s="208"/>
      <c r="B648" s="211"/>
      <c r="C648" s="216" t="s">
        <v>4921</v>
      </c>
      <c r="D648" s="216" t="s">
        <v>4731</v>
      </c>
      <c r="E648" s="217">
        <v>3600000</v>
      </c>
      <c r="F648" s="208"/>
    </row>
    <row r="649" spans="1:6">
      <c r="A649" s="208"/>
      <c r="B649" s="211"/>
      <c r="C649" s="219" t="s">
        <v>4922</v>
      </c>
      <c r="D649" s="216" t="s">
        <v>4169</v>
      </c>
      <c r="E649" s="217">
        <v>3600000</v>
      </c>
      <c r="F649" s="208"/>
    </row>
    <row r="650" spans="1:6">
      <c r="A650" s="208"/>
      <c r="B650" s="211"/>
      <c r="C650" s="216" t="s">
        <v>4923</v>
      </c>
      <c r="D650" s="216" t="s">
        <v>4635</v>
      </c>
      <c r="E650" s="217">
        <v>3600000</v>
      </c>
      <c r="F650" s="208"/>
    </row>
    <row r="651" spans="1:6">
      <c r="A651" s="208"/>
      <c r="B651" s="211"/>
      <c r="C651" s="219" t="s">
        <v>4924</v>
      </c>
      <c r="D651" s="219" t="s">
        <v>4925</v>
      </c>
      <c r="E651" s="217">
        <v>3600000</v>
      </c>
      <c r="F651" s="208"/>
    </row>
    <row r="652" spans="1:6">
      <c r="A652" s="208"/>
      <c r="B652" s="211"/>
      <c r="C652" s="216" t="s">
        <v>4866</v>
      </c>
      <c r="D652" s="216" t="s">
        <v>4276</v>
      </c>
      <c r="E652" s="217">
        <v>3600000</v>
      </c>
      <c r="F652" s="208"/>
    </row>
    <row r="653" spans="1:6">
      <c r="A653" s="208"/>
      <c r="B653" s="211"/>
      <c r="C653" s="216" t="s">
        <v>4926</v>
      </c>
      <c r="D653" s="216" t="s">
        <v>4805</v>
      </c>
      <c r="E653" s="217">
        <v>3600000</v>
      </c>
      <c r="F653" s="208"/>
    </row>
    <row r="654" spans="1:6">
      <c r="A654" s="208"/>
      <c r="B654" s="211"/>
      <c r="C654" s="216" t="s">
        <v>4927</v>
      </c>
      <c r="D654" s="216" t="s">
        <v>4928</v>
      </c>
      <c r="E654" s="217">
        <v>3600000</v>
      </c>
      <c r="F654" s="208"/>
    </row>
    <row r="655" spans="1:6">
      <c r="A655" s="208"/>
      <c r="B655" s="211"/>
      <c r="C655" s="216" t="s">
        <v>3022</v>
      </c>
      <c r="D655" s="216" t="s">
        <v>4929</v>
      </c>
      <c r="E655" s="217">
        <v>3600000</v>
      </c>
      <c r="F655" s="208"/>
    </row>
    <row r="656" spans="1:6">
      <c r="A656" s="208"/>
      <c r="B656" s="211"/>
      <c r="C656" s="218" t="s">
        <v>4930</v>
      </c>
      <c r="D656" s="216" t="s">
        <v>4525</v>
      </c>
      <c r="E656" s="217">
        <v>3600000</v>
      </c>
      <c r="F656" s="208"/>
    </row>
    <row r="657" spans="1:6">
      <c r="A657" s="208"/>
      <c r="B657" s="211"/>
      <c r="C657" s="219" t="s">
        <v>4931</v>
      </c>
      <c r="D657" s="219" t="s">
        <v>4809</v>
      </c>
      <c r="E657" s="217">
        <v>3600000</v>
      </c>
      <c r="F657" s="208"/>
    </row>
    <row r="658" spans="1:6">
      <c r="A658" s="208"/>
      <c r="B658" s="211"/>
      <c r="C658" s="219" t="s">
        <v>4932</v>
      </c>
      <c r="D658" s="219" t="s">
        <v>4933</v>
      </c>
      <c r="E658" s="217">
        <v>3600000</v>
      </c>
      <c r="F658" s="208"/>
    </row>
    <row r="659" spans="1:6">
      <c r="A659" s="208"/>
      <c r="B659" s="211"/>
      <c r="C659" s="216" t="s">
        <v>4934</v>
      </c>
      <c r="D659" s="216" t="s">
        <v>4637</v>
      </c>
      <c r="E659" s="217">
        <v>3600000</v>
      </c>
      <c r="F659" s="208"/>
    </row>
    <row r="660" spans="1:6">
      <c r="A660" s="208"/>
      <c r="B660" s="211"/>
      <c r="C660" s="216" t="s">
        <v>4935</v>
      </c>
      <c r="D660" s="216" t="s">
        <v>4660</v>
      </c>
      <c r="E660" s="217">
        <v>3600000</v>
      </c>
      <c r="F660" s="208"/>
    </row>
    <row r="661" spans="1:6">
      <c r="A661" s="208"/>
      <c r="B661" s="211"/>
      <c r="C661" s="216" t="s">
        <v>4936</v>
      </c>
      <c r="D661" s="216" t="s">
        <v>4937</v>
      </c>
      <c r="E661" s="217">
        <v>3600000</v>
      </c>
      <c r="F661" s="208"/>
    </row>
    <row r="662" spans="1:6">
      <c r="A662" s="208"/>
      <c r="B662" s="211"/>
      <c r="C662" s="216" t="s">
        <v>4938</v>
      </c>
      <c r="D662" s="216" t="s">
        <v>4604</v>
      </c>
      <c r="E662" s="217">
        <v>3600000</v>
      </c>
      <c r="F662" s="208"/>
    </row>
    <row r="663" spans="1:6">
      <c r="A663" s="208"/>
      <c r="B663" s="211"/>
      <c r="C663" s="216" t="s">
        <v>4939</v>
      </c>
      <c r="D663" s="216" t="s">
        <v>4763</v>
      </c>
      <c r="E663" s="217">
        <v>3600000</v>
      </c>
      <c r="F663" s="208"/>
    </row>
    <row r="664" spans="1:6" ht="25.5">
      <c r="A664" s="208"/>
      <c r="B664" s="211"/>
      <c r="C664" s="216" t="s">
        <v>4940</v>
      </c>
      <c r="D664" s="216" t="s">
        <v>4152</v>
      </c>
      <c r="E664" s="217">
        <v>3600000</v>
      </c>
      <c r="F664" s="208"/>
    </row>
    <row r="665" spans="1:6">
      <c r="A665" s="208"/>
      <c r="B665" s="211"/>
      <c r="C665" s="216" t="s">
        <v>4941</v>
      </c>
      <c r="D665" s="216" t="s">
        <v>4942</v>
      </c>
      <c r="E665" s="217">
        <v>3600000</v>
      </c>
      <c r="F665" s="208"/>
    </row>
    <row r="666" spans="1:6">
      <c r="A666" s="208"/>
      <c r="B666" s="211"/>
      <c r="C666" s="219" t="s">
        <v>4822</v>
      </c>
      <c r="D666" s="219" t="s">
        <v>4396</v>
      </c>
      <c r="E666" s="217">
        <v>3600000</v>
      </c>
      <c r="F666" s="208"/>
    </row>
    <row r="667" spans="1:6">
      <c r="A667" s="208"/>
      <c r="B667" s="211"/>
      <c r="C667" s="216" t="s">
        <v>4943</v>
      </c>
      <c r="D667" s="216" t="s">
        <v>4944</v>
      </c>
      <c r="E667" s="217">
        <v>3600000</v>
      </c>
      <c r="F667" s="208"/>
    </row>
    <row r="668" spans="1:6">
      <c r="A668" s="208"/>
      <c r="B668" s="211"/>
      <c r="C668" s="220" t="s">
        <v>4945</v>
      </c>
      <c r="D668" s="216" t="s">
        <v>4536</v>
      </c>
      <c r="E668" s="217">
        <v>3600000</v>
      </c>
      <c r="F668" s="208"/>
    </row>
    <row r="669" spans="1:6">
      <c r="A669" s="208"/>
      <c r="B669" s="211"/>
      <c r="C669" s="216" t="s">
        <v>4946</v>
      </c>
      <c r="D669" s="216" t="s">
        <v>4323</v>
      </c>
      <c r="E669" s="217">
        <v>3600000</v>
      </c>
      <c r="F669" s="208"/>
    </row>
    <row r="670" spans="1:6">
      <c r="A670" s="208"/>
      <c r="B670" s="211"/>
      <c r="C670" s="216" t="s">
        <v>4947</v>
      </c>
      <c r="D670" s="216" t="s">
        <v>4369</v>
      </c>
      <c r="E670" s="217">
        <v>3600000</v>
      </c>
      <c r="F670" s="208"/>
    </row>
    <row r="671" spans="1:6">
      <c r="A671" s="208"/>
      <c r="B671" s="211"/>
      <c r="C671" s="216" t="s">
        <v>4948</v>
      </c>
      <c r="D671" s="216" t="s">
        <v>4323</v>
      </c>
      <c r="E671" s="217">
        <v>3600000</v>
      </c>
      <c r="F671" s="208"/>
    </row>
    <row r="672" spans="1:6">
      <c r="A672" s="208"/>
      <c r="B672" s="211"/>
      <c r="C672" s="216" t="s">
        <v>4949</v>
      </c>
      <c r="D672" s="216" t="s">
        <v>4950</v>
      </c>
      <c r="E672" s="217">
        <v>3600000</v>
      </c>
      <c r="F672" s="208"/>
    </row>
    <row r="673" spans="1:8">
      <c r="A673" s="208"/>
      <c r="B673" s="211"/>
      <c r="C673" s="219" t="s">
        <v>4951</v>
      </c>
      <c r="D673" s="219" t="s">
        <v>4952</v>
      </c>
      <c r="E673" s="217">
        <v>3600000</v>
      </c>
      <c r="F673" s="208"/>
    </row>
    <row r="674" spans="1:8">
      <c r="A674" s="208"/>
      <c r="B674" s="211"/>
      <c r="C674" s="216" t="s">
        <v>4953</v>
      </c>
      <c r="D674" s="216" t="s">
        <v>4422</v>
      </c>
      <c r="E674" s="217">
        <v>3600000</v>
      </c>
      <c r="F674" s="208"/>
    </row>
    <row r="675" spans="1:8">
      <c r="A675" s="208"/>
      <c r="B675" s="211"/>
      <c r="C675" s="216" t="s">
        <v>4954</v>
      </c>
      <c r="D675" s="216" t="s">
        <v>4276</v>
      </c>
      <c r="E675" s="217">
        <v>3600000</v>
      </c>
      <c r="F675" s="208"/>
    </row>
    <row r="676" spans="1:8">
      <c r="A676" s="208"/>
      <c r="B676" s="211"/>
      <c r="C676" s="216" t="s">
        <v>3023</v>
      </c>
      <c r="D676" s="216" t="s">
        <v>4084</v>
      </c>
      <c r="E676" s="217">
        <v>3600000</v>
      </c>
      <c r="F676" s="208"/>
    </row>
    <row r="677" spans="1:8">
      <c r="A677" s="208"/>
      <c r="B677" s="211"/>
      <c r="C677" s="216" t="s">
        <v>4955</v>
      </c>
      <c r="D677" s="216" t="s">
        <v>4520</v>
      </c>
      <c r="E677" s="217">
        <v>3600000</v>
      </c>
      <c r="F677" s="208"/>
    </row>
    <row r="678" spans="1:8" ht="51.75">
      <c r="A678" s="224">
        <v>1</v>
      </c>
      <c r="B678" s="211">
        <v>5</v>
      </c>
      <c r="C678" s="208" t="s">
        <v>4956</v>
      </c>
      <c r="D678" s="225"/>
      <c r="E678" s="225"/>
      <c r="F678" s="226">
        <f>SUM(E679:E830)</f>
        <v>1185000000</v>
      </c>
      <c r="H678" s="362">
        <f>F678</f>
        <v>1185000000</v>
      </c>
    </row>
    <row r="679" spans="1:8" ht="25.5">
      <c r="A679" s="225"/>
      <c r="B679" s="227"/>
      <c r="C679" s="213" t="s">
        <v>2974</v>
      </c>
      <c r="D679" s="213" t="s">
        <v>4957</v>
      </c>
      <c r="E679" s="228">
        <v>22000000</v>
      </c>
      <c r="F679" s="225"/>
    </row>
    <row r="680" spans="1:8" ht="38.25">
      <c r="A680" s="225"/>
      <c r="B680" s="227"/>
      <c r="C680" s="213" t="s">
        <v>2975</v>
      </c>
      <c r="D680" s="229" t="s">
        <v>2976</v>
      </c>
      <c r="E680" s="230">
        <v>15000000</v>
      </c>
      <c r="F680" s="225"/>
    </row>
    <row r="681" spans="1:8" ht="25.5">
      <c r="A681" s="225"/>
      <c r="B681" s="227"/>
      <c r="C681" s="213" t="s">
        <v>2977</v>
      </c>
      <c r="D681" s="213" t="s">
        <v>2978</v>
      </c>
      <c r="E681" s="228">
        <v>22000000</v>
      </c>
      <c r="F681" s="225"/>
    </row>
    <row r="682" spans="1:8">
      <c r="A682" s="225"/>
      <c r="B682" s="227"/>
      <c r="C682" s="229" t="s">
        <v>2979</v>
      </c>
      <c r="D682" s="213" t="s">
        <v>2980</v>
      </c>
      <c r="E682" s="228">
        <v>22000000</v>
      </c>
      <c r="F682" s="225"/>
    </row>
    <row r="683" spans="1:8" ht="25.5">
      <c r="A683" s="225"/>
      <c r="B683" s="227"/>
      <c r="C683" s="213" t="s">
        <v>2981</v>
      </c>
      <c r="D683" s="213" t="s">
        <v>2982</v>
      </c>
      <c r="E683" s="228">
        <v>16000000</v>
      </c>
      <c r="F683" s="225"/>
    </row>
    <row r="684" spans="1:8" ht="25.5">
      <c r="A684" s="225"/>
      <c r="B684" s="227"/>
      <c r="C684" s="213" t="s">
        <v>2983</v>
      </c>
      <c r="D684" s="213" t="s">
        <v>2984</v>
      </c>
      <c r="E684" s="228">
        <v>22000000</v>
      </c>
      <c r="F684" s="225"/>
    </row>
    <row r="685" spans="1:8" ht="25.5">
      <c r="A685" s="225"/>
      <c r="B685" s="227"/>
      <c r="C685" s="213" t="s">
        <v>2985</v>
      </c>
      <c r="D685" s="213" t="s">
        <v>2986</v>
      </c>
      <c r="E685" s="228">
        <v>15000000</v>
      </c>
      <c r="F685" s="225"/>
    </row>
    <row r="686" spans="1:8" ht="25.5">
      <c r="A686" s="225"/>
      <c r="B686" s="227"/>
      <c r="C686" s="213" t="s">
        <v>2987</v>
      </c>
      <c r="D686" s="213" t="s">
        <v>2988</v>
      </c>
      <c r="E686" s="228">
        <v>22000000</v>
      </c>
      <c r="F686" s="225"/>
    </row>
    <row r="687" spans="1:8" ht="25.5">
      <c r="A687" s="225"/>
      <c r="B687" s="227"/>
      <c r="C687" s="229" t="s">
        <v>2989</v>
      </c>
      <c r="D687" s="213" t="s">
        <v>2990</v>
      </c>
      <c r="E687" s="228">
        <v>22000000</v>
      </c>
      <c r="F687" s="225"/>
    </row>
    <row r="688" spans="1:8" ht="63.75">
      <c r="A688" s="225"/>
      <c r="B688" s="227"/>
      <c r="C688" s="213" t="s">
        <v>2991</v>
      </c>
      <c r="D688" s="229" t="s">
        <v>2992</v>
      </c>
      <c r="E688" s="228">
        <v>22000000</v>
      </c>
      <c r="F688" s="225"/>
    </row>
    <row r="689" spans="1:6" ht="25.5">
      <c r="A689" s="225"/>
      <c r="B689" s="227"/>
      <c r="C689" s="213" t="s">
        <v>2993</v>
      </c>
      <c r="D689" s="213" t="s">
        <v>2994</v>
      </c>
      <c r="E689" s="228">
        <v>22000000</v>
      </c>
      <c r="F689" s="225"/>
    </row>
    <row r="690" spans="1:6" ht="38.25">
      <c r="A690" s="225"/>
      <c r="B690" s="227"/>
      <c r="C690" s="213" t="s">
        <v>2995</v>
      </c>
      <c r="D690" s="213" t="s">
        <v>2996</v>
      </c>
      <c r="E690" s="228">
        <v>11000000</v>
      </c>
      <c r="F690" s="225"/>
    </row>
    <row r="691" spans="1:6" ht="25.5">
      <c r="A691" s="225"/>
      <c r="B691" s="227"/>
      <c r="C691" s="213" t="s">
        <v>2997</v>
      </c>
      <c r="D691" s="213" t="s">
        <v>2998</v>
      </c>
      <c r="E691" s="228">
        <v>15000000</v>
      </c>
      <c r="F691" s="225"/>
    </row>
    <row r="692" spans="1:6" ht="25.5">
      <c r="A692" s="225"/>
      <c r="B692" s="227"/>
      <c r="C692" s="213" t="s">
        <v>2999</v>
      </c>
      <c r="D692" s="213" t="s">
        <v>3000</v>
      </c>
      <c r="E692" s="228">
        <v>22000000</v>
      </c>
      <c r="F692" s="225"/>
    </row>
    <row r="693" spans="1:6" ht="38.25">
      <c r="A693" s="225"/>
      <c r="B693" s="227"/>
      <c r="C693" s="213" t="s">
        <v>3001</v>
      </c>
      <c r="D693" s="213" t="s">
        <v>3002</v>
      </c>
      <c r="E693" s="228">
        <v>16500000</v>
      </c>
      <c r="F693" s="225"/>
    </row>
    <row r="694" spans="1:6" ht="38.25">
      <c r="A694" s="225"/>
      <c r="B694" s="227"/>
      <c r="C694" s="213" t="s">
        <v>3003</v>
      </c>
      <c r="D694" s="213" t="s">
        <v>3004</v>
      </c>
      <c r="E694" s="228">
        <v>16500000</v>
      </c>
      <c r="F694" s="225"/>
    </row>
    <row r="695" spans="1:6" ht="38.25">
      <c r="A695" s="225"/>
      <c r="B695" s="227"/>
      <c r="C695" s="229" t="s">
        <v>3005</v>
      </c>
      <c r="D695" s="213" t="s">
        <v>3006</v>
      </c>
      <c r="E695" s="228">
        <v>22000000</v>
      </c>
      <c r="F695" s="225"/>
    </row>
    <row r="696" spans="1:6" ht="25.5">
      <c r="A696" s="225"/>
      <c r="B696" s="227"/>
      <c r="C696" s="213" t="s">
        <v>3007</v>
      </c>
      <c r="D696" s="213" t="s">
        <v>3008</v>
      </c>
      <c r="E696" s="228">
        <v>22000000</v>
      </c>
      <c r="F696" s="225"/>
    </row>
    <row r="697" spans="1:6" ht="25.5">
      <c r="A697" s="225"/>
      <c r="B697" s="227"/>
      <c r="C697" s="213" t="s">
        <v>3009</v>
      </c>
      <c r="D697" s="213" t="s">
        <v>3010</v>
      </c>
      <c r="E697" s="228">
        <v>22000000</v>
      </c>
      <c r="F697" s="225"/>
    </row>
    <row r="698" spans="1:6" ht="25.5">
      <c r="A698" s="225"/>
      <c r="B698" s="227"/>
      <c r="C698" s="213" t="s">
        <v>3011</v>
      </c>
      <c r="D698" s="213" t="s">
        <v>3012</v>
      </c>
      <c r="E698" s="228">
        <v>22000000</v>
      </c>
      <c r="F698" s="225"/>
    </row>
    <row r="699" spans="1:6" ht="25.5">
      <c r="A699" s="225"/>
      <c r="B699" s="227"/>
      <c r="C699" s="213" t="s">
        <v>3013</v>
      </c>
      <c r="D699" s="213" t="s">
        <v>3014</v>
      </c>
      <c r="E699" s="228">
        <v>17000000</v>
      </c>
      <c r="F699" s="225"/>
    </row>
    <row r="700" spans="1:6" ht="25.5">
      <c r="A700" s="225"/>
      <c r="B700" s="227"/>
      <c r="C700" s="213" t="s">
        <v>3015</v>
      </c>
      <c r="D700" s="213" t="s">
        <v>2966</v>
      </c>
      <c r="E700" s="228">
        <v>17000000</v>
      </c>
      <c r="F700" s="225"/>
    </row>
    <row r="701" spans="1:6" ht="25.5">
      <c r="A701" s="225"/>
      <c r="B701" s="227"/>
      <c r="C701" s="229" t="s">
        <v>3016</v>
      </c>
      <c r="D701" s="213" t="s">
        <v>3017</v>
      </c>
      <c r="E701" s="228">
        <v>11000000</v>
      </c>
      <c r="F701" s="225"/>
    </row>
    <row r="702" spans="1:6" ht="25.5">
      <c r="A702" s="225"/>
      <c r="B702" s="227"/>
      <c r="C702" s="213" t="s">
        <v>3018</v>
      </c>
      <c r="D702" s="213" t="s">
        <v>4958</v>
      </c>
      <c r="E702" s="228">
        <v>22000000</v>
      </c>
      <c r="F702" s="225"/>
    </row>
    <row r="703" spans="1:6" ht="25.5">
      <c r="A703" s="225"/>
      <c r="B703" s="227"/>
      <c r="C703" s="213" t="s">
        <v>4959</v>
      </c>
      <c r="D703" s="213" t="s">
        <v>4960</v>
      </c>
      <c r="E703" s="228">
        <v>13000000</v>
      </c>
      <c r="F703" s="225"/>
    </row>
    <row r="704" spans="1:6" ht="25.5">
      <c r="A704" s="225"/>
      <c r="B704" s="227"/>
      <c r="C704" s="231" t="s">
        <v>4961</v>
      </c>
      <c r="D704" s="232" t="s">
        <v>4962</v>
      </c>
      <c r="E704" s="233">
        <v>600000</v>
      </c>
      <c r="F704" s="225"/>
    </row>
    <row r="705" spans="1:6" ht="25.5">
      <c r="A705" s="225"/>
      <c r="B705" s="227"/>
      <c r="C705" s="231" t="s">
        <v>4963</v>
      </c>
      <c r="D705" s="232" t="s">
        <v>4964</v>
      </c>
      <c r="E705" s="233">
        <v>600000</v>
      </c>
      <c r="F705" s="225"/>
    </row>
    <row r="706" spans="1:6" ht="25.5">
      <c r="A706" s="225"/>
      <c r="B706" s="227"/>
      <c r="C706" s="231" t="s">
        <v>4965</v>
      </c>
      <c r="D706" s="232" t="s">
        <v>4966</v>
      </c>
      <c r="E706" s="233">
        <v>600000</v>
      </c>
      <c r="F706" s="225"/>
    </row>
    <row r="707" spans="1:6" ht="25.5">
      <c r="A707" s="225"/>
      <c r="B707" s="227"/>
      <c r="C707" s="231" t="s">
        <v>4967</v>
      </c>
      <c r="D707" s="232" t="s">
        <v>4968</v>
      </c>
      <c r="E707" s="233">
        <v>600000</v>
      </c>
      <c r="F707" s="225"/>
    </row>
    <row r="708" spans="1:6" ht="25.5">
      <c r="A708" s="225"/>
      <c r="B708" s="227"/>
      <c r="C708" s="231" t="s">
        <v>4969</v>
      </c>
      <c r="D708" s="232" t="s">
        <v>4970</v>
      </c>
      <c r="E708" s="233">
        <v>600000</v>
      </c>
      <c r="F708" s="225"/>
    </row>
    <row r="709" spans="1:6" ht="25.5">
      <c r="A709" s="225"/>
      <c r="B709" s="227"/>
      <c r="C709" s="231" t="s">
        <v>4971</v>
      </c>
      <c r="D709" s="232" t="s">
        <v>4972</v>
      </c>
      <c r="E709" s="233">
        <v>600000</v>
      </c>
      <c r="F709" s="225"/>
    </row>
    <row r="710" spans="1:6" ht="25.5">
      <c r="A710" s="225"/>
      <c r="B710" s="227"/>
      <c r="C710" s="231" t="s">
        <v>4973</v>
      </c>
      <c r="D710" s="232" t="s">
        <v>4970</v>
      </c>
      <c r="E710" s="233">
        <v>600000</v>
      </c>
      <c r="F710" s="225"/>
    </row>
    <row r="711" spans="1:6" ht="25.5">
      <c r="A711" s="225"/>
      <c r="B711" s="227"/>
      <c r="C711" s="231" t="s">
        <v>4974</v>
      </c>
      <c r="D711" s="232" t="s">
        <v>4975</v>
      </c>
      <c r="E711" s="233">
        <v>600000</v>
      </c>
      <c r="F711" s="225"/>
    </row>
    <row r="712" spans="1:6" ht="25.5">
      <c r="A712" s="225"/>
      <c r="B712" s="227"/>
      <c r="C712" s="231" t="s">
        <v>4976</v>
      </c>
      <c r="D712" s="232" t="s">
        <v>4975</v>
      </c>
      <c r="E712" s="233">
        <v>600000</v>
      </c>
      <c r="F712" s="225"/>
    </row>
    <row r="713" spans="1:6" ht="25.5">
      <c r="A713" s="225"/>
      <c r="B713" s="227"/>
      <c r="C713" s="231" t="s">
        <v>4977</v>
      </c>
      <c r="D713" s="232" t="s">
        <v>4975</v>
      </c>
      <c r="E713" s="233">
        <v>600000</v>
      </c>
      <c r="F713" s="225"/>
    </row>
    <row r="714" spans="1:6" ht="25.5">
      <c r="A714" s="225"/>
      <c r="B714" s="227"/>
      <c r="C714" s="231" t="s">
        <v>4978</v>
      </c>
      <c r="D714" s="232" t="s">
        <v>4979</v>
      </c>
      <c r="E714" s="233">
        <v>600000</v>
      </c>
      <c r="F714" s="225"/>
    </row>
    <row r="715" spans="1:6" ht="25.5">
      <c r="A715" s="225"/>
      <c r="B715" s="227"/>
      <c r="C715" s="231" t="s">
        <v>4980</v>
      </c>
      <c r="D715" s="232" t="s">
        <v>4970</v>
      </c>
      <c r="E715" s="233">
        <v>600000</v>
      </c>
      <c r="F715" s="225"/>
    </row>
    <row r="716" spans="1:6" ht="25.5">
      <c r="A716" s="225"/>
      <c r="B716" s="227"/>
      <c r="C716" s="231" t="s">
        <v>4981</v>
      </c>
      <c r="D716" s="232" t="s">
        <v>4982</v>
      </c>
      <c r="E716" s="233">
        <v>600000</v>
      </c>
      <c r="F716" s="225"/>
    </row>
    <row r="717" spans="1:6" ht="25.5">
      <c r="A717" s="225"/>
      <c r="B717" s="227"/>
      <c r="C717" s="231" t="s">
        <v>4983</v>
      </c>
      <c r="D717" s="232" t="s">
        <v>4984</v>
      </c>
      <c r="E717" s="233">
        <v>600000</v>
      </c>
      <c r="F717" s="225"/>
    </row>
    <row r="718" spans="1:6" ht="25.5">
      <c r="A718" s="225"/>
      <c r="B718" s="227"/>
      <c r="C718" s="231" t="s">
        <v>4985</v>
      </c>
      <c r="D718" s="232" t="s">
        <v>4984</v>
      </c>
      <c r="E718" s="233">
        <v>600000</v>
      </c>
      <c r="F718" s="225"/>
    </row>
    <row r="719" spans="1:6" ht="25.5">
      <c r="A719" s="225"/>
      <c r="B719" s="227"/>
      <c r="C719" s="231" t="s">
        <v>4986</v>
      </c>
      <c r="D719" s="232" t="s">
        <v>4987</v>
      </c>
      <c r="E719" s="233">
        <v>600000</v>
      </c>
      <c r="F719" s="225"/>
    </row>
    <row r="720" spans="1:6" ht="25.5">
      <c r="A720" s="225"/>
      <c r="B720" s="227"/>
      <c r="C720" s="231" t="s">
        <v>4988</v>
      </c>
      <c r="D720" s="232" t="s">
        <v>4987</v>
      </c>
      <c r="E720" s="233">
        <v>600000</v>
      </c>
      <c r="F720" s="225"/>
    </row>
    <row r="721" spans="1:6" ht="25.5">
      <c r="A721" s="225"/>
      <c r="B721" s="227"/>
      <c r="C721" s="231" t="s">
        <v>4989</v>
      </c>
      <c r="D721" s="232" t="s">
        <v>4987</v>
      </c>
      <c r="E721" s="233">
        <v>600000</v>
      </c>
      <c r="F721" s="225"/>
    </row>
    <row r="722" spans="1:6" ht="25.5">
      <c r="A722" s="225"/>
      <c r="B722" s="227"/>
      <c r="C722" s="231" t="s">
        <v>4990</v>
      </c>
      <c r="D722" s="232" t="s">
        <v>4987</v>
      </c>
      <c r="E722" s="233">
        <v>600000</v>
      </c>
      <c r="F722" s="225"/>
    </row>
    <row r="723" spans="1:6" ht="25.5">
      <c r="A723" s="225"/>
      <c r="B723" s="227"/>
      <c r="C723" s="231" t="s">
        <v>4991</v>
      </c>
      <c r="D723" s="232" t="s">
        <v>4987</v>
      </c>
      <c r="E723" s="233">
        <v>600000</v>
      </c>
      <c r="F723" s="225"/>
    </row>
    <row r="724" spans="1:6" ht="25.5">
      <c r="A724" s="225"/>
      <c r="B724" s="227"/>
      <c r="C724" s="231" t="s">
        <v>4992</v>
      </c>
      <c r="D724" s="232" t="s">
        <v>4993</v>
      </c>
      <c r="E724" s="233">
        <v>600000</v>
      </c>
      <c r="F724" s="225"/>
    </row>
    <row r="725" spans="1:6" ht="25.5">
      <c r="A725" s="225"/>
      <c r="B725" s="227"/>
      <c r="C725" s="231" t="s">
        <v>4994</v>
      </c>
      <c r="D725" s="232" t="s">
        <v>4993</v>
      </c>
      <c r="E725" s="233">
        <v>600000</v>
      </c>
      <c r="F725" s="225"/>
    </row>
    <row r="726" spans="1:6" ht="25.5">
      <c r="A726" s="225"/>
      <c r="B726" s="227"/>
      <c r="C726" s="231" t="s">
        <v>4995</v>
      </c>
      <c r="D726" s="232" t="s">
        <v>4996</v>
      </c>
      <c r="E726" s="233">
        <v>600000</v>
      </c>
      <c r="F726" s="225"/>
    </row>
    <row r="727" spans="1:6" ht="25.5">
      <c r="A727" s="225"/>
      <c r="B727" s="227"/>
      <c r="C727" s="231" t="s">
        <v>4985</v>
      </c>
      <c r="D727" s="232" t="s">
        <v>4996</v>
      </c>
      <c r="E727" s="233">
        <v>600000</v>
      </c>
      <c r="F727" s="225"/>
    </row>
    <row r="728" spans="1:6" ht="25.5">
      <c r="A728" s="225"/>
      <c r="B728" s="227"/>
      <c r="C728" s="231" t="s">
        <v>4997</v>
      </c>
      <c r="D728" s="232" t="s">
        <v>4996</v>
      </c>
      <c r="E728" s="233">
        <v>600000</v>
      </c>
      <c r="F728" s="225"/>
    </row>
    <row r="729" spans="1:6" ht="25.5">
      <c r="A729" s="225"/>
      <c r="B729" s="227"/>
      <c r="C729" s="231" t="s">
        <v>4998</v>
      </c>
      <c r="D729" s="232" t="s">
        <v>4996</v>
      </c>
      <c r="E729" s="233">
        <v>600000</v>
      </c>
      <c r="F729" s="225"/>
    </row>
    <row r="730" spans="1:6" ht="25.5">
      <c r="A730" s="225"/>
      <c r="B730" s="227"/>
      <c r="C730" s="231" t="s">
        <v>4999</v>
      </c>
      <c r="D730" s="232" t="s">
        <v>4996</v>
      </c>
      <c r="E730" s="233">
        <v>600000</v>
      </c>
      <c r="F730" s="225"/>
    </row>
    <row r="731" spans="1:6" ht="25.5">
      <c r="A731" s="225"/>
      <c r="B731" s="227"/>
      <c r="C731" s="231" t="s">
        <v>5000</v>
      </c>
      <c r="D731" s="232" t="s">
        <v>4996</v>
      </c>
      <c r="E731" s="233">
        <v>600000</v>
      </c>
      <c r="F731" s="225"/>
    </row>
    <row r="732" spans="1:6" ht="25.5">
      <c r="A732" s="225"/>
      <c r="B732" s="227"/>
      <c r="C732" s="231" t="s">
        <v>5001</v>
      </c>
      <c r="D732" s="232" t="s">
        <v>4996</v>
      </c>
      <c r="E732" s="233">
        <v>600000</v>
      </c>
      <c r="F732" s="225"/>
    </row>
    <row r="733" spans="1:6" ht="25.5">
      <c r="A733" s="225"/>
      <c r="B733" s="227"/>
      <c r="C733" s="231" t="s">
        <v>5002</v>
      </c>
      <c r="D733" s="232" t="s">
        <v>4996</v>
      </c>
      <c r="E733" s="233">
        <v>600000</v>
      </c>
      <c r="F733" s="225"/>
    </row>
    <row r="734" spans="1:6" ht="25.5">
      <c r="A734" s="225"/>
      <c r="B734" s="227"/>
      <c r="C734" s="231" t="s">
        <v>5003</v>
      </c>
      <c r="D734" s="232" t="s">
        <v>4996</v>
      </c>
      <c r="E734" s="233">
        <v>600000</v>
      </c>
      <c r="F734" s="225"/>
    </row>
    <row r="735" spans="1:6" ht="25.5">
      <c r="A735" s="225"/>
      <c r="B735" s="227"/>
      <c r="C735" s="231" t="s">
        <v>5004</v>
      </c>
      <c r="D735" s="232" t="s">
        <v>4996</v>
      </c>
      <c r="E735" s="233">
        <v>600000</v>
      </c>
      <c r="F735" s="225"/>
    </row>
    <row r="736" spans="1:6" ht="25.5">
      <c r="A736" s="225"/>
      <c r="B736" s="227"/>
      <c r="C736" s="231" t="s">
        <v>5005</v>
      </c>
      <c r="D736" s="232" t="s">
        <v>5006</v>
      </c>
      <c r="E736" s="233">
        <v>600000</v>
      </c>
      <c r="F736" s="225"/>
    </row>
    <row r="737" spans="1:6" ht="25.5">
      <c r="A737" s="225"/>
      <c r="B737" s="227"/>
      <c r="C737" s="231" t="s">
        <v>4994</v>
      </c>
      <c r="D737" s="232" t="s">
        <v>5007</v>
      </c>
      <c r="E737" s="233">
        <v>600000</v>
      </c>
      <c r="F737" s="225"/>
    </row>
    <row r="738" spans="1:6" ht="25.5">
      <c r="A738" s="225"/>
      <c r="B738" s="227"/>
      <c r="C738" s="231" t="s">
        <v>5008</v>
      </c>
      <c r="D738" s="232" t="s">
        <v>5007</v>
      </c>
      <c r="E738" s="233">
        <v>600000</v>
      </c>
      <c r="F738" s="225"/>
    </row>
    <row r="739" spans="1:6" ht="25.5">
      <c r="A739" s="225"/>
      <c r="B739" s="227"/>
      <c r="C739" s="231" t="s">
        <v>5009</v>
      </c>
      <c r="D739" s="232" t="s">
        <v>5007</v>
      </c>
      <c r="E739" s="233">
        <v>600000</v>
      </c>
      <c r="F739" s="225"/>
    </row>
    <row r="740" spans="1:6" ht="25.5">
      <c r="A740" s="225"/>
      <c r="B740" s="227"/>
      <c r="C740" s="231" t="s">
        <v>5010</v>
      </c>
      <c r="D740" s="232" t="s">
        <v>5011</v>
      </c>
      <c r="E740" s="233">
        <v>600000</v>
      </c>
      <c r="F740" s="225"/>
    </row>
    <row r="741" spans="1:6" ht="25.5">
      <c r="A741" s="225"/>
      <c r="B741" s="227"/>
      <c r="C741" s="231" t="s">
        <v>5012</v>
      </c>
      <c r="D741" s="232" t="s">
        <v>5013</v>
      </c>
      <c r="E741" s="233">
        <v>600000</v>
      </c>
      <c r="F741" s="225"/>
    </row>
    <row r="742" spans="1:6" ht="25.5">
      <c r="A742" s="225"/>
      <c r="B742" s="227"/>
      <c r="C742" s="231" t="s">
        <v>4999</v>
      </c>
      <c r="D742" s="232" t="s">
        <v>5013</v>
      </c>
      <c r="E742" s="233">
        <v>600000</v>
      </c>
      <c r="F742" s="225"/>
    </row>
    <row r="743" spans="1:6" ht="25.5">
      <c r="A743" s="225"/>
      <c r="B743" s="227"/>
      <c r="C743" s="231" t="s">
        <v>5014</v>
      </c>
      <c r="D743" s="232" t="s">
        <v>5015</v>
      </c>
      <c r="E743" s="233">
        <v>600000</v>
      </c>
      <c r="F743" s="225"/>
    </row>
    <row r="744" spans="1:6" ht="25.5">
      <c r="A744" s="225"/>
      <c r="B744" s="227"/>
      <c r="C744" s="231" t="s">
        <v>5016</v>
      </c>
      <c r="D744" s="232" t="s">
        <v>5017</v>
      </c>
      <c r="E744" s="233">
        <v>600000</v>
      </c>
      <c r="F744" s="225"/>
    </row>
    <row r="745" spans="1:6" ht="25.5">
      <c r="A745" s="225"/>
      <c r="B745" s="227"/>
      <c r="C745" s="231" t="s">
        <v>5018</v>
      </c>
      <c r="D745" s="232" t="s">
        <v>5019</v>
      </c>
      <c r="E745" s="233">
        <v>600000</v>
      </c>
      <c r="F745" s="225"/>
    </row>
    <row r="746" spans="1:6" ht="25.5">
      <c r="A746" s="225"/>
      <c r="B746" s="227"/>
      <c r="C746" s="231" t="s">
        <v>5020</v>
      </c>
      <c r="D746" s="232" t="s">
        <v>5021</v>
      </c>
      <c r="E746" s="233">
        <v>600000</v>
      </c>
      <c r="F746" s="225"/>
    </row>
    <row r="747" spans="1:6" ht="25.5">
      <c r="A747" s="225"/>
      <c r="B747" s="227"/>
      <c r="C747" s="231" t="s">
        <v>5022</v>
      </c>
      <c r="D747" s="232" t="s">
        <v>5023</v>
      </c>
      <c r="E747" s="233">
        <v>600000</v>
      </c>
      <c r="F747" s="225"/>
    </row>
    <row r="748" spans="1:6" ht="25.5">
      <c r="A748" s="225"/>
      <c r="B748" s="227"/>
      <c r="C748" s="231" t="s">
        <v>5024</v>
      </c>
      <c r="D748" s="232" t="s">
        <v>5019</v>
      </c>
      <c r="E748" s="233">
        <v>600000</v>
      </c>
      <c r="F748" s="225"/>
    </row>
    <row r="749" spans="1:6" ht="25.5">
      <c r="A749" s="225"/>
      <c r="B749" s="227"/>
      <c r="C749" s="231" t="s">
        <v>5025</v>
      </c>
      <c r="D749" s="232" t="s">
        <v>5019</v>
      </c>
      <c r="E749" s="233">
        <v>600000</v>
      </c>
      <c r="F749" s="225"/>
    </row>
    <row r="750" spans="1:6" ht="25.5">
      <c r="A750" s="225"/>
      <c r="B750" s="227"/>
      <c r="C750" s="231" t="s">
        <v>5026</v>
      </c>
      <c r="D750" s="232" t="s">
        <v>5027</v>
      </c>
      <c r="E750" s="233">
        <v>600000</v>
      </c>
      <c r="F750" s="225"/>
    </row>
    <row r="751" spans="1:6" ht="25.5">
      <c r="A751" s="225"/>
      <c r="B751" s="227"/>
      <c r="C751" s="231" t="s">
        <v>5028</v>
      </c>
      <c r="D751" s="232" t="s">
        <v>5019</v>
      </c>
      <c r="E751" s="233">
        <v>600000</v>
      </c>
      <c r="F751" s="225"/>
    </row>
    <row r="752" spans="1:6" ht="25.5">
      <c r="A752" s="225"/>
      <c r="B752" s="227"/>
      <c r="C752" s="231" t="s">
        <v>5029</v>
      </c>
      <c r="D752" s="232" t="s">
        <v>5030</v>
      </c>
      <c r="E752" s="233">
        <v>600000</v>
      </c>
      <c r="F752" s="225"/>
    </row>
    <row r="753" spans="1:6" ht="25.5">
      <c r="A753" s="225"/>
      <c r="B753" s="227"/>
      <c r="C753" s="231" t="s">
        <v>5031</v>
      </c>
      <c r="D753" s="232" t="s">
        <v>5030</v>
      </c>
      <c r="E753" s="233">
        <v>600000</v>
      </c>
      <c r="F753" s="225"/>
    </row>
    <row r="754" spans="1:6" ht="25.5">
      <c r="A754" s="225"/>
      <c r="B754" s="227"/>
      <c r="C754" s="231" t="s">
        <v>5032</v>
      </c>
      <c r="D754" s="232" t="s">
        <v>5033</v>
      </c>
      <c r="E754" s="233">
        <v>600000</v>
      </c>
      <c r="F754" s="225"/>
    </row>
    <row r="755" spans="1:6" ht="25.5">
      <c r="A755" s="225"/>
      <c r="B755" s="227"/>
      <c r="C755" s="231" t="s">
        <v>5034</v>
      </c>
      <c r="D755" s="232" t="s">
        <v>5035</v>
      </c>
      <c r="E755" s="233">
        <v>600000</v>
      </c>
      <c r="F755" s="225"/>
    </row>
    <row r="756" spans="1:6" ht="25.5">
      <c r="A756" s="225"/>
      <c r="B756" s="227"/>
      <c r="C756" s="231" t="s">
        <v>5036</v>
      </c>
      <c r="D756" s="232" t="s">
        <v>5037</v>
      </c>
      <c r="E756" s="233">
        <v>600000</v>
      </c>
      <c r="F756" s="225"/>
    </row>
    <row r="757" spans="1:6" ht="25.5">
      <c r="A757" s="225"/>
      <c r="B757" s="227"/>
      <c r="C757" s="231" t="s">
        <v>5038</v>
      </c>
      <c r="D757" s="232" t="s">
        <v>5037</v>
      </c>
      <c r="E757" s="233">
        <v>600000</v>
      </c>
      <c r="F757" s="225"/>
    </row>
    <row r="758" spans="1:6" ht="25.5">
      <c r="A758" s="225"/>
      <c r="B758" s="227"/>
      <c r="C758" s="231" t="s">
        <v>5039</v>
      </c>
      <c r="D758" s="232" t="s">
        <v>5040</v>
      </c>
      <c r="E758" s="233">
        <v>600000</v>
      </c>
      <c r="F758" s="225"/>
    </row>
    <row r="759" spans="1:6" ht="25.5">
      <c r="A759" s="225"/>
      <c r="B759" s="227"/>
      <c r="C759" s="231" t="s">
        <v>5041</v>
      </c>
      <c r="D759" s="232" t="s">
        <v>5040</v>
      </c>
      <c r="E759" s="233">
        <v>600000</v>
      </c>
      <c r="F759" s="225"/>
    </row>
    <row r="760" spans="1:6" ht="25.5">
      <c r="A760" s="225"/>
      <c r="B760" s="227"/>
      <c r="C760" s="231" t="s">
        <v>5042</v>
      </c>
      <c r="D760" s="232" t="s">
        <v>5040</v>
      </c>
      <c r="E760" s="233">
        <v>600000</v>
      </c>
      <c r="F760" s="225"/>
    </row>
    <row r="761" spans="1:6" ht="25.5">
      <c r="A761" s="225"/>
      <c r="B761" s="227"/>
      <c r="C761" s="231" t="s">
        <v>5043</v>
      </c>
      <c r="D761" s="232" t="s">
        <v>5044</v>
      </c>
      <c r="E761" s="233">
        <v>600000</v>
      </c>
      <c r="F761" s="225"/>
    </row>
    <row r="762" spans="1:6" ht="25.5">
      <c r="A762" s="225"/>
      <c r="B762" s="227"/>
      <c r="C762" s="231" t="s">
        <v>5045</v>
      </c>
      <c r="D762" s="232" t="s">
        <v>5046</v>
      </c>
      <c r="E762" s="233">
        <v>600000</v>
      </c>
      <c r="F762" s="225"/>
    </row>
    <row r="763" spans="1:6" ht="25.5">
      <c r="A763" s="225"/>
      <c r="B763" s="227"/>
      <c r="C763" s="231" t="s">
        <v>5047</v>
      </c>
      <c r="D763" s="232" t="s">
        <v>5048</v>
      </c>
      <c r="E763" s="233">
        <v>600000</v>
      </c>
      <c r="F763" s="225"/>
    </row>
    <row r="764" spans="1:6" ht="25.5">
      <c r="A764" s="225"/>
      <c r="B764" s="227"/>
      <c r="C764" s="231" t="s">
        <v>5049</v>
      </c>
      <c r="D764" s="232" t="s">
        <v>5050</v>
      </c>
      <c r="E764" s="233">
        <v>600000</v>
      </c>
      <c r="F764" s="225"/>
    </row>
    <row r="765" spans="1:6" ht="25.5">
      <c r="A765" s="225"/>
      <c r="B765" s="227"/>
      <c r="C765" s="231" t="s">
        <v>5051</v>
      </c>
      <c r="D765" s="232" t="s">
        <v>5052</v>
      </c>
      <c r="E765" s="233">
        <v>600000</v>
      </c>
      <c r="F765" s="225"/>
    </row>
    <row r="766" spans="1:6" ht="25.5">
      <c r="A766" s="225"/>
      <c r="B766" s="227"/>
      <c r="C766" s="231" t="s">
        <v>5053</v>
      </c>
      <c r="D766" s="232" t="s">
        <v>5054</v>
      </c>
      <c r="E766" s="233">
        <v>600000</v>
      </c>
      <c r="F766" s="225"/>
    </row>
    <row r="767" spans="1:6" ht="25.5">
      <c r="A767" s="225"/>
      <c r="B767" s="227"/>
      <c r="C767" s="231" t="s">
        <v>5055</v>
      </c>
      <c r="D767" s="232" t="s">
        <v>5052</v>
      </c>
      <c r="E767" s="233">
        <v>600000</v>
      </c>
      <c r="F767" s="225"/>
    </row>
    <row r="768" spans="1:6" ht="25.5">
      <c r="A768" s="225"/>
      <c r="B768" s="227"/>
      <c r="C768" s="231" t="s">
        <v>5042</v>
      </c>
      <c r="D768" s="232" t="s">
        <v>5056</v>
      </c>
      <c r="E768" s="233">
        <v>600000</v>
      </c>
      <c r="F768" s="225"/>
    </row>
    <row r="769" spans="1:6" ht="25.5">
      <c r="A769" s="225"/>
      <c r="B769" s="227"/>
      <c r="C769" s="231" t="s">
        <v>5057</v>
      </c>
      <c r="D769" s="232" t="s">
        <v>5056</v>
      </c>
      <c r="E769" s="233">
        <v>600000</v>
      </c>
      <c r="F769" s="225"/>
    </row>
    <row r="770" spans="1:6" ht="25.5">
      <c r="A770" s="225"/>
      <c r="B770" s="227"/>
      <c r="C770" s="231" t="s">
        <v>4994</v>
      </c>
      <c r="D770" s="232" t="s">
        <v>5056</v>
      </c>
      <c r="E770" s="233">
        <v>600000</v>
      </c>
      <c r="F770" s="225"/>
    </row>
    <row r="771" spans="1:6" ht="25.5">
      <c r="A771" s="225"/>
      <c r="B771" s="227"/>
      <c r="C771" s="231" t="s">
        <v>5058</v>
      </c>
      <c r="D771" s="232" t="s">
        <v>5059</v>
      </c>
      <c r="E771" s="233">
        <v>600000</v>
      </c>
      <c r="F771" s="225"/>
    </row>
    <row r="772" spans="1:6" ht="25.5">
      <c r="A772" s="225"/>
      <c r="B772" s="227"/>
      <c r="C772" s="231" t="s">
        <v>5016</v>
      </c>
      <c r="D772" s="232" t="s">
        <v>5059</v>
      </c>
      <c r="E772" s="233">
        <v>600000</v>
      </c>
      <c r="F772" s="225"/>
    </row>
    <row r="773" spans="1:6" ht="25.5">
      <c r="A773" s="225"/>
      <c r="B773" s="227"/>
      <c r="C773" s="231" t="s">
        <v>5060</v>
      </c>
      <c r="D773" s="232" t="s">
        <v>5054</v>
      </c>
      <c r="E773" s="233">
        <v>600000</v>
      </c>
      <c r="F773" s="225"/>
    </row>
    <row r="774" spans="1:6" ht="25.5">
      <c r="A774" s="225"/>
      <c r="B774" s="227"/>
      <c r="C774" s="231" t="s">
        <v>5061</v>
      </c>
      <c r="D774" s="232" t="s">
        <v>5059</v>
      </c>
      <c r="E774" s="233">
        <v>600000</v>
      </c>
      <c r="F774" s="225"/>
    </row>
    <row r="775" spans="1:6" ht="25.5">
      <c r="A775" s="225"/>
      <c r="B775" s="227"/>
      <c r="C775" s="231" t="s">
        <v>5062</v>
      </c>
      <c r="D775" s="232" t="s">
        <v>5059</v>
      </c>
      <c r="E775" s="233">
        <v>600000</v>
      </c>
      <c r="F775" s="225"/>
    </row>
    <row r="776" spans="1:6" ht="25.5">
      <c r="A776" s="225"/>
      <c r="B776" s="227"/>
      <c r="C776" s="231" t="s">
        <v>5063</v>
      </c>
      <c r="D776" s="232" t="s">
        <v>5059</v>
      </c>
      <c r="E776" s="233">
        <v>600000</v>
      </c>
      <c r="F776" s="225"/>
    </row>
    <row r="777" spans="1:6" ht="25.5">
      <c r="A777" s="225"/>
      <c r="B777" s="227"/>
      <c r="C777" s="231" t="s">
        <v>5016</v>
      </c>
      <c r="D777" s="232" t="s">
        <v>5059</v>
      </c>
      <c r="E777" s="233">
        <v>600000</v>
      </c>
      <c r="F777" s="225"/>
    </row>
    <row r="778" spans="1:6" ht="25.5">
      <c r="A778" s="225"/>
      <c r="B778" s="227"/>
      <c r="C778" s="231" t="s">
        <v>5062</v>
      </c>
      <c r="D778" s="232" t="s">
        <v>5064</v>
      </c>
      <c r="E778" s="233">
        <v>600000</v>
      </c>
      <c r="F778" s="225"/>
    </row>
    <row r="779" spans="1:6" ht="25.5">
      <c r="A779" s="225"/>
      <c r="B779" s="227"/>
      <c r="C779" s="231" t="s">
        <v>5065</v>
      </c>
      <c r="D779" s="232" t="s">
        <v>5066</v>
      </c>
      <c r="E779" s="233">
        <v>600000</v>
      </c>
      <c r="F779" s="225"/>
    </row>
    <row r="780" spans="1:6" ht="25.5">
      <c r="A780" s="225"/>
      <c r="B780" s="227"/>
      <c r="C780" s="231" t="s">
        <v>4985</v>
      </c>
      <c r="D780" s="232" t="s">
        <v>5067</v>
      </c>
      <c r="E780" s="233">
        <v>600000</v>
      </c>
      <c r="F780" s="225"/>
    </row>
    <row r="781" spans="1:6" ht="25.5">
      <c r="A781" s="225"/>
      <c r="B781" s="227"/>
      <c r="C781" s="231" t="s">
        <v>5068</v>
      </c>
      <c r="D781" s="232" t="s">
        <v>5069</v>
      </c>
      <c r="E781" s="233">
        <v>600000</v>
      </c>
      <c r="F781" s="225"/>
    </row>
    <row r="782" spans="1:6" ht="25.5">
      <c r="A782" s="225"/>
      <c r="B782" s="227"/>
      <c r="C782" s="231" t="s">
        <v>5070</v>
      </c>
      <c r="D782" s="232" t="s">
        <v>5071</v>
      </c>
      <c r="E782" s="233">
        <v>600000</v>
      </c>
      <c r="F782" s="225"/>
    </row>
    <row r="783" spans="1:6" ht="25.5">
      <c r="A783" s="225"/>
      <c r="B783" s="227"/>
      <c r="C783" s="231" t="s">
        <v>5072</v>
      </c>
      <c r="D783" s="232" t="s">
        <v>5073</v>
      </c>
      <c r="E783" s="233">
        <v>600000</v>
      </c>
      <c r="F783" s="225"/>
    </row>
    <row r="784" spans="1:6" ht="25.5">
      <c r="A784" s="225"/>
      <c r="B784" s="227"/>
      <c r="C784" s="231" t="s">
        <v>5074</v>
      </c>
      <c r="D784" s="232" t="s">
        <v>5071</v>
      </c>
      <c r="E784" s="233">
        <v>600000</v>
      </c>
      <c r="F784" s="225"/>
    </row>
    <row r="785" spans="1:6" ht="25.5">
      <c r="A785" s="225"/>
      <c r="B785" s="227"/>
      <c r="C785" s="231" t="s">
        <v>5025</v>
      </c>
      <c r="D785" s="232" t="s">
        <v>5075</v>
      </c>
      <c r="E785" s="233">
        <v>600000</v>
      </c>
      <c r="F785" s="225"/>
    </row>
    <row r="786" spans="1:6" ht="25.5">
      <c r="A786" s="225"/>
      <c r="B786" s="227"/>
      <c r="C786" s="231" t="s">
        <v>5076</v>
      </c>
      <c r="D786" s="232" t="s">
        <v>5077</v>
      </c>
      <c r="E786" s="233">
        <v>600000</v>
      </c>
      <c r="F786" s="225"/>
    </row>
    <row r="787" spans="1:6" ht="25.5">
      <c r="A787" s="225"/>
      <c r="B787" s="227"/>
      <c r="C787" s="231" t="s">
        <v>5078</v>
      </c>
      <c r="D787" s="232" t="s">
        <v>5077</v>
      </c>
      <c r="E787" s="233">
        <v>600000</v>
      </c>
      <c r="F787" s="225"/>
    </row>
    <row r="788" spans="1:6" ht="25.5">
      <c r="A788" s="225"/>
      <c r="B788" s="227"/>
      <c r="C788" s="231" t="s">
        <v>4999</v>
      </c>
      <c r="D788" s="232" t="s">
        <v>5077</v>
      </c>
      <c r="E788" s="233">
        <v>600000</v>
      </c>
      <c r="F788" s="225"/>
    </row>
    <row r="789" spans="1:6" ht="25.5">
      <c r="A789" s="225"/>
      <c r="B789" s="227"/>
      <c r="C789" s="231" t="s">
        <v>5079</v>
      </c>
      <c r="D789" s="232" t="s">
        <v>5069</v>
      </c>
      <c r="E789" s="233">
        <v>600000</v>
      </c>
      <c r="F789" s="225"/>
    </row>
    <row r="790" spans="1:6" ht="25.5">
      <c r="A790" s="225"/>
      <c r="B790" s="227"/>
      <c r="C790" s="231" t="s">
        <v>5080</v>
      </c>
      <c r="D790" s="232" t="s">
        <v>5081</v>
      </c>
      <c r="E790" s="233">
        <v>600000</v>
      </c>
      <c r="F790" s="225"/>
    </row>
    <row r="791" spans="1:6" ht="25.5">
      <c r="A791" s="225"/>
      <c r="B791" s="227"/>
      <c r="C791" s="231" t="s">
        <v>4985</v>
      </c>
      <c r="D791" s="232" t="s">
        <v>5082</v>
      </c>
      <c r="E791" s="233">
        <v>600000</v>
      </c>
      <c r="F791" s="225"/>
    </row>
    <row r="792" spans="1:6" ht="25.5">
      <c r="A792" s="225"/>
      <c r="B792" s="227"/>
      <c r="C792" s="231" t="s">
        <v>5083</v>
      </c>
      <c r="D792" s="232" t="s">
        <v>5054</v>
      </c>
      <c r="E792" s="233">
        <v>600000</v>
      </c>
      <c r="F792" s="225"/>
    </row>
    <row r="793" spans="1:6" ht="25.5">
      <c r="A793" s="225"/>
      <c r="B793" s="227"/>
      <c r="C793" s="231" t="s">
        <v>5084</v>
      </c>
      <c r="D793" s="232" t="s">
        <v>5085</v>
      </c>
      <c r="E793" s="233">
        <v>600000</v>
      </c>
      <c r="F793" s="225"/>
    </row>
    <row r="794" spans="1:6" ht="26.25">
      <c r="A794" s="225"/>
      <c r="B794" s="227"/>
      <c r="C794" s="234" t="s">
        <v>1372</v>
      </c>
      <c r="D794" s="235" t="s">
        <v>5086</v>
      </c>
      <c r="E794" s="234">
        <v>17000000</v>
      </c>
      <c r="F794" s="226"/>
    </row>
    <row r="795" spans="1:6">
      <c r="A795" s="225"/>
      <c r="B795" s="227"/>
      <c r="C795" s="236" t="s">
        <v>5087</v>
      </c>
      <c r="D795" s="236" t="s">
        <v>5088</v>
      </c>
      <c r="E795" s="234">
        <v>15000000</v>
      </c>
      <c r="F795" s="225"/>
    </row>
    <row r="796" spans="1:6">
      <c r="A796" s="225"/>
      <c r="B796" s="227"/>
      <c r="C796" s="236" t="s">
        <v>5089</v>
      </c>
      <c r="D796" s="236" t="s">
        <v>5090</v>
      </c>
      <c r="E796" s="234">
        <v>15000000</v>
      </c>
      <c r="F796" s="225"/>
    </row>
    <row r="797" spans="1:6" ht="26.25">
      <c r="A797" s="225"/>
      <c r="B797" s="227"/>
      <c r="C797" s="237" t="s">
        <v>5091</v>
      </c>
      <c r="D797" s="238" t="s">
        <v>5092</v>
      </c>
      <c r="E797" s="234">
        <v>17000000</v>
      </c>
      <c r="F797" s="225"/>
    </row>
    <row r="798" spans="1:6" ht="26.25">
      <c r="A798" s="225"/>
      <c r="B798" s="227"/>
      <c r="C798" s="237" t="s">
        <v>5093</v>
      </c>
      <c r="D798" s="238" t="s">
        <v>5094</v>
      </c>
      <c r="E798" s="234">
        <v>15000000</v>
      </c>
      <c r="F798" s="225"/>
    </row>
    <row r="799" spans="1:6">
      <c r="A799" s="225"/>
      <c r="B799" s="227"/>
      <c r="C799" s="234" t="s">
        <v>5095</v>
      </c>
      <c r="D799" s="235" t="s">
        <v>5096</v>
      </c>
      <c r="E799" s="234">
        <v>10000000</v>
      </c>
      <c r="F799" s="225"/>
    </row>
    <row r="800" spans="1:6" ht="26.25">
      <c r="A800" s="225"/>
      <c r="B800" s="227"/>
      <c r="C800" s="237" t="s">
        <v>1373</v>
      </c>
      <c r="D800" s="238" t="s">
        <v>5097</v>
      </c>
      <c r="E800" s="234">
        <v>10000000</v>
      </c>
      <c r="F800" s="225"/>
    </row>
    <row r="801" spans="1:6" ht="26.25">
      <c r="A801" s="225"/>
      <c r="B801" s="227"/>
      <c r="C801" s="237" t="s">
        <v>5098</v>
      </c>
      <c r="D801" s="238" t="s">
        <v>5099</v>
      </c>
      <c r="E801" s="234">
        <v>20000000</v>
      </c>
      <c r="F801" s="225"/>
    </row>
    <row r="802" spans="1:6" ht="26.25">
      <c r="A802" s="225"/>
      <c r="B802" s="227"/>
      <c r="C802" s="234" t="s">
        <v>5100</v>
      </c>
      <c r="D802" s="235" t="s">
        <v>5101</v>
      </c>
      <c r="E802" s="234">
        <v>15000000</v>
      </c>
      <c r="F802" s="225"/>
    </row>
    <row r="803" spans="1:6" ht="26.25">
      <c r="A803" s="225"/>
      <c r="B803" s="227"/>
      <c r="C803" s="237" t="s">
        <v>5102</v>
      </c>
      <c r="D803" s="238" t="s">
        <v>5103</v>
      </c>
      <c r="E803" s="239">
        <v>10000000</v>
      </c>
      <c r="F803" s="225"/>
    </row>
    <row r="804" spans="1:6" ht="26.25">
      <c r="A804" s="225"/>
      <c r="B804" s="227"/>
      <c r="C804" s="237" t="s">
        <v>5104</v>
      </c>
      <c r="D804" s="238" t="s">
        <v>5105</v>
      </c>
      <c r="E804" s="239">
        <v>12000000</v>
      </c>
      <c r="F804" s="225"/>
    </row>
    <row r="805" spans="1:6" ht="26.25">
      <c r="A805" s="225"/>
      <c r="B805" s="227"/>
      <c r="C805" s="234" t="s">
        <v>5106</v>
      </c>
      <c r="D805" s="235" t="s">
        <v>5107</v>
      </c>
      <c r="E805" s="234">
        <v>12000000</v>
      </c>
      <c r="F805" s="225"/>
    </row>
    <row r="806" spans="1:6" ht="26.25">
      <c r="A806" s="225"/>
      <c r="B806" s="227"/>
      <c r="C806" s="237" t="s">
        <v>5108</v>
      </c>
      <c r="D806" s="238" t="s">
        <v>5109</v>
      </c>
      <c r="E806" s="239">
        <v>20000000</v>
      </c>
      <c r="F806" s="225"/>
    </row>
    <row r="807" spans="1:6" ht="26.25">
      <c r="A807" s="225"/>
      <c r="B807" s="227"/>
      <c r="C807" s="237" t="s">
        <v>5110</v>
      </c>
      <c r="D807" s="238" t="s">
        <v>5111</v>
      </c>
      <c r="E807" s="239">
        <v>12000000</v>
      </c>
      <c r="F807" s="225"/>
    </row>
    <row r="808" spans="1:6" ht="26.25">
      <c r="A808" s="225"/>
      <c r="B808" s="227"/>
      <c r="C808" s="237" t="s">
        <v>5112</v>
      </c>
      <c r="D808" s="238" t="s">
        <v>5113</v>
      </c>
      <c r="E808" s="239">
        <v>10000000</v>
      </c>
      <c r="F808" s="225"/>
    </row>
    <row r="809" spans="1:6" ht="26.25">
      <c r="A809" s="225"/>
      <c r="B809" s="227"/>
      <c r="C809" s="234" t="s">
        <v>5114</v>
      </c>
      <c r="D809" s="235" t="s">
        <v>5115</v>
      </c>
      <c r="E809" s="239">
        <v>10000000</v>
      </c>
      <c r="F809" s="225"/>
    </row>
    <row r="810" spans="1:6" ht="26.25">
      <c r="A810" s="225"/>
      <c r="B810" s="227"/>
      <c r="C810" s="237" t="s">
        <v>5116</v>
      </c>
      <c r="D810" s="238" t="s">
        <v>5117</v>
      </c>
      <c r="E810" s="239">
        <v>15000000</v>
      </c>
      <c r="F810" s="225"/>
    </row>
    <row r="811" spans="1:6" ht="26.25">
      <c r="A811" s="225"/>
      <c r="B811" s="227"/>
      <c r="C811" s="237" t="s">
        <v>5118</v>
      </c>
      <c r="D811" s="238" t="s">
        <v>5119</v>
      </c>
      <c r="E811" s="239">
        <v>10000000</v>
      </c>
      <c r="F811" s="225"/>
    </row>
    <row r="812" spans="1:6" ht="26.25">
      <c r="A812" s="225"/>
      <c r="B812" s="227"/>
      <c r="C812" s="237" t="s">
        <v>5120</v>
      </c>
      <c r="D812" s="238" t="s">
        <v>5121</v>
      </c>
      <c r="E812" s="239">
        <v>15000000</v>
      </c>
      <c r="F812" s="225"/>
    </row>
    <row r="813" spans="1:6" ht="26.25">
      <c r="A813" s="225"/>
      <c r="B813" s="227"/>
      <c r="C813" s="237" t="s">
        <v>5122</v>
      </c>
      <c r="D813" s="238" t="s">
        <v>5123</v>
      </c>
      <c r="E813" s="239">
        <v>15000000</v>
      </c>
      <c r="F813" s="225"/>
    </row>
    <row r="814" spans="1:6" ht="26.25">
      <c r="A814" s="225"/>
      <c r="B814" s="227"/>
      <c r="C814" s="237" t="s">
        <v>1385</v>
      </c>
      <c r="D814" s="238" t="s">
        <v>5124</v>
      </c>
      <c r="E814" s="234">
        <v>15000000</v>
      </c>
      <c r="F814" s="225"/>
    </row>
    <row r="815" spans="1:6" ht="26.25">
      <c r="A815" s="225"/>
      <c r="B815" s="227"/>
      <c r="C815" s="234" t="s">
        <v>5125</v>
      </c>
      <c r="D815" s="235" t="s">
        <v>5126</v>
      </c>
      <c r="E815" s="234">
        <v>15000000</v>
      </c>
      <c r="F815" s="225"/>
    </row>
    <row r="816" spans="1:6" ht="26.25">
      <c r="A816" s="225"/>
      <c r="B816" s="227"/>
      <c r="C816" s="237" t="s">
        <v>5127</v>
      </c>
      <c r="D816" s="238" t="s">
        <v>5128</v>
      </c>
      <c r="E816" s="239">
        <v>15000000</v>
      </c>
      <c r="F816" s="225"/>
    </row>
    <row r="817" spans="1:9" ht="26.25">
      <c r="A817" s="225"/>
      <c r="B817" s="227"/>
      <c r="C817" s="240" t="s">
        <v>5129</v>
      </c>
      <c r="D817" s="241" t="s">
        <v>5130</v>
      </c>
      <c r="E817" s="242">
        <v>15000000</v>
      </c>
      <c r="F817" s="225"/>
    </row>
    <row r="818" spans="1:9" ht="25.5">
      <c r="A818" s="225"/>
      <c r="B818" s="231"/>
      <c r="C818" s="243" t="s">
        <v>5131</v>
      </c>
      <c r="D818" s="244" t="s">
        <v>5132</v>
      </c>
      <c r="E818" s="245">
        <v>25000000</v>
      </c>
      <c r="F818" s="225"/>
    </row>
    <row r="819" spans="1:9">
      <c r="A819" s="225"/>
      <c r="B819" s="227"/>
      <c r="C819" s="240" t="s">
        <v>5133</v>
      </c>
      <c r="D819" s="241" t="s">
        <v>5134</v>
      </c>
      <c r="E819" s="242">
        <v>25000000</v>
      </c>
      <c r="F819" s="225"/>
    </row>
    <row r="820" spans="1:9" ht="26.25">
      <c r="A820" s="225"/>
      <c r="B820" s="227"/>
      <c r="C820" s="240" t="s">
        <v>5135</v>
      </c>
      <c r="D820" s="241" t="s">
        <v>5136</v>
      </c>
      <c r="E820" s="242">
        <v>25000000</v>
      </c>
      <c r="F820" s="225"/>
    </row>
    <row r="821" spans="1:9">
      <c r="A821" s="225"/>
      <c r="B821" s="227"/>
      <c r="C821" s="240" t="s">
        <v>5137</v>
      </c>
      <c r="D821" s="241" t="s">
        <v>5138</v>
      </c>
      <c r="E821" s="242">
        <v>25000000</v>
      </c>
      <c r="F821" s="225"/>
    </row>
    <row r="822" spans="1:9" ht="26.25">
      <c r="A822" s="225"/>
      <c r="B822" s="227"/>
      <c r="C822" s="240" t="s">
        <v>5139</v>
      </c>
      <c r="D822" s="241" t="s">
        <v>5140</v>
      </c>
      <c r="E822" s="242">
        <v>25000000</v>
      </c>
      <c r="F822" s="225"/>
    </row>
    <row r="823" spans="1:9">
      <c r="A823" s="225"/>
      <c r="B823" s="227"/>
      <c r="C823" s="240" t="s">
        <v>5141</v>
      </c>
      <c r="D823" s="241" t="s">
        <v>5142</v>
      </c>
      <c r="E823" s="242">
        <v>25000000</v>
      </c>
      <c r="F823" s="225"/>
    </row>
    <row r="824" spans="1:9" ht="26.25">
      <c r="A824" s="225"/>
      <c r="B824" s="227"/>
      <c r="C824" s="246" t="s">
        <v>5143</v>
      </c>
      <c r="D824" s="247" t="s">
        <v>5144</v>
      </c>
      <c r="E824" s="242">
        <v>25000000</v>
      </c>
      <c r="F824" s="225"/>
    </row>
    <row r="825" spans="1:9">
      <c r="A825" s="225"/>
      <c r="B825" s="227"/>
      <c r="C825" s="246" t="s">
        <v>5145</v>
      </c>
      <c r="D825" s="247" t="s">
        <v>5146</v>
      </c>
      <c r="E825" s="242">
        <v>25000000</v>
      </c>
      <c r="F825" s="225"/>
    </row>
    <row r="826" spans="1:9">
      <c r="A826" s="225"/>
      <c r="B826" s="227"/>
      <c r="C826" s="246" t="s">
        <v>5147</v>
      </c>
      <c r="D826" s="247" t="s">
        <v>5148</v>
      </c>
      <c r="E826" s="242">
        <v>25000000</v>
      </c>
      <c r="F826" s="225"/>
    </row>
    <row r="827" spans="1:9">
      <c r="A827" s="225"/>
      <c r="B827" s="227"/>
      <c r="C827" s="246" t="s">
        <v>5149</v>
      </c>
      <c r="D827" s="247" t="s">
        <v>5150</v>
      </c>
      <c r="E827" s="242">
        <v>25000000</v>
      </c>
      <c r="F827" s="225"/>
    </row>
    <row r="828" spans="1:9" ht="26.25">
      <c r="A828" s="225"/>
      <c r="B828" s="227"/>
      <c r="C828" s="246" t="s">
        <v>5151</v>
      </c>
      <c r="D828" s="247" t="s">
        <v>5144</v>
      </c>
      <c r="E828" s="242">
        <v>25000000</v>
      </c>
      <c r="F828" s="225"/>
    </row>
    <row r="829" spans="1:9">
      <c r="A829" s="225"/>
      <c r="B829" s="227"/>
      <c r="C829" s="246" t="s">
        <v>5152</v>
      </c>
      <c r="D829" s="247" t="s">
        <v>5153</v>
      </c>
      <c r="E829" s="242">
        <v>25000000</v>
      </c>
      <c r="F829" s="225"/>
    </row>
    <row r="830" spans="1:9">
      <c r="A830" s="225"/>
      <c r="B830" s="227"/>
      <c r="C830" s="246" t="s">
        <v>5154</v>
      </c>
      <c r="D830" s="247" t="s">
        <v>5155</v>
      </c>
      <c r="E830" s="242">
        <v>25000000</v>
      </c>
      <c r="F830" s="225"/>
    </row>
    <row r="831" spans="1:9" ht="63.75">
      <c r="A831" s="224">
        <v>1</v>
      </c>
      <c r="B831" s="248">
        <v>6</v>
      </c>
      <c r="C831" s="249" t="s">
        <v>3030</v>
      </c>
      <c r="D831" s="225"/>
      <c r="E831" s="225"/>
      <c r="F831" s="250">
        <f>SUM(E832)</f>
        <v>100000000</v>
      </c>
      <c r="I831" s="362">
        <f>F831</f>
        <v>100000000</v>
      </c>
    </row>
    <row r="832" spans="1:9">
      <c r="A832" s="225"/>
      <c r="B832" s="225">
        <v>1</v>
      </c>
      <c r="C832" s="225" t="s">
        <v>5156</v>
      </c>
      <c r="D832" s="225"/>
      <c r="E832" s="250">
        <v>100000000</v>
      </c>
      <c r="F832" s="225"/>
    </row>
    <row r="833" spans="1:10" ht="76.5">
      <c r="A833" s="224">
        <v>1</v>
      </c>
      <c r="B833" s="248">
        <v>9</v>
      </c>
      <c r="C833" s="249" t="s">
        <v>3031</v>
      </c>
      <c r="D833" s="251"/>
      <c r="E833" s="250"/>
      <c r="F833" s="250">
        <f>SUM(E834:E1353)</f>
        <v>3148500000</v>
      </c>
      <c r="J833" s="362">
        <f>F833</f>
        <v>3148500000</v>
      </c>
    </row>
    <row r="834" spans="1:10">
      <c r="A834" s="225"/>
      <c r="B834" s="225"/>
      <c r="C834" s="252" t="s">
        <v>5157</v>
      </c>
      <c r="D834" s="241" t="s">
        <v>5158</v>
      </c>
      <c r="E834" s="242">
        <v>6000000</v>
      </c>
      <c r="F834" s="250"/>
    </row>
    <row r="835" spans="1:10">
      <c r="A835" s="224"/>
      <c r="B835" s="248"/>
      <c r="C835" s="252" t="s">
        <v>5159</v>
      </c>
      <c r="D835" s="241" t="s">
        <v>5158</v>
      </c>
      <c r="E835" s="242">
        <v>6000000</v>
      </c>
      <c r="F835" s="226"/>
    </row>
    <row r="836" spans="1:10">
      <c r="A836" s="225"/>
      <c r="B836" s="225"/>
      <c r="C836" s="252" t="s">
        <v>5160</v>
      </c>
      <c r="D836" s="241" t="s">
        <v>5161</v>
      </c>
      <c r="E836" s="242">
        <v>6000000</v>
      </c>
      <c r="F836" s="225"/>
    </row>
    <row r="837" spans="1:10">
      <c r="A837" s="225"/>
      <c r="B837" s="225"/>
      <c r="C837" s="252" t="s">
        <v>5162</v>
      </c>
      <c r="D837" s="241" t="s">
        <v>5163</v>
      </c>
      <c r="E837" s="242">
        <v>5000000</v>
      </c>
      <c r="F837" s="225"/>
    </row>
    <row r="838" spans="1:10" ht="26.25">
      <c r="A838" s="225"/>
      <c r="B838" s="225"/>
      <c r="C838" s="252" t="s">
        <v>5164</v>
      </c>
      <c r="D838" s="241" t="s">
        <v>5165</v>
      </c>
      <c r="E838" s="242">
        <v>5000000</v>
      </c>
      <c r="F838" s="225"/>
    </row>
    <row r="839" spans="1:10" ht="26.25">
      <c r="A839" s="225"/>
      <c r="B839" s="225"/>
      <c r="C839" s="252" t="s">
        <v>5166</v>
      </c>
      <c r="D839" s="241" t="s">
        <v>5167</v>
      </c>
      <c r="E839" s="242">
        <v>6000000</v>
      </c>
      <c r="F839" s="225"/>
    </row>
    <row r="840" spans="1:10" ht="26.25">
      <c r="A840" s="225"/>
      <c r="B840" s="225"/>
      <c r="C840" s="252" t="s">
        <v>5168</v>
      </c>
      <c r="D840" s="241" t="s">
        <v>5169</v>
      </c>
      <c r="E840" s="242">
        <v>6000000</v>
      </c>
      <c r="F840" s="225"/>
    </row>
    <row r="841" spans="1:10" ht="26.25">
      <c r="A841" s="225"/>
      <c r="B841" s="225"/>
      <c r="C841" s="252" t="s">
        <v>5170</v>
      </c>
      <c r="D841" s="241" t="s">
        <v>5171</v>
      </c>
      <c r="E841" s="242">
        <v>5000000</v>
      </c>
      <c r="F841" s="225"/>
    </row>
    <row r="842" spans="1:10" ht="26.25">
      <c r="A842" s="225"/>
      <c r="B842" s="225"/>
      <c r="C842" s="252" t="s">
        <v>5172</v>
      </c>
      <c r="D842" s="241" t="s">
        <v>5173</v>
      </c>
      <c r="E842" s="242">
        <v>6000000</v>
      </c>
      <c r="F842" s="225"/>
    </row>
    <row r="843" spans="1:10" ht="26.25">
      <c r="A843" s="225"/>
      <c r="B843" s="225"/>
      <c r="C843" s="252" t="s">
        <v>5174</v>
      </c>
      <c r="D843" s="241" t="s">
        <v>5175</v>
      </c>
      <c r="E843" s="242">
        <v>6000000</v>
      </c>
      <c r="F843" s="225"/>
    </row>
    <row r="844" spans="1:10">
      <c r="A844" s="225"/>
      <c r="B844" s="225"/>
      <c r="C844" s="252" t="s">
        <v>5012</v>
      </c>
      <c r="D844" s="241" t="s">
        <v>5176</v>
      </c>
      <c r="E844" s="242">
        <v>6000000</v>
      </c>
      <c r="F844" s="225"/>
    </row>
    <row r="845" spans="1:10">
      <c r="A845" s="225"/>
      <c r="B845" s="225"/>
      <c r="C845" s="252" t="s">
        <v>5177</v>
      </c>
      <c r="D845" s="241" t="s">
        <v>5178</v>
      </c>
      <c r="E845" s="242">
        <v>6000000</v>
      </c>
      <c r="F845" s="225"/>
    </row>
    <row r="846" spans="1:10" ht="26.25">
      <c r="A846" s="225"/>
      <c r="B846" s="225"/>
      <c r="C846" s="252" t="s">
        <v>5179</v>
      </c>
      <c r="D846" s="241" t="s">
        <v>5180</v>
      </c>
      <c r="E846" s="242">
        <v>5000000</v>
      </c>
      <c r="F846" s="225"/>
    </row>
    <row r="847" spans="1:10" ht="26.25">
      <c r="A847" s="225"/>
      <c r="B847" s="225"/>
      <c r="C847" s="252" t="s">
        <v>5181</v>
      </c>
      <c r="D847" s="241" t="s">
        <v>5182</v>
      </c>
      <c r="E847" s="242">
        <v>6000000</v>
      </c>
      <c r="F847" s="225"/>
    </row>
    <row r="848" spans="1:10" ht="26.25">
      <c r="A848" s="225"/>
      <c r="B848" s="225"/>
      <c r="C848" s="252" t="s">
        <v>5183</v>
      </c>
      <c r="D848" s="241" t="s">
        <v>5184</v>
      </c>
      <c r="E848" s="242">
        <v>5000000</v>
      </c>
      <c r="F848" s="225"/>
    </row>
    <row r="849" spans="1:6" ht="26.25">
      <c r="A849" s="225"/>
      <c r="B849" s="225"/>
      <c r="C849" s="252" t="s">
        <v>5185</v>
      </c>
      <c r="D849" s="241" t="s">
        <v>5186</v>
      </c>
      <c r="E849" s="242">
        <v>6000000</v>
      </c>
      <c r="F849" s="225"/>
    </row>
    <row r="850" spans="1:6" ht="26.25">
      <c r="A850" s="225"/>
      <c r="B850" s="225"/>
      <c r="C850" s="252" t="s">
        <v>5187</v>
      </c>
      <c r="D850" s="241" t="s">
        <v>5188</v>
      </c>
      <c r="E850" s="242">
        <v>5000000</v>
      </c>
      <c r="F850" s="225"/>
    </row>
    <row r="851" spans="1:6">
      <c r="A851" s="225"/>
      <c r="B851" s="225"/>
      <c r="C851" s="252" t="s">
        <v>5189</v>
      </c>
      <c r="D851" s="241" t="s">
        <v>5190</v>
      </c>
      <c r="E851" s="242">
        <v>6000000</v>
      </c>
      <c r="F851" s="225"/>
    </row>
    <row r="852" spans="1:6" ht="26.25">
      <c r="A852" s="225"/>
      <c r="B852" s="225"/>
      <c r="C852" s="252" t="s">
        <v>5191</v>
      </c>
      <c r="D852" s="241" t="s">
        <v>5192</v>
      </c>
      <c r="E852" s="242">
        <v>6000000</v>
      </c>
      <c r="F852" s="225"/>
    </row>
    <row r="853" spans="1:6" ht="26.25">
      <c r="A853" s="225"/>
      <c r="B853" s="225"/>
      <c r="C853" s="252" t="s">
        <v>5193</v>
      </c>
      <c r="D853" s="241" t="s">
        <v>5194</v>
      </c>
      <c r="E853" s="242">
        <v>5000000</v>
      </c>
      <c r="F853" s="225"/>
    </row>
    <row r="854" spans="1:6" ht="26.25">
      <c r="A854" s="225"/>
      <c r="B854" s="225"/>
      <c r="C854" s="252" t="s">
        <v>5195</v>
      </c>
      <c r="D854" s="241" t="s">
        <v>5196</v>
      </c>
      <c r="E854" s="242">
        <v>6000000</v>
      </c>
      <c r="F854" s="225"/>
    </row>
    <row r="855" spans="1:6" ht="26.25">
      <c r="A855" s="225"/>
      <c r="B855" s="225"/>
      <c r="C855" s="252" t="s">
        <v>5197</v>
      </c>
      <c r="D855" s="241" t="s">
        <v>5198</v>
      </c>
      <c r="E855" s="242">
        <v>8000000</v>
      </c>
      <c r="F855" s="225"/>
    </row>
    <row r="856" spans="1:6" ht="26.25">
      <c r="A856" s="225"/>
      <c r="B856" s="225"/>
      <c r="C856" s="252" t="s">
        <v>5199</v>
      </c>
      <c r="D856" s="241" t="s">
        <v>5200</v>
      </c>
      <c r="E856" s="242">
        <v>8000000</v>
      </c>
      <c r="F856" s="225"/>
    </row>
    <row r="857" spans="1:6" ht="26.25">
      <c r="A857" s="225"/>
      <c r="B857" s="225"/>
      <c r="C857" s="252" t="s">
        <v>5201</v>
      </c>
      <c r="D857" s="241" t="s">
        <v>5202</v>
      </c>
      <c r="E857" s="242">
        <v>8000000</v>
      </c>
      <c r="F857" s="225"/>
    </row>
    <row r="858" spans="1:6" ht="26.25">
      <c r="A858" s="225"/>
      <c r="B858" s="225"/>
      <c r="C858" s="252" t="s">
        <v>5203</v>
      </c>
      <c r="D858" s="241" t="s">
        <v>5204</v>
      </c>
      <c r="E858" s="242">
        <v>8000000</v>
      </c>
      <c r="F858" s="225"/>
    </row>
    <row r="859" spans="1:6" ht="26.25">
      <c r="A859" s="225"/>
      <c r="B859" s="225"/>
      <c r="C859" s="252" t="s">
        <v>5205</v>
      </c>
      <c r="D859" s="241" t="s">
        <v>5206</v>
      </c>
      <c r="E859" s="242">
        <v>8000000</v>
      </c>
      <c r="F859" s="225"/>
    </row>
    <row r="860" spans="1:6" ht="26.25">
      <c r="A860" s="225"/>
      <c r="B860" s="225"/>
      <c r="C860" s="252" t="s">
        <v>5207</v>
      </c>
      <c r="D860" s="241" t="s">
        <v>5208</v>
      </c>
      <c r="E860" s="242">
        <v>8000000</v>
      </c>
      <c r="F860" s="225"/>
    </row>
    <row r="861" spans="1:6" ht="26.25">
      <c r="A861" s="225"/>
      <c r="B861" s="225"/>
      <c r="C861" s="252" t="s">
        <v>5189</v>
      </c>
      <c r="D861" s="241" t="s">
        <v>5209</v>
      </c>
      <c r="E861" s="242">
        <v>8000000</v>
      </c>
      <c r="F861" s="225"/>
    </row>
    <row r="862" spans="1:6" ht="26.25">
      <c r="A862" s="225"/>
      <c r="B862" s="225"/>
      <c r="C862" s="252" t="s">
        <v>5210</v>
      </c>
      <c r="D862" s="241" t="s">
        <v>5211</v>
      </c>
      <c r="E862" s="242">
        <v>8000000</v>
      </c>
      <c r="F862" s="225"/>
    </row>
    <row r="863" spans="1:6" ht="26.25">
      <c r="A863" s="225"/>
      <c r="B863" s="225"/>
      <c r="C863" s="252" t="s">
        <v>5212</v>
      </c>
      <c r="D863" s="241" t="s">
        <v>5213</v>
      </c>
      <c r="E863" s="242">
        <v>8000000</v>
      </c>
      <c r="F863" s="225"/>
    </row>
    <row r="864" spans="1:6" ht="26.25">
      <c r="A864" s="225"/>
      <c r="B864" s="225"/>
      <c r="C864" s="252" t="s">
        <v>5214</v>
      </c>
      <c r="D864" s="241" t="s">
        <v>5215</v>
      </c>
      <c r="E864" s="242">
        <v>8000000</v>
      </c>
      <c r="F864" s="225"/>
    </row>
    <row r="865" spans="1:6">
      <c r="A865" s="225"/>
      <c r="B865" s="225"/>
      <c r="C865" s="252" t="s">
        <v>5216</v>
      </c>
      <c r="D865" s="241" t="s">
        <v>5217</v>
      </c>
      <c r="E865" s="242">
        <v>8000000</v>
      </c>
      <c r="F865" s="225"/>
    </row>
    <row r="866" spans="1:6">
      <c r="A866" s="225"/>
      <c r="B866" s="225"/>
      <c r="C866" s="252" t="s">
        <v>5032</v>
      </c>
      <c r="D866" s="241" t="s">
        <v>5218</v>
      </c>
      <c r="E866" s="242">
        <v>8000000</v>
      </c>
      <c r="F866" s="225"/>
    </row>
    <row r="867" spans="1:6" ht="26.25">
      <c r="A867" s="225"/>
      <c r="B867" s="225"/>
      <c r="C867" s="252" t="s">
        <v>5219</v>
      </c>
      <c r="D867" s="241" t="s">
        <v>5220</v>
      </c>
      <c r="E867" s="242">
        <v>8000000</v>
      </c>
      <c r="F867" s="225"/>
    </row>
    <row r="868" spans="1:6" ht="26.25">
      <c r="A868" s="225"/>
      <c r="B868" s="225"/>
      <c r="C868" s="252" t="s">
        <v>5221</v>
      </c>
      <c r="D868" s="241" t="s">
        <v>5220</v>
      </c>
      <c r="E868" s="242">
        <v>8000000</v>
      </c>
      <c r="F868" s="225"/>
    </row>
    <row r="869" spans="1:6" ht="26.25">
      <c r="A869" s="225"/>
      <c r="B869" s="225"/>
      <c r="C869" s="252" t="s">
        <v>5222</v>
      </c>
      <c r="D869" s="241" t="s">
        <v>5223</v>
      </c>
      <c r="E869" s="242">
        <v>8000000</v>
      </c>
      <c r="F869" s="225"/>
    </row>
    <row r="870" spans="1:6" ht="26.25">
      <c r="A870" s="225"/>
      <c r="B870" s="225"/>
      <c r="C870" s="252" t="s">
        <v>5224</v>
      </c>
      <c r="D870" s="241" t="s">
        <v>5225</v>
      </c>
      <c r="E870" s="242">
        <v>5000000</v>
      </c>
      <c r="F870" s="225"/>
    </row>
    <row r="871" spans="1:6" ht="26.25">
      <c r="A871" s="225"/>
      <c r="B871" s="225"/>
      <c r="C871" s="252" t="s">
        <v>5226</v>
      </c>
      <c r="D871" s="241" t="s">
        <v>5227</v>
      </c>
      <c r="E871" s="242">
        <v>5000000</v>
      </c>
      <c r="F871" s="225"/>
    </row>
    <row r="872" spans="1:6" ht="26.25">
      <c r="A872" s="225"/>
      <c r="B872" s="225"/>
      <c r="C872" s="252" t="s">
        <v>5228</v>
      </c>
      <c r="D872" s="241" t="s">
        <v>5225</v>
      </c>
      <c r="E872" s="242">
        <v>5000000</v>
      </c>
      <c r="F872" s="225"/>
    </row>
    <row r="873" spans="1:6">
      <c r="A873" s="225"/>
      <c r="B873" s="225"/>
      <c r="C873" s="252" t="s">
        <v>5229</v>
      </c>
      <c r="D873" s="241" t="s">
        <v>5230</v>
      </c>
      <c r="E873" s="242">
        <v>5000000</v>
      </c>
      <c r="F873" s="225"/>
    </row>
    <row r="874" spans="1:6">
      <c r="A874" s="225"/>
      <c r="B874" s="225"/>
      <c r="C874" s="252" t="s">
        <v>5231</v>
      </c>
      <c r="D874" s="241" t="s">
        <v>5232</v>
      </c>
      <c r="E874" s="242">
        <v>5000000</v>
      </c>
      <c r="F874" s="225"/>
    </row>
    <row r="875" spans="1:6">
      <c r="A875" s="225"/>
      <c r="B875" s="225"/>
      <c r="C875" s="252" t="s">
        <v>5233</v>
      </c>
      <c r="D875" s="241" t="s">
        <v>5234</v>
      </c>
      <c r="E875" s="242">
        <v>5000000</v>
      </c>
      <c r="F875" s="225"/>
    </row>
    <row r="876" spans="1:6" ht="26.25">
      <c r="A876" s="225"/>
      <c r="B876" s="225"/>
      <c r="C876" s="252" t="s">
        <v>5235</v>
      </c>
      <c r="D876" s="241" t="s">
        <v>5236</v>
      </c>
      <c r="E876" s="242">
        <v>5000000</v>
      </c>
      <c r="F876" s="225"/>
    </row>
    <row r="877" spans="1:6" ht="26.25">
      <c r="A877" s="225"/>
      <c r="B877" s="225"/>
      <c r="C877" s="252" t="s">
        <v>5237</v>
      </c>
      <c r="D877" s="241" t="s">
        <v>5238</v>
      </c>
      <c r="E877" s="242">
        <v>5000000</v>
      </c>
      <c r="F877" s="225"/>
    </row>
    <row r="878" spans="1:6" ht="26.25">
      <c r="A878" s="225"/>
      <c r="B878" s="225"/>
      <c r="C878" s="252" t="s">
        <v>5239</v>
      </c>
      <c r="D878" s="241" t="s">
        <v>5240</v>
      </c>
      <c r="E878" s="242">
        <v>5000000</v>
      </c>
      <c r="F878" s="225"/>
    </row>
    <row r="879" spans="1:6" ht="26.25">
      <c r="A879" s="225"/>
      <c r="B879" s="225"/>
      <c r="C879" s="252" t="s">
        <v>5241</v>
      </c>
      <c r="D879" s="241" t="s">
        <v>5242</v>
      </c>
      <c r="E879" s="242">
        <v>5000000</v>
      </c>
      <c r="F879" s="225"/>
    </row>
    <row r="880" spans="1:6" ht="26.25">
      <c r="A880" s="225"/>
      <c r="B880" s="225"/>
      <c r="C880" s="252" t="s">
        <v>5243</v>
      </c>
      <c r="D880" s="241" t="s">
        <v>5244</v>
      </c>
      <c r="E880" s="242">
        <v>5000000</v>
      </c>
      <c r="F880" s="225"/>
    </row>
    <row r="881" spans="1:6" ht="26.25">
      <c r="A881" s="225"/>
      <c r="B881" s="225"/>
      <c r="C881" s="252" t="s">
        <v>5245</v>
      </c>
      <c r="D881" s="241" t="s">
        <v>5246</v>
      </c>
      <c r="E881" s="242">
        <v>5000000</v>
      </c>
      <c r="F881" s="225"/>
    </row>
    <row r="882" spans="1:6" ht="26.25">
      <c r="A882" s="225"/>
      <c r="B882" s="225"/>
      <c r="C882" s="252" t="s">
        <v>5247</v>
      </c>
      <c r="D882" s="241" t="s">
        <v>5248</v>
      </c>
      <c r="E882" s="242">
        <v>5000000</v>
      </c>
      <c r="F882" s="225"/>
    </row>
    <row r="883" spans="1:6" ht="26.25">
      <c r="A883" s="225"/>
      <c r="B883" s="225"/>
      <c r="C883" s="252" t="s">
        <v>5249</v>
      </c>
      <c r="D883" s="241" t="s">
        <v>5250</v>
      </c>
      <c r="E883" s="242">
        <v>5000000</v>
      </c>
      <c r="F883" s="225"/>
    </row>
    <row r="884" spans="1:6" ht="26.25">
      <c r="A884" s="225"/>
      <c r="B884" s="225"/>
      <c r="C884" s="252" t="s">
        <v>5251</v>
      </c>
      <c r="D884" s="241" t="s">
        <v>5252</v>
      </c>
      <c r="E884" s="242">
        <v>5000000</v>
      </c>
      <c r="F884" s="225"/>
    </row>
    <row r="885" spans="1:6">
      <c r="A885" s="225"/>
      <c r="B885" s="225"/>
      <c r="C885" s="252" t="s">
        <v>5253</v>
      </c>
      <c r="D885" s="241" t="s">
        <v>5254</v>
      </c>
      <c r="E885" s="242">
        <v>5000000</v>
      </c>
      <c r="F885" s="225"/>
    </row>
    <row r="886" spans="1:6" ht="26.25">
      <c r="A886" s="225"/>
      <c r="B886" s="225"/>
      <c r="C886" s="252" t="s">
        <v>5255</v>
      </c>
      <c r="D886" s="241" t="s">
        <v>5256</v>
      </c>
      <c r="E886" s="242">
        <v>5000000</v>
      </c>
      <c r="F886" s="225"/>
    </row>
    <row r="887" spans="1:6" ht="26.25">
      <c r="A887" s="225"/>
      <c r="B887" s="225"/>
      <c r="C887" s="252" t="s">
        <v>5257</v>
      </c>
      <c r="D887" s="241" t="s">
        <v>5252</v>
      </c>
      <c r="E887" s="242">
        <v>5000000</v>
      </c>
      <c r="F887" s="225"/>
    </row>
    <row r="888" spans="1:6">
      <c r="A888" s="225"/>
      <c r="B888" s="225"/>
      <c r="C888" s="252" t="s">
        <v>5258</v>
      </c>
      <c r="D888" s="241" t="s">
        <v>5259</v>
      </c>
      <c r="E888" s="242">
        <v>5000000</v>
      </c>
      <c r="F888" s="225"/>
    </row>
    <row r="889" spans="1:6">
      <c r="A889" s="225"/>
      <c r="B889" s="225"/>
      <c r="C889" s="252" t="s">
        <v>5260</v>
      </c>
      <c r="D889" s="241" t="s">
        <v>5261</v>
      </c>
      <c r="E889" s="242">
        <v>5000000</v>
      </c>
      <c r="F889" s="225"/>
    </row>
    <row r="890" spans="1:6">
      <c r="A890" s="225"/>
      <c r="B890" s="225"/>
      <c r="C890" s="252" t="s">
        <v>5262</v>
      </c>
      <c r="D890" s="241" t="s">
        <v>5263</v>
      </c>
      <c r="E890" s="242">
        <v>5000000</v>
      </c>
      <c r="F890" s="225"/>
    </row>
    <row r="891" spans="1:6">
      <c r="A891" s="225"/>
      <c r="B891" s="225"/>
      <c r="C891" s="252" t="s">
        <v>5264</v>
      </c>
      <c r="D891" s="241" t="s">
        <v>5265</v>
      </c>
      <c r="E891" s="242">
        <v>5000000</v>
      </c>
      <c r="F891" s="225"/>
    </row>
    <row r="892" spans="1:6">
      <c r="A892" s="225"/>
      <c r="B892" s="225"/>
      <c r="C892" s="252" t="s">
        <v>5266</v>
      </c>
      <c r="D892" s="241" t="s">
        <v>5267</v>
      </c>
      <c r="E892" s="242">
        <v>5000000</v>
      </c>
      <c r="F892" s="225"/>
    </row>
    <row r="893" spans="1:6">
      <c r="A893" s="225"/>
      <c r="B893" s="225"/>
      <c r="C893" s="252" t="s">
        <v>5268</v>
      </c>
      <c r="D893" s="241" t="s">
        <v>5269</v>
      </c>
      <c r="E893" s="242">
        <v>5000000</v>
      </c>
      <c r="F893" s="225"/>
    </row>
    <row r="894" spans="1:6">
      <c r="A894" s="225"/>
      <c r="B894" s="225"/>
      <c r="C894" s="252" t="s">
        <v>5270</v>
      </c>
      <c r="D894" s="241" t="s">
        <v>5271</v>
      </c>
      <c r="E894" s="242">
        <v>5000000</v>
      </c>
      <c r="F894" s="225"/>
    </row>
    <row r="895" spans="1:6">
      <c r="A895" s="225"/>
      <c r="B895" s="225"/>
      <c r="C895" s="252" t="s">
        <v>5272</v>
      </c>
      <c r="D895" s="241" t="s">
        <v>5273</v>
      </c>
      <c r="E895" s="242">
        <v>6000000</v>
      </c>
      <c r="F895" s="225"/>
    </row>
    <row r="896" spans="1:6" ht="26.25">
      <c r="A896" s="225"/>
      <c r="B896" s="225"/>
      <c r="C896" s="252" t="s">
        <v>5274</v>
      </c>
      <c r="D896" s="241" t="s">
        <v>5275</v>
      </c>
      <c r="E896" s="242">
        <v>5000000</v>
      </c>
      <c r="F896" s="225"/>
    </row>
    <row r="897" spans="1:6" ht="26.25">
      <c r="A897" s="225"/>
      <c r="B897" s="225"/>
      <c r="C897" s="252" t="s">
        <v>5276</v>
      </c>
      <c r="D897" s="241" t="s">
        <v>5277</v>
      </c>
      <c r="E897" s="242">
        <v>5000000</v>
      </c>
      <c r="F897" s="225"/>
    </row>
    <row r="898" spans="1:6" ht="26.25">
      <c r="A898" s="225"/>
      <c r="B898" s="225"/>
      <c r="C898" s="252" t="s">
        <v>5189</v>
      </c>
      <c r="D898" s="241" t="s">
        <v>5278</v>
      </c>
      <c r="E898" s="242">
        <v>5000000</v>
      </c>
      <c r="F898" s="225"/>
    </row>
    <row r="899" spans="1:6" ht="26.25">
      <c r="A899" s="225"/>
      <c r="B899" s="225"/>
      <c r="C899" s="252" t="s">
        <v>5279</v>
      </c>
      <c r="D899" s="241" t="s">
        <v>5280</v>
      </c>
      <c r="E899" s="242">
        <v>5000000</v>
      </c>
      <c r="F899" s="225"/>
    </row>
    <row r="900" spans="1:6" ht="26.25">
      <c r="A900" s="225"/>
      <c r="B900" s="225"/>
      <c r="C900" s="252" t="s">
        <v>5281</v>
      </c>
      <c r="D900" s="241" t="s">
        <v>5282</v>
      </c>
      <c r="E900" s="242">
        <v>5000000</v>
      </c>
      <c r="F900" s="225"/>
    </row>
    <row r="901" spans="1:6" ht="26.25">
      <c r="A901" s="225"/>
      <c r="B901" s="225"/>
      <c r="C901" s="252" t="s">
        <v>5283</v>
      </c>
      <c r="D901" s="241" t="s">
        <v>5284</v>
      </c>
      <c r="E901" s="242">
        <v>5000000</v>
      </c>
      <c r="F901" s="225"/>
    </row>
    <row r="902" spans="1:6" ht="26.25">
      <c r="A902" s="225"/>
      <c r="B902" s="225"/>
      <c r="C902" s="252" t="s">
        <v>5285</v>
      </c>
      <c r="D902" s="241" t="s">
        <v>5286</v>
      </c>
      <c r="E902" s="242">
        <v>5000000</v>
      </c>
      <c r="F902" s="225"/>
    </row>
    <row r="903" spans="1:6" ht="26.25">
      <c r="A903" s="225"/>
      <c r="B903" s="225"/>
      <c r="C903" s="252" t="s">
        <v>5287</v>
      </c>
      <c r="D903" s="241" t="s">
        <v>5288</v>
      </c>
      <c r="E903" s="242">
        <v>5000000</v>
      </c>
      <c r="F903" s="225"/>
    </row>
    <row r="904" spans="1:6" ht="26.25">
      <c r="A904" s="225"/>
      <c r="B904" s="225"/>
      <c r="C904" s="252" t="s">
        <v>5289</v>
      </c>
      <c r="D904" s="241" t="s">
        <v>5288</v>
      </c>
      <c r="E904" s="242">
        <v>5000000</v>
      </c>
      <c r="F904" s="225"/>
    </row>
    <row r="905" spans="1:6" ht="26.25">
      <c r="A905" s="225"/>
      <c r="B905" s="225"/>
      <c r="C905" s="252" t="s">
        <v>5290</v>
      </c>
      <c r="D905" s="241" t="s">
        <v>5291</v>
      </c>
      <c r="E905" s="242">
        <v>5000000</v>
      </c>
      <c r="F905" s="225"/>
    </row>
    <row r="906" spans="1:6" ht="26.25">
      <c r="A906" s="225"/>
      <c r="B906" s="225"/>
      <c r="C906" s="252" t="s">
        <v>5292</v>
      </c>
      <c r="D906" s="241" t="s">
        <v>5293</v>
      </c>
      <c r="E906" s="242">
        <v>5000000</v>
      </c>
      <c r="F906" s="225"/>
    </row>
    <row r="907" spans="1:6" ht="26.25">
      <c r="A907" s="225"/>
      <c r="B907" s="225"/>
      <c r="C907" s="252" t="s">
        <v>5294</v>
      </c>
      <c r="D907" s="241" t="s">
        <v>5295</v>
      </c>
      <c r="E907" s="242">
        <v>5000000</v>
      </c>
      <c r="F907" s="225"/>
    </row>
    <row r="908" spans="1:6">
      <c r="A908" s="225"/>
      <c r="B908" s="225"/>
      <c r="C908" s="252" t="s">
        <v>5296</v>
      </c>
      <c r="D908" s="241" t="s">
        <v>5297</v>
      </c>
      <c r="E908" s="242">
        <v>5000000</v>
      </c>
      <c r="F908" s="225"/>
    </row>
    <row r="909" spans="1:6" ht="26.25">
      <c r="A909" s="225"/>
      <c r="B909" s="225"/>
      <c r="C909" s="252" t="s">
        <v>5298</v>
      </c>
      <c r="D909" s="241" t="s">
        <v>5299</v>
      </c>
      <c r="E909" s="242">
        <v>5000000</v>
      </c>
      <c r="F909" s="225"/>
    </row>
    <row r="910" spans="1:6" ht="26.25">
      <c r="A910" s="225"/>
      <c r="B910" s="225"/>
      <c r="C910" s="252" t="s">
        <v>5300</v>
      </c>
      <c r="D910" s="241" t="s">
        <v>5299</v>
      </c>
      <c r="E910" s="242">
        <v>5000000</v>
      </c>
      <c r="F910" s="225"/>
    </row>
    <row r="911" spans="1:6" ht="26.25">
      <c r="A911" s="225"/>
      <c r="B911" s="225"/>
      <c r="C911" s="252" t="s">
        <v>5301</v>
      </c>
      <c r="D911" s="241" t="s">
        <v>5302</v>
      </c>
      <c r="E911" s="242">
        <v>11000000</v>
      </c>
      <c r="F911" s="225"/>
    </row>
    <row r="912" spans="1:6">
      <c r="A912" s="225"/>
      <c r="B912" s="225"/>
      <c r="C912" s="252" t="s">
        <v>5303</v>
      </c>
      <c r="D912" s="241" t="s">
        <v>5304</v>
      </c>
      <c r="E912" s="242">
        <v>5000000</v>
      </c>
      <c r="F912" s="225"/>
    </row>
    <row r="913" spans="1:6" ht="26.25">
      <c r="A913" s="225"/>
      <c r="B913" s="225"/>
      <c r="C913" s="252" t="s">
        <v>5305</v>
      </c>
      <c r="D913" s="241" t="s">
        <v>5306</v>
      </c>
      <c r="E913" s="242">
        <v>5000000</v>
      </c>
      <c r="F913" s="225"/>
    </row>
    <row r="914" spans="1:6">
      <c r="A914" s="225"/>
      <c r="B914" s="225"/>
      <c r="C914" s="252" t="s">
        <v>5307</v>
      </c>
      <c r="D914" s="241" t="s">
        <v>5308</v>
      </c>
      <c r="E914" s="242">
        <v>5000000</v>
      </c>
      <c r="F914" s="225"/>
    </row>
    <row r="915" spans="1:6">
      <c r="A915" s="225"/>
      <c r="B915" s="225"/>
      <c r="C915" s="252" t="s">
        <v>5309</v>
      </c>
      <c r="D915" s="241" t="s">
        <v>5310</v>
      </c>
      <c r="E915" s="242">
        <v>5000000</v>
      </c>
      <c r="F915" s="225"/>
    </row>
    <row r="916" spans="1:6" ht="26.25">
      <c r="A916" s="225"/>
      <c r="B916" s="225"/>
      <c r="C916" s="252" t="s">
        <v>5311</v>
      </c>
      <c r="D916" s="241" t="s">
        <v>5312</v>
      </c>
      <c r="E916" s="242">
        <v>5000000</v>
      </c>
      <c r="F916" s="225"/>
    </row>
    <row r="917" spans="1:6" ht="26.25">
      <c r="A917" s="225"/>
      <c r="B917" s="225"/>
      <c r="C917" s="252" t="s">
        <v>5313</v>
      </c>
      <c r="D917" s="241" t="s">
        <v>5314</v>
      </c>
      <c r="E917" s="242">
        <v>8000000</v>
      </c>
      <c r="F917" s="225"/>
    </row>
    <row r="918" spans="1:6" ht="26.25">
      <c r="A918" s="225"/>
      <c r="B918" s="225"/>
      <c r="C918" s="252" t="s">
        <v>5315</v>
      </c>
      <c r="D918" s="241" t="s">
        <v>5314</v>
      </c>
      <c r="E918" s="242">
        <v>8000000</v>
      </c>
      <c r="F918" s="225"/>
    </row>
    <row r="919" spans="1:6" ht="26.25">
      <c r="A919" s="225"/>
      <c r="B919" s="225"/>
      <c r="C919" s="252" t="s">
        <v>5316</v>
      </c>
      <c r="D919" s="241" t="s">
        <v>5314</v>
      </c>
      <c r="E919" s="242">
        <v>8000000</v>
      </c>
      <c r="F919" s="225"/>
    </row>
    <row r="920" spans="1:6" ht="26.25">
      <c r="A920" s="225"/>
      <c r="B920" s="225"/>
      <c r="C920" s="252" t="s">
        <v>5317</v>
      </c>
      <c r="D920" s="241" t="s">
        <v>5318</v>
      </c>
      <c r="E920" s="242">
        <v>8000000</v>
      </c>
      <c r="F920" s="225"/>
    </row>
    <row r="921" spans="1:6" ht="26.25">
      <c r="A921" s="225"/>
      <c r="B921" s="225"/>
      <c r="C921" s="252" t="s">
        <v>5319</v>
      </c>
      <c r="D921" s="241" t="s">
        <v>5320</v>
      </c>
      <c r="E921" s="242">
        <v>8000000</v>
      </c>
      <c r="F921" s="225"/>
    </row>
    <row r="922" spans="1:6" ht="26.25">
      <c r="A922" s="225"/>
      <c r="B922" s="225"/>
      <c r="C922" s="252" t="s">
        <v>5321</v>
      </c>
      <c r="D922" s="241" t="s">
        <v>5322</v>
      </c>
      <c r="E922" s="242">
        <v>8000000</v>
      </c>
      <c r="F922" s="225"/>
    </row>
    <row r="923" spans="1:6" ht="26.25">
      <c r="A923" s="225"/>
      <c r="B923" s="225"/>
      <c r="C923" s="252" t="s">
        <v>5323</v>
      </c>
      <c r="D923" s="241" t="s">
        <v>5322</v>
      </c>
      <c r="E923" s="242">
        <v>8000000</v>
      </c>
      <c r="F923" s="225"/>
    </row>
    <row r="924" spans="1:6" ht="26.25">
      <c r="A924" s="225"/>
      <c r="B924" s="225"/>
      <c r="C924" s="252" t="s">
        <v>5324</v>
      </c>
      <c r="D924" s="241" t="s">
        <v>5325</v>
      </c>
      <c r="E924" s="242">
        <v>7000000</v>
      </c>
      <c r="F924" s="225"/>
    </row>
    <row r="925" spans="1:6" ht="26.25">
      <c r="A925" s="225"/>
      <c r="B925" s="225"/>
      <c r="C925" s="252" t="s">
        <v>5326</v>
      </c>
      <c r="D925" s="241" t="s">
        <v>5327</v>
      </c>
      <c r="E925" s="242">
        <v>7000000</v>
      </c>
      <c r="F925" s="225"/>
    </row>
    <row r="926" spans="1:6" ht="26.25">
      <c r="A926" s="225"/>
      <c r="B926" s="225"/>
      <c r="C926" s="252" t="s">
        <v>5328</v>
      </c>
      <c r="D926" s="241" t="s">
        <v>5329</v>
      </c>
      <c r="E926" s="242">
        <v>7000000</v>
      </c>
      <c r="F926" s="225"/>
    </row>
    <row r="927" spans="1:6" ht="26.25">
      <c r="A927" s="225"/>
      <c r="B927" s="225"/>
      <c r="C927" s="252" t="s">
        <v>5330</v>
      </c>
      <c r="D927" s="241" t="s">
        <v>5331</v>
      </c>
      <c r="E927" s="242">
        <v>7000000</v>
      </c>
      <c r="F927" s="225"/>
    </row>
    <row r="928" spans="1:6" ht="26.25">
      <c r="A928" s="225"/>
      <c r="B928" s="225"/>
      <c r="C928" s="252" t="s">
        <v>5332</v>
      </c>
      <c r="D928" s="241" t="s">
        <v>5333</v>
      </c>
      <c r="E928" s="242">
        <v>7000000</v>
      </c>
      <c r="F928" s="225"/>
    </row>
    <row r="929" spans="1:6" ht="26.25">
      <c r="A929" s="225"/>
      <c r="B929" s="225"/>
      <c r="C929" s="252" t="s">
        <v>5334</v>
      </c>
      <c r="D929" s="241" t="s">
        <v>5335</v>
      </c>
      <c r="E929" s="242">
        <v>7000000</v>
      </c>
      <c r="F929" s="225"/>
    </row>
    <row r="930" spans="1:6" ht="26.25">
      <c r="A930" s="225"/>
      <c r="B930" s="225"/>
      <c r="C930" s="252" t="s">
        <v>5336</v>
      </c>
      <c r="D930" s="241" t="s">
        <v>5337</v>
      </c>
      <c r="E930" s="242">
        <v>7000000</v>
      </c>
      <c r="F930" s="225"/>
    </row>
    <row r="931" spans="1:6" ht="26.25">
      <c r="A931" s="225"/>
      <c r="B931" s="225"/>
      <c r="C931" s="252" t="s">
        <v>5338</v>
      </c>
      <c r="D931" s="241" t="s">
        <v>5339</v>
      </c>
      <c r="E931" s="242">
        <v>6000000</v>
      </c>
      <c r="F931" s="225"/>
    </row>
    <row r="932" spans="1:6" ht="26.25">
      <c r="A932" s="225"/>
      <c r="B932" s="225"/>
      <c r="C932" s="252" t="s">
        <v>5257</v>
      </c>
      <c r="D932" s="241" t="s">
        <v>5340</v>
      </c>
      <c r="E932" s="242">
        <v>5000000</v>
      </c>
      <c r="F932" s="225"/>
    </row>
    <row r="933" spans="1:6">
      <c r="A933" s="225"/>
      <c r="B933" s="225"/>
      <c r="C933" s="253" t="s">
        <v>4971</v>
      </c>
      <c r="D933" s="254" t="s">
        <v>5341</v>
      </c>
      <c r="E933" s="255">
        <v>5000000</v>
      </c>
      <c r="F933" s="225"/>
    </row>
    <row r="934" spans="1:6">
      <c r="A934" s="225"/>
      <c r="B934" s="225"/>
      <c r="C934" s="253" t="s">
        <v>5342</v>
      </c>
      <c r="D934" s="254" t="s">
        <v>5343</v>
      </c>
      <c r="E934" s="255">
        <v>5000000</v>
      </c>
      <c r="F934" s="225"/>
    </row>
    <row r="935" spans="1:6">
      <c r="A935" s="225"/>
      <c r="B935" s="225"/>
      <c r="C935" s="253" t="s">
        <v>5189</v>
      </c>
      <c r="D935" s="254" t="s">
        <v>5344</v>
      </c>
      <c r="E935" s="255">
        <v>5000000</v>
      </c>
      <c r="F935" s="225"/>
    </row>
    <row r="936" spans="1:6">
      <c r="A936" s="225"/>
      <c r="B936" s="225"/>
      <c r="C936" s="252" t="s">
        <v>5345</v>
      </c>
      <c r="D936" s="241" t="s">
        <v>5346</v>
      </c>
      <c r="E936" s="255">
        <v>5000000</v>
      </c>
      <c r="F936" s="225"/>
    </row>
    <row r="937" spans="1:6">
      <c r="A937" s="225"/>
      <c r="B937" s="225"/>
      <c r="C937" s="252" t="s">
        <v>5347</v>
      </c>
      <c r="D937" s="241" t="s">
        <v>5348</v>
      </c>
      <c r="E937" s="255">
        <v>5000000</v>
      </c>
      <c r="F937" s="225"/>
    </row>
    <row r="938" spans="1:6">
      <c r="A938" s="225"/>
      <c r="B938" s="225"/>
      <c r="C938" s="252" t="s">
        <v>5349</v>
      </c>
      <c r="D938" s="241" t="s">
        <v>5350</v>
      </c>
      <c r="E938" s="255">
        <v>5000000</v>
      </c>
      <c r="F938" s="225"/>
    </row>
    <row r="939" spans="1:6">
      <c r="A939" s="225"/>
      <c r="B939" s="225"/>
      <c r="C939" s="253" t="s">
        <v>5351</v>
      </c>
      <c r="D939" s="254" t="s">
        <v>5348</v>
      </c>
      <c r="E939" s="255">
        <v>5000000</v>
      </c>
      <c r="F939" s="225"/>
    </row>
    <row r="940" spans="1:6">
      <c r="A940" s="225"/>
      <c r="B940" s="225"/>
      <c r="C940" s="253" t="s">
        <v>5352</v>
      </c>
      <c r="D940" s="254" t="s">
        <v>5353</v>
      </c>
      <c r="E940" s="255">
        <v>5000000</v>
      </c>
      <c r="F940" s="225"/>
    </row>
    <row r="941" spans="1:6">
      <c r="A941" s="225"/>
      <c r="B941" s="225"/>
      <c r="C941" s="253" t="s">
        <v>5354</v>
      </c>
      <c r="D941" s="254" t="s">
        <v>5355</v>
      </c>
      <c r="E941" s="255">
        <v>5000000</v>
      </c>
      <c r="F941" s="225"/>
    </row>
    <row r="942" spans="1:6">
      <c r="A942" s="225"/>
      <c r="B942" s="225"/>
      <c r="C942" s="253" t="s">
        <v>5356</v>
      </c>
      <c r="D942" s="254" t="s">
        <v>5353</v>
      </c>
      <c r="E942" s="255">
        <v>5000000</v>
      </c>
      <c r="F942" s="225"/>
    </row>
    <row r="943" spans="1:6">
      <c r="A943" s="225"/>
      <c r="B943" s="225"/>
      <c r="C943" s="253" t="s">
        <v>5357</v>
      </c>
      <c r="D943" s="254" t="s">
        <v>5358</v>
      </c>
      <c r="E943" s="255">
        <v>5000000</v>
      </c>
      <c r="F943" s="225"/>
    </row>
    <row r="944" spans="1:6">
      <c r="A944" s="225"/>
      <c r="B944" s="225"/>
      <c r="C944" s="253" t="s">
        <v>5260</v>
      </c>
      <c r="D944" s="254" t="s">
        <v>5359</v>
      </c>
      <c r="E944" s="255">
        <v>5000000</v>
      </c>
      <c r="F944" s="225"/>
    </row>
    <row r="945" spans="1:6">
      <c r="A945" s="225"/>
      <c r="B945" s="225"/>
      <c r="C945" s="253" t="s">
        <v>5360</v>
      </c>
      <c r="D945" s="254" t="s">
        <v>5361</v>
      </c>
      <c r="E945" s="255">
        <v>5000000</v>
      </c>
      <c r="F945" s="225"/>
    </row>
    <row r="946" spans="1:6">
      <c r="A946" s="225"/>
      <c r="B946" s="225"/>
      <c r="C946" s="253" t="s">
        <v>5362</v>
      </c>
      <c r="D946" s="254" t="s">
        <v>5361</v>
      </c>
      <c r="E946" s="255">
        <v>5000000</v>
      </c>
      <c r="F946" s="225"/>
    </row>
    <row r="947" spans="1:6">
      <c r="A947" s="225"/>
      <c r="B947" s="225"/>
      <c r="C947" s="253" t="s">
        <v>5363</v>
      </c>
      <c r="D947" s="254" t="s">
        <v>5364</v>
      </c>
      <c r="E947" s="255">
        <v>5000000</v>
      </c>
      <c r="F947" s="225"/>
    </row>
    <row r="948" spans="1:6">
      <c r="A948" s="225"/>
      <c r="B948" s="225"/>
      <c r="C948" s="253" t="s">
        <v>5290</v>
      </c>
      <c r="D948" s="254" t="s">
        <v>5365</v>
      </c>
      <c r="E948" s="255">
        <v>5000000</v>
      </c>
      <c r="F948" s="225"/>
    </row>
    <row r="949" spans="1:6">
      <c r="A949" s="225"/>
      <c r="B949" s="225"/>
      <c r="C949" s="253" t="s">
        <v>5366</v>
      </c>
      <c r="D949" s="254" t="s">
        <v>5365</v>
      </c>
      <c r="E949" s="255">
        <v>5000000</v>
      </c>
      <c r="F949" s="225"/>
    </row>
    <row r="950" spans="1:6">
      <c r="A950" s="225"/>
      <c r="B950" s="225"/>
      <c r="C950" s="253" t="s">
        <v>3951</v>
      </c>
      <c r="D950" s="254" t="s">
        <v>5365</v>
      </c>
      <c r="E950" s="255">
        <v>5000000</v>
      </c>
      <c r="F950" s="225"/>
    </row>
    <row r="951" spans="1:6">
      <c r="A951" s="225"/>
      <c r="B951" s="225"/>
      <c r="C951" s="252" t="s">
        <v>5367</v>
      </c>
      <c r="D951" s="241" t="s">
        <v>5365</v>
      </c>
      <c r="E951" s="255">
        <v>5000000</v>
      </c>
      <c r="F951" s="225"/>
    </row>
    <row r="952" spans="1:6">
      <c r="A952" s="225"/>
      <c r="B952" s="225"/>
      <c r="C952" s="252" t="s">
        <v>5368</v>
      </c>
      <c r="D952" s="241" t="s">
        <v>5369</v>
      </c>
      <c r="E952" s="255">
        <v>5000000</v>
      </c>
      <c r="F952" s="225"/>
    </row>
    <row r="953" spans="1:6" ht="26.25">
      <c r="A953" s="225"/>
      <c r="B953" s="225"/>
      <c r="C953" s="253" t="s">
        <v>5072</v>
      </c>
      <c r="D953" s="254" t="s">
        <v>5370</v>
      </c>
      <c r="E953" s="255">
        <v>6000000</v>
      </c>
      <c r="F953" s="225"/>
    </row>
    <row r="954" spans="1:6" ht="26.25">
      <c r="A954" s="225"/>
      <c r="B954" s="225"/>
      <c r="C954" s="253" t="s">
        <v>5371</v>
      </c>
      <c r="D954" s="254" t="s">
        <v>5372</v>
      </c>
      <c r="E954" s="255">
        <v>6000000</v>
      </c>
      <c r="F954" s="225"/>
    </row>
    <row r="955" spans="1:6" ht="26.25">
      <c r="A955" s="225"/>
      <c r="B955" s="225"/>
      <c r="C955" s="253" t="s">
        <v>5373</v>
      </c>
      <c r="D955" s="254" t="s">
        <v>5372</v>
      </c>
      <c r="E955" s="255">
        <v>6000000</v>
      </c>
      <c r="F955" s="225"/>
    </row>
    <row r="956" spans="1:6" ht="26.25">
      <c r="A956" s="225"/>
      <c r="B956" s="225"/>
      <c r="C956" s="253" t="s">
        <v>5374</v>
      </c>
      <c r="D956" s="254" t="s">
        <v>5372</v>
      </c>
      <c r="E956" s="255">
        <v>6000000</v>
      </c>
      <c r="F956" s="225"/>
    </row>
    <row r="957" spans="1:6" ht="26.25">
      <c r="A957" s="225"/>
      <c r="B957" s="225"/>
      <c r="C957" s="253" t="s">
        <v>5375</v>
      </c>
      <c r="D957" s="254" t="s">
        <v>5376</v>
      </c>
      <c r="E957" s="255">
        <v>6000000</v>
      </c>
      <c r="F957" s="225"/>
    </row>
    <row r="958" spans="1:6" ht="26.25">
      <c r="A958" s="225"/>
      <c r="B958" s="225"/>
      <c r="C958" s="253" t="s">
        <v>5377</v>
      </c>
      <c r="D958" s="254" t="s">
        <v>5376</v>
      </c>
      <c r="E958" s="255">
        <v>6000000</v>
      </c>
      <c r="F958" s="225"/>
    </row>
    <row r="959" spans="1:6" ht="26.25">
      <c r="A959" s="225"/>
      <c r="B959" s="225"/>
      <c r="C959" s="253" t="s">
        <v>5378</v>
      </c>
      <c r="D959" s="254" t="s">
        <v>5379</v>
      </c>
      <c r="E959" s="255">
        <v>6000000</v>
      </c>
      <c r="F959" s="225"/>
    </row>
    <row r="960" spans="1:6" ht="26.25">
      <c r="A960" s="225"/>
      <c r="B960" s="225"/>
      <c r="C960" s="253" t="s">
        <v>5380</v>
      </c>
      <c r="D960" s="254" t="s">
        <v>5381</v>
      </c>
      <c r="E960" s="255">
        <v>6000000</v>
      </c>
      <c r="F960" s="225"/>
    </row>
    <row r="961" spans="1:6" ht="26.25">
      <c r="A961" s="225"/>
      <c r="B961" s="225"/>
      <c r="C961" s="253" t="s">
        <v>5313</v>
      </c>
      <c r="D961" s="254" t="s">
        <v>5382</v>
      </c>
      <c r="E961" s="255">
        <v>6000000</v>
      </c>
      <c r="F961" s="225"/>
    </row>
    <row r="962" spans="1:6" ht="26.25">
      <c r="A962" s="225"/>
      <c r="B962" s="225"/>
      <c r="C962" s="253" t="s">
        <v>5383</v>
      </c>
      <c r="D962" s="254" t="s">
        <v>5384</v>
      </c>
      <c r="E962" s="255">
        <v>6000000</v>
      </c>
      <c r="F962" s="225"/>
    </row>
    <row r="963" spans="1:6" ht="26.25">
      <c r="A963" s="225"/>
      <c r="B963" s="225"/>
      <c r="C963" s="253" t="s">
        <v>5241</v>
      </c>
      <c r="D963" s="254" t="s">
        <v>5385</v>
      </c>
      <c r="E963" s="255">
        <v>6000000</v>
      </c>
      <c r="F963" s="225"/>
    </row>
    <row r="964" spans="1:6" ht="26.25">
      <c r="A964" s="225"/>
      <c r="B964" s="225"/>
      <c r="C964" s="253" t="s">
        <v>5386</v>
      </c>
      <c r="D964" s="254" t="s">
        <v>5385</v>
      </c>
      <c r="E964" s="255">
        <v>6000000</v>
      </c>
      <c r="F964" s="225"/>
    </row>
    <row r="965" spans="1:6" ht="26.25">
      <c r="A965" s="225"/>
      <c r="B965" s="225"/>
      <c r="C965" s="253" t="s">
        <v>5387</v>
      </c>
      <c r="D965" s="254" t="s">
        <v>5385</v>
      </c>
      <c r="E965" s="255">
        <v>6000000</v>
      </c>
      <c r="F965" s="225"/>
    </row>
    <row r="966" spans="1:6" ht="26.25">
      <c r="A966" s="225"/>
      <c r="B966" s="225"/>
      <c r="C966" s="253" t="s">
        <v>5388</v>
      </c>
      <c r="D966" s="254" t="s">
        <v>5389</v>
      </c>
      <c r="E966" s="255">
        <v>6000000</v>
      </c>
      <c r="F966" s="225"/>
    </row>
    <row r="967" spans="1:6">
      <c r="A967" s="225"/>
      <c r="B967" s="225"/>
      <c r="C967" s="252" t="s">
        <v>5390</v>
      </c>
      <c r="D967" s="254" t="s">
        <v>5391</v>
      </c>
      <c r="E967" s="255">
        <v>6000000</v>
      </c>
      <c r="F967" s="225"/>
    </row>
    <row r="968" spans="1:6">
      <c r="A968" s="225"/>
      <c r="B968" s="225"/>
      <c r="C968" s="252" t="s">
        <v>5392</v>
      </c>
      <c r="D968" s="254" t="s">
        <v>5391</v>
      </c>
      <c r="E968" s="255">
        <v>6000000</v>
      </c>
      <c r="F968" s="225"/>
    </row>
    <row r="969" spans="1:6">
      <c r="A969" s="225"/>
      <c r="B969" s="225"/>
      <c r="C969" s="252" t="s">
        <v>5296</v>
      </c>
      <c r="D969" s="254" t="s">
        <v>5391</v>
      </c>
      <c r="E969" s="255">
        <v>6000000</v>
      </c>
      <c r="F969" s="225"/>
    </row>
    <row r="970" spans="1:6">
      <c r="A970" s="225"/>
      <c r="B970" s="225"/>
      <c r="C970" s="252" t="s">
        <v>5393</v>
      </c>
      <c r="D970" s="254" t="s">
        <v>5391</v>
      </c>
      <c r="E970" s="255">
        <v>6000000</v>
      </c>
      <c r="F970" s="225"/>
    </row>
    <row r="971" spans="1:6">
      <c r="A971" s="225"/>
      <c r="B971" s="225"/>
      <c r="C971" s="253" t="s">
        <v>5394</v>
      </c>
      <c r="D971" s="254" t="s">
        <v>5395</v>
      </c>
      <c r="E971" s="255">
        <v>6000000</v>
      </c>
      <c r="F971" s="225"/>
    </row>
    <row r="972" spans="1:6" ht="26.25">
      <c r="A972" s="225"/>
      <c r="B972" s="225"/>
      <c r="C972" s="253" t="s">
        <v>5396</v>
      </c>
      <c r="D972" s="254" t="s">
        <v>5397</v>
      </c>
      <c r="E972" s="255">
        <v>6000000</v>
      </c>
      <c r="F972" s="225"/>
    </row>
    <row r="973" spans="1:6" ht="26.25">
      <c r="A973" s="225"/>
      <c r="B973" s="225"/>
      <c r="C973" s="253" t="s">
        <v>5170</v>
      </c>
      <c r="D973" s="254" t="s">
        <v>5398</v>
      </c>
      <c r="E973" s="255">
        <v>6000000</v>
      </c>
      <c r="F973" s="225"/>
    </row>
    <row r="974" spans="1:6" ht="26.25">
      <c r="A974" s="225"/>
      <c r="B974" s="225"/>
      <c r="C974" s="253" t="s">
        <v>5399</v>
      </c>
      <c r="D974" s="254" t="s">
        <v>5400</v>
      </c>
      <c r="E974" s="255">
        <v>6000000</v>
      </c>
      <c r="F974" s="225"/>
    </row>
    <row r="975" spans="1:6" ht="26.25">
      <c r="A975" s="225"/>
      <c r="B975" s="225"/>
      <c r="C975" s="253" t="s">
        <v>5401</v>
      </c>
      <c r="D975" s="254" t="s">
        <v>5402</v>
      </c>
      <c r="E975" s="255">
        <v>6000000</v>
      </c>
      <c r="F975" s="225"/>
    </row>
    <row r="976" spans="1:6" ht="26.25">
      <c r="A976" s="225"/>
      <c r="B976" s="225"/>
      <c r="C976" s="253" t="s">
        <v>5403</v>
      </c>
      <c r="D976" s="254" t="s">
        <v>5404</v>
      </c>
      <c r="E976" s="255">
        <v>6000000</v>
      </c>
      <c r="F976" s="225"/>
    </row>
    <row r="977" spans="1:6" ht="26.25">
      <c r="A977" s="225"/>
      <c r="B977" s="225"/>
      <c r="C977" s="253" t="s">
        <v>5405</v>
      </c>
      <c r="D977" s="254" t="s">
        <v>5406</v>
      </c>
      <c r="E977" s="255">
        <v>6000000</v>
      </c>
      <c r="F977" s="225"/>
    </row>
    <row r="978" spans="1:6" ht="26.25">
      <c r="A978" s="225"/>
      <c r="B978" s="225"/>
      <c r="C978" s="253" t="s">
        <v>5407</v>
      </c>
      <c r="D978" s="254" t="s">
        <v>5408</v>
      </c>
      <c r="E978" s="255">
        <v>6000000</v>
      </c>
      <c r="F978" s="225"/>
    </row>
    <row r="979" spans="1:6" ht="26.25">
      <c r="A979" s="225"/>
      <c r="B979" s="225"/>
      <c r="C979" s="253" t="s">
        <v>5409</v>
      </c>
      <c r="D979" s="254" t="s">
        <v>5410</v>
      </c>
      <c r="E979" s="255">
        <v>6000000</v>
      </c>
      <c r="F979" s="225"/>
    </row>
    <row r="980" spans="1:6" ht="26.25">
      <c r="A980" s="225"/>
      <c r="B980" s="225"/>
      <c r="C980" s="253" t="s">
        <v>5411</v>
      </c>
      <c r="D980" s="254" t="s">
        <v>5412</v>
      </c>
      <c r="E980" s="255">
        <v>6000000</v>
      </c>
      <c r="F980" s="225"/>
    </row>
    <row r="981" spans="1:6" ht="26.25">
      <c r="A981" s="225"/>
      <c r="B981" s="225"/>
      <c r="C981" s="253" t="s">
        <v>5260</v>
      </c>
      <c r="D981" s="254" t="s">
        <v>5413</v>
      </c>
      <c r="E981" s="255">
        <v>6000000</v>
      </c>
      <c r="F981" s="225"/>
    </row>
    <row r="982" spans="1:6" ht="26.25">
      <c r="A982" s="225"/>
      <c r="B982" s="225"/>
      <c r="C982" s="253" t="s">
        <v>4981</v>
      </c>
      <c r="D982" s="254" t="s">
        <v>5414</v>
      </c>
      <c r="E982" s="255">
        <v>6000000</v>
      </c>
      <c r="F982" s="225"/>
    </row>
    <row r="983" spans="1:6" ht="26.25">
      <c r="A983" s="225"/>
      <c r="B983" s="225"/>
      <c r="C983" s="252" t="s">
        <v>5415</v>
      </c>
      <c r="D983" s="241" t="s">
        <v>5416</v>
      </c>
      <c r="E983" s="255">
        <v>6000000</v>
      </c>
      <c r="F983" s="225"/>
    </row>
    <row r="984" spans="1:6" ht="26.25">
      <c r="A984" s="225"/>
      <c r="B984" s="225"/>
      <c r="C984" s="253" t="s">
        <v>4981</v>
      </c>
      <c r="D984" s="254" t="s">
        <v>5417</v>
      </c>
      <c r="E984" s="255">
        <v>6000000</v>
      </c>
      <c r="F984" s="225"/>
    </row>
    <row r="985" spans="1:6" ht="26.25">
      <c r="A985" s="225"/>
      <c r="B985" s="225"/>
      <c r="C985" s="252" t="s">
        <v>5418</v>
      </c>
      <c r="D985" s="241" t="s">
        <v>5419</v>
      </c>
      <c r="E985" s="255">
        <v>6000000</v>
      </c>
      <c r="F985" s="225"/>
    </row>
    <row r="986" spans="1:6" ht="26.25">
      <c r="A986" s="225"/>
      <c r="B986" s="225"/>
      <c r="C986" s="253" t="s">
        <v>5420</v>
      </c>
      <c r="D986" s="241" t="s">
        <v>5421</v>
      </c>
      <c r="E986" s="255">
        <v>6000000</v>
      </c>
      <c r="F986" s="225"/>
    </row>
    <row r="987" spans="1:6" ht="26.25">
      <c r="A987" s="225"/>
      <c r="B987" s="225"/>
      <c r="C987" s="253" t="s">
        <v>5422</v>
      </c>
      <c r="D987" s="254" t="s">
        <v>5423</v>
      </c>
      <c r="E987" s="255">
        <v>6000000</v>
      </c>
      <c r="F987" s="225"/>
    </row>
    <row r="988" spans="1:6" ht="26.25">
      <c r="A988" s="225"/>
      <c r="B988" s="225"/>
      <c r="C988" s="253" t="s">
        <v>5424</v>
      </c>
      <c r="D988" s="254" t="s">
        <v>5425</v>
      </c>
      <c r="E988" s="255">
        <v>6000000</v>
      </c>
      <c r="F988" s="225"/>
    </row>
    <row r="989" spans="1:6" ht="26.25">
      <c r="A989" s="225"/>
      <c r="B989" s="225"/>
      <c r="C989" s="253" t="s">
        <v>5426</v>
      </c>
      <c r="D989" s="254" t="s">
        <v>5427</v>
      </c>
      <c r="E989" s="255">
        <v>6000000</v>
      </c>
      <c r="F989" s="225"/>
    </row>
    <row r="990" spans="1:6" ht="26.25">
      <c r="A990" s="225"/>
      <c r="B990" s="225"/>
      <c r="C990" s="253" t="s">
        <v>5428</v>
      </c>
      <c r="D990" s="254" t="s">
        <v>5429</v>
      </c>
      <c r="E990" s="255">
        <v>6000000</v>
      </c>
      <c r="F990" s="225"/>
    </row>
    <row r="991" spans="1:6">
      <c r="A991" s="225"/>
      <c r="B991" s="225"/>
      <c r="C991" s="252" t="s">
        <v>5430</v>
      </c>
      <c r="D991" s="241" t="s">
        <v>5431</v>
      </c>
      <c r="E991" s="242">
        <v>5000000</v>
      </c>
      <c r="F991" s="225"/>
    </row>
    <row r="992" spans="1:6" ht="26.25">
      <c r="A992" s="225"/>
      <c r="B992" s="225"/>
      <c r="C992" s="252" t="s">
        <v>5432</v>
      </c>
      <c r="D992" s="241" t="s">
        <v>5433</v>
      </c>
      <c r="E992" s="242">
        <v>5000000</v>
      </c>
      <c r="F992" s="225"/>
    </row>
    <row r="993" spans="1:6" ht="26.25">
      <c r="A993" s="225"/>
      <c r="B993" s="225"/>
      <c r="C993" s="252" t="s">
        <v>5434</v>
      </c>
      <c r="D993" s="241" t="s">
        <v>5435</v>
      </c>
      <c r="E993" s="242">
        <v>5000000</v>
      </c>
      <c r="F993" s="225"/>
    </row>
    <row r="994" spans="1:6" ht="26.25">
      <c r="A994" s="225"/>
      <c r="B994" s="225"/>
      <c r="C994" s="252" t="s">
        <v>5436</v>
      </c>
      <c r="D994" s="241" t="s">
        <v>5437</v>
      </c>
      <c r="E994" s="242">
        <v>5000000</v>
      </c>
      <c r="F994" s="225"/>
    </row>
    <row r="995" spans="1:6" ht="26.25">
      <c r="A995" s="225"/>
      <c r="B995" s="225"/>
      <c r="C995" s="252" t="s">
        <v>5438</v>
      </c>
      <c r="D995" s="241" t="s">
        <v>5439</v>
      </c>
      <c r="E995" s="242">
        <v>5000000</v>
      </c>
      <c r="F995" s="225"/>
    </row>
    <row r="996" spans="1:6" ht="26.25">
      <c r="A996" s="225"/>
      <c r="B996" s="225"/>
      <c r="C996" s="252" t="s">
        <v>5440</v>
      </c>
      <c r="D996" s="241" t="s">
        <v>5435</v>
      </c>
      <c r="E996" s="242">
        <v>5000000</v>
      </c>
      <c r="F996" s="225"/>
    </row>
    <row r="997" spans="1:6" ht="26.25">
      <c r="A997" s="225"/>
      <c r="B997" s="225"/>
      <c r="C997" s="252" t="s">
        <v>5441</v>
      </c>
      <c r="D997" s="241" t="s">
        <v>5442</v>
      </c>
      <c r="E997" s="242">
        <v>5000000</v>
      </c>
      <c r="F997" s="225"/>
    </row>
    <row r="998" spans="1:6" ht="26.25">
      <c r="A998" s="225"/>
      <c r="B998" s="225"/>
      <c r="C998" s="252" t="s">
        <v>5443</v>
      </c>
      <c r="D998" s="241" t="s">
        <v>5444</v>
      </c>
      <c r="E998" s="242">
        <v>5000000</v>
      </c>
      <c r="F998" s="225"/>
    </row>
    <row r="999" spans="1:6" ht="26.25">
      <c r="A999" s="225"/>
      <c r="B999" s="225"/>
      <c r="C999" s="252" t="s">
        <v>5445</v>
      </c>
      <c r="D999" s="241" t="s">
        <v>5446</v>
      </c>
      <c r="E999" s="242">
        <v>5000000</v>
      </c>
      <c r="F999" s="225"/>
    </row>
    <row r="1000" spans="1:6">
      <c r="A1000" s="225"/>
      <c r="B1000" s="225"/>
      <c r="C1000" s="252" t="s">
        <v>5447</v>
      </c>
      <c r="D1000" s="241" t="s">
        <v>5448</v>
      </c>
      <c r="E1000" s="242">
        <v>5000000</v>
      </c>
      <c r="F1000" s="225"/>
    </row>
    <row r="1001" spans="1:6">
      <c r="A1001" s="225"/>
      <c r="B1001" s="225"/>
      <c r="C1001" s="252" t="s">
        <v>5449</v>
      </c>
      <c r="D1001" s="241" t="s">
        <v>5450</v>
      </c>
      <c r="E1001" s="242">
        <v>5000000</v>
      </c>
      <c r="F1001" s="225"/>
    </row>
    <row r="1002" spans="1:6" ht="26.25">
      <c r="A1002" s="225"/>
      <c r="B1002" s="225"/>
      <c r="C1002" s="252" t="s">
        <v>5451</v>
      </c>
      <c r="D1002" s="241" t="s">
        <v>5452</v>
      </c>
      <c r="E1002" s="242">
        <v>8000000</v>
      </c>
      <c r="F1002" s="225"/>
    </row>
    <row r="1003" spans="1:6" ht="26.25">
      <c r="A1003" s="225"/>
      <c r="B1003" s="225"/>
      <c r="C1003" s="252" t="s">
        <v>5453</v>
      </c>
      <c r="D1003" s="241" t="s">
        <v>5454</v>
      </c>
      <c r="E1003" s="242">
        <v>8000000</v>
      </c>
      <c r="F1003" s="225"/>
    </row>
    <row r="1004" spans="1:6">
      <c r="A1004" s="225"/>
      <c r="B1004" s="225"/>
      <c r="C1004" s="252" t="s">
        <v>5455</v>
      </c>
      <c r="D1004" s="241" t="s">
        <v>5456</v>
      </c>
      <c r="E1004" s="242">
        <v>5000000</v>
      </c>
      <c r="F1004" s="225"/>
    </row>
    <row r="1005" spans="1:6">
      <c r="A1005" s="225"/>
      <c r="B1005" s="225"/>
      <c r="C1005" s="252" t="s">
        <v>5457</v>
      </c>
      <c r="D1005" s="241" t="s">
        <v>5458</v>
      </c>
      <c r="E1005" s="242">
        <v>5000000</v>
      </c>
      <c r="F1005" s="225"/>
    </row>
    <row r="1006" spans="1:6">
      <c r="A1006" s="225"/>
      <c r="B1006" s="225"/>
      <c r="C1006" s="252" t="s">
        <v>5459</v>
      </c>
      <c r="D1006" s="241" t="s">
        <v>5460</v>
      </c>
      <c r="E1006" s="242">
        <v>5000000</v>
      </c>
      <c r="F1006" s="225"/>
    </row>
    <row r="1007" spans="1:6" ht="26.25">
      <c r="A1007" s="225"/>
      <c r="B1007" s="225"/>
      <c r="C1007" s="252" t="s">
        <v>5461</v>
      </c>
      <c r="D1007" s="241" t="s">
        <v>5462</v>
      </c>
      <c r="E1007" s="242">
        <v>6000000</v>
      </c>
      <c r="F1007" s="225"/>
    </row>
    <row r="1008" spans="1:6" ht="26.25">
      <c r="A1008" s="225"/>
      <c r="B1008" s="225"/>
      <c r="C1008" s="252" t="s">
        <v>5443</v>
      </c>
      <c r="D1008" s="241" t="s">
        <v>5463</v>
      </c>
      <c r="E1008" s="242">
        <v>6000000</v>
      </c>
      <c r="F1008" s="225"/>
    </row>
    <row r="1009" spans="1:6" ht="26.25">
      <c r="A1009" s="225"/>
      <c r="B1009" s="225"/>
      <c r="C1009" s="252" t="s">
        <v>5464</v>
      </c>
      <c r="D1009" s="241" t="s">
        <v>5465</v>
      </c>
      <c r="E1009" s="242">
        <v>6000000</v>
      </c>
      <c r="F1009" s="225"/>
    </row>
    <row r="1010" spans="1:6" ht="26.25">
      <c r="A1010" s="225"/>
      <c r="B1010" s="225"/>
      <c r="C1010" s="252" t="s">
        <v>5466</v>
      </c>
      <c r="D1010" s="241" t="s">
        <v>5467</v>
      </c>
      <c r="E1010" s="242">
        <v>6000000</v>
      </c>
      <c r="F1010" s="225"/>
    </row>
    <row r="1011" spans="1:6" ht="26.25">
      <c r="A1011" s="225"/>
      <c r="B1011" s="225"/>
      <c r="C1011" s="252" t="s">
        <v>5468</v>
      </c>
      <c r="D1011" s="241" t="s">
        <v>5469</v>
      </c>
      <c r="E1011" s="242">
        <v>6000000</v>
      </c>
      <c r="F1011" s="225"/>
    </row>
    <row r="1012" spans="1:6" ht="26.25">
      <c r="A1012" s="225"/>
      <c r="B1012" s="225"/>
      <c r="C1012" s="252" t="s">
        <v>5470</v>
      </c>
      <c r="D1012" s="241" t="s">
        <v>5471</v>
      </c>
      <c r="E1012" s="242">
        <v>8000000</v>
      </c>
      <c r="F1012" s="225"/>
    </row>
    <row r="1013" spans="1:6" ht="26.25">
      <c r="A1013" s="225"/>
      <c r="B1013" s="225"/>
      <c r="C1013" s="252" t="s">
        <v>5472</v>
      </c>
      <c r="D1013" s="241" t="s">
        <v>5473</v>
      </c>
      <c r="E1013" s="256">
        <v>13000000</v>
      </c>
      <c r="F1013" s="225"/>
    </row>
    <row r="1014" spans="1:6" ht="26.25">
      <c r="A1014" s="225"/>
      <c r="B1014" s="225"/>
      <c r="C1014" s="252" t="s">
        <v>5474</v>
      </c>
      <c r="D1014" s="241" t="s">
        <v>5475</v>
      </c>
      <c r="E1014" s="256">
        <v>13000000</v>
      </c>
      <c r="F1014" s="225"/>
    </row>
    <row r="1015" spans="1:6" ht="26.25">
      <c r="A1015" s="225"/>
      <c r="B1015" s="225"/>
      <c r="C1015" s="252" t="s">
        <v>5476</v>
      </c>
      <c r="D1015" s="241" t="s">
        <v>5477</v>
      </c>
      <c r="E1015" s="256">
        <v>13000000</v>
      </c>
      <c r="F1015" s="225"/>
    </row>
    <row r="1016" spans="1:6" ht="26.25">
      <c r="A1016" s="225"/>
      <c r="B1016" s="225"/>
      <c r="C1016" s="252" t="s">
        <v>5478</v>
      </c>
      <c r="D1016" s="241" t="s">
        <v>5479</v>
      </c>
      <c r="E1016" s="256">
        <v>13000000</v>
      </c>
      <c r="F1016" s="225"/>
    </row>
    <row r="1017" spans="1:6">
      <c r="A1017" s="225"/>
      <c r="B1017" s="225"/>
      <c r="C1017" s="252" t="s">
        <v>5480</v>
      </c>
      <c r="D1017" s="241" t="s">
        <v>5481</v>
      </c>
      <c r="E1017" s="242">
        <v>6000000</v>
      </c>
      <c r="F1017" s="225"/>
    </row>
    <row r="1018" spans="1:6">
      <c r="A1018" s="225"/>
      <c r="B1018" s="225"/>
      <c r="C1018" s="252" t="s">
        <v>5482</v>
      </c>
      <c r="D1018" s="241" t="s">
        <v>5483</v>
      </c>
      <c r="E1018" s="242">
        <v>6000000</v>
      </c>
      <c r="F1018" s="225"/>
    </row>
    <row r="1019" spans="1:6">
      <c r="A1019" s="225"/>
      <c r="B1019" s="225"/>
      <c r="C1019" s="252" t="s">
        <v>5484</v>
      </c>
      <c r="D1019" s="241" t="s">
        <v>5485</v>
      </c>
      <c r="E1019" s="242">
        <v>6000000</v>
      </c>
      <c r="F1019" s="225"/>
    </row>
    <row r="1020" spans="1:6">
      <c r="A1020" s="225"/>
      <c r="B1020" s="225"/>
      <c r="C1020" s="252" t="s">
        <v>5486</v>
      </c>
      <c r="D1020" s="241" t="s">
        <v>5487</v>
      </c>
      <c r="E1020" s="242">
        <v>6000000</v>
      </c>
      <c r="F1020" s="225"/>
    </row>
    <row r="1021" spans="1:6">
      <c r="A1021" s="225"/>
      <c r="B1021" s="225"/>
      <c r="C1021" s="252" t="s">
        <v>5488</v>
      </c>
      <c r="D1021" s="241" t="s">
        <v>5489</v>
      </c>
      <c r="E1021" s="242">
        <v>6000000</v>
      </c>
      <c r="F1021" s="225"/>
    </row>
    <row r="1022" spans="1:6">
      <c r="A1022" s="225"/>
      <c r="B1022" s="225"/>
      <c r="C1022" s="252" t="s">
        <v>5490</v>
      </c>
      <c r="D1022" s="241" t="s">
        <v>5491</v>
      </c>
      <c r="E1022" s="242">
        <v>6000000</v>
      </c>
      <c r="F1022" s="225"/>
    </row>
    <row r="1023" spans="1:6">
      <c r="A1023" s="225"/>
      <c r="B1023" s="225"/>
      <c r="C1023" s="252" t="s">
        <v>5170</v>
      </c>
      <c r="D1023" s="241" t="s">
        <v>5492</v>
      </c>
      <c r="E1023" s="242">
        <v>6000000</v>
      </c>
      <c r="F1023" s="225"/>
    </row>
    <row r="1024" spans="1:6" ht="26.25">
      <c r="A1024" s="225"/>
      <c r="B1024" s="225"/>
      <c r="C1024" s="252" t="s">
        <v>5493</v>
      </c>
      <c r="D1024" s="241" t="s">
        <v>5494</v>
      </c>
      <c r="E1024" s="256">
        <v>8000000</v>
      </c>
      <c r="F1024" s="225"/>
    </row>
    <row r="1025" spans="1:6" ht="26.25">
      <c r="A1025" s="225"/>
      <c r="B1025" s="225"/>
      <c r="C1025" s="252" t="s">
        <v>5495</v>
      </c>
      <c r="D1025" s="241" t="s">
        <v>5494</v>
      </c>
      <c r="E1025" s="256">
        <v>8000000</v>
      </c>
      <c r="F1025" s="225"/>
    </row>
    <row r="1026" spans="1:6" ht="26.25">
      <c r="A1026" s="225"/>
      <c r="B1026" s="225"/>
      <c r="C1026" s="252" t="s">
        <v>5025</v>
      </c>
      <c r="D1026" s="241" t="s">
        <v>5496</v>
      </c>
      <c r="E1026" s="256">
        <v>8000000</v>
      </c>
      <c r="F1026" s="225"/>
    </row>
    <row r="1027" spans="1:6" ht="26.25">
      <c r="A1027" s="225"/>
      <c r="B1027" s="225"/>
      <c r="C1027" s="252" t="s">
        <v>5390</v>
      </c>
      <c r="D1027" s="241" t="s">
        <v>5496</v>
      </c>
      <c r="E1027" s="256">
        <v>8000000</v>
      </c>
      <c r="F1027" s="225"/>
    </row>
    <row r="1028" spans="1:6" ht="26.25">
      <c r="A1028" s="225"/>
      <c r="B1028" s="225"/>
      <c r="C1028" s="252" t="s">
        <v>5497</v>
      </c>
      <c r="D1028" s="241" t="s">
        <v>5496</v>
      </c>
      <c r="E1028" s="256">
        <v>8000000</v>
      </c>
      <c r="F1028" s="225"/>
    </row>
    <row r="1029" spans="1:6" ht="26.25">
      <c r="A1029" s="225"/>
      <c r="B1029" s="225"/>
      <c r="C1029" s="252" t="s">
        <v>5498</v>
      </c>
      <c r="D1029" s="241" t="s">
        <v>5496</v>
      </c>
      <c r="E1029" s="256">
        <v>8000000</v>
      </c>
      <c r="F1029" s="225"/>
    </row>
    <row r="1030" spans="1:6" ht="26.25">
      <c r="A1030" s="225"/>
      <c r="B1030" s="225"/>
      <c r="C1030" s="252" t="s">
        <v>5164</v>
      </c>
      <c r="D1030" s="241" t="s">
        <v>5494</v>
      </c>
      <c r="E1030" s="256">
        <v>8000000</v>
      </c>
      <c r="F1030" s="225"/>
    </row>
    <row r="1031" spans="1:6" ht="26.25">
      <c r="A1031" s="225"/>
      <c r="B1031" s="225"/>
      <c r="C1031" s="252" t="s">
        <v>5499</v>
      </c>
      <c r="D1031" s="241" t="s">
        <v>5500</v>
      </c>
      <c r="E1031" s="256">
        <v>8000000</v>
      </c>
      <c r="F1031" s="225"/>
    </row>
    <row r="1032" spans="1:6" ht="26.25">
      <c r="A1032" s="225"/>
      <c r="B1032" s="225"/>
      <c r="C1032" s="252" t="s">
        <v>5501</v>
      </c>
      <c r="D1032" s="241" t="s">
        <v>5502</v>
      </c>
      <c r="E1032" s="256">
        <v>8000000</v>
      </c>
      <c r="F1032" s="225"/>
    </row>
    <row r="1033" spans="1:6" ht="26.25">
      <c r="A1033" s="225"/>
      <c r="B1033" s="225"/>
      <c r="C1033" s="252" t="s">
        <v>5503</v>
      </c>
      <c r="D1033" s="241" t="s">
        <v>5504</v>
      </c>
      <c r="E1033" s="256">
        <v>8000000</v>
      </c>
      <c r="F1033" s="225"/>
    </row>
    <row r="1034" spans="1:6" ht="26.25">
      <c r="A1034" s="225"/>
      <c r="B1034" s="225"/>
      <c r="C1034" s="252" t="s">
        <v>5505</v>
      </c>
      <c r="D1034" s="241" t="s">
        <v>5506</v>
      </c>
      <c r="E1034" s="256">
        <v>8000000</v>
      </c>
      <c r="F1034" s="225"/>
    </row>
    <row r="1035" spans="1:6" ht="26.25">
      <c r="A1035" s="225"/>
      <c r="B1035" s="225"/>
      <c r="C1035" s="252" t="s">
        <v>5507</v>
      </c>
      <c r="D1035" s="241" t="s">
        <v>5508</v>
      </c>
      <c r="E1035" s="256">
        <v>7000000</v>
      </c>
      <c r="F1035" s="225"/>
    </row>
    <row r="1036" spans="1:6" ht="26.25">
      <c r="A1036" s="225"/>
      <c r="B1036" s="225"/>
      <c r="C1036" s="252" t="s">
        <v>5330</v>
      </c>
      <c r="D1036" s="241" t="s">
        <v>5509</v>
      </c>
      <c r="E1036" s="256">
        <v>7000000</v>
      </c>
      <c r="F1036" s="225"/>
    </row>
    <row r="1037" spans="1:6" ht="26.25">
      <c r="A1037" s="225"/>
      <c r="B1037" s="225"/>
      <c r="C1037" s="252" t="s">
        <v>5510</v>
      </c>
      <c r="D1037" s="241" t="s">
        <v>5509</v>
      </c>
      <c r="E1037" s="256">
        <v>7000000</v>
      </c>
      <c r="F1037" s="225"/>
    </row>
    <row r="1038" spans="1:6" ht="26.25">
      <c r="A1038" s="225"/>
      <c r="B1038" s="225"/>
      <c r="C1038" s="252" t="s">
        <v>5511</v>
      </c>
      <c r="D1038" s="241" t="s">
        <v>5512</v>
      </c>
      <c r="E1038" s="256">
        <v>7000000</v>
      </c>
      <c r="F1038" s="225"/>
    </row>
    <row r="1039" spans="1:6" ht="26.25">
      <c r="A1039" s="225"/>
      <c r="B1039" s="225"/>
      <c r="C1039" s="252" t="s">
        <v>5513</v>
      </c>
      <c r="D1039" s="241" t="s">
        <v>5514</v>
      </c>
      <c r="E1039" s="256">
        <v>7000000</v>
      </c>
      <c r="F1039" s="225"/>
    </row>
    <row r="1040" spans="1:6" ht="26.25">
      <c r="A1040" s="225"/>
      <c r="B1040" s="225"/>
      <c r="C1040" s="252" t="s">
        <v>5515</v>
      </c>
      <c r="D1040" s="241" t="s">
        <v>5516</v>
      </c>
      <c r="E1040" s="256">
        <v>7000000</v>
      </c>
      <c r="F1040" s="225"/>
    </row>
    <row r="1041" spans="1:6" ht="26.25">
      <c r="A1041" s="225"/>
      <c r="B1041" s="225"/>
      <c r="C1041" s="252" t="s">
        <v>5517</v>
      </c>
      <c r="D1041" s="241" t="s">
        <v>5518</v>
      </c>
      <c r="E1041" s="242">
        <v>8000000</v>
      </c>
      <c r="F1041" s="225"/>
    </row>
    <row r="1042" spans="1:6" ht="26.25">
      <c r="A1042" s="225"/>
      <c r="B1042" s="225"/>
      <c r="C1042" s="252" t="s">
        <v>5519</v>
      </c>
      <c r="D1042" s="241" t="s">
        <v>5520</v>
      </c>
      <c r="E1042" s="242">
        <v>8000000</v>
      </c>
      <c r="F1042" s="225"/>
    </row>
    <row r="1043" spans="1:6" ht="26.25">
      <c r="A1043" s="225"/>
      <c r="B1043" s="225"/>
      <c r="C1043" s="252" t="s">
        <v>5521</v>
      </c>
      <c r="D1043" s="241" t="s">
        <v>5522</v>
      </c>
      <c r="E1043" s="242">
        <v>8000000</v>
      </c>
      <c r="F1043" s="225"/>
    </row>
    <row r="1044" spans="1:6" ht="26.25">
      <c r="A1044" s="225"/>
      <c r="B1044" s="225"/>
      <c r="C1044" s="252" t="s">
        <v>5523</v>
      </c>
      <c r="D1044" s="241" t="s">
        <v>5524</v>
      </c>
      <c r="E1044" s="242">
        <v>5000000</v>
      </c>
      <c r="F1044" s="225"/>
    </row>
    <row r="1045" spans="1:6" ht="26.25">
      <c r="A1045" s="225"/>
      <c r="B1045" s="225"/>
      <c r="C1045" s="252" t="s">
        <v>5525</v>
      </c>
      <c r="D1045" s="241" t="s">
        <v>5526</v>
      </c>
      <c r="E1045" s="242">
        <v>5000000</v>
      </c>
      <c r="F1045" s="225"/>
    </row>
    <row r="1046" spans="1:6" ht="26.25">
      <c r="A1046" s="225"/>
      <c r="B1046" s="225"/>
      <c r="C1046" s="252" t="s">
        <v>5527</v>
      </c>
      <c r="D1046" s="241" t="s">
        <v>5528</v>
      </c>
      <c r="E1046" s="242">
        <v>8000000</v>
      </c>
      <c r="F1046" s="225"/>
    </row>
    <row r="1047" spans="1:6" ht="26.25">
      <c r="A1047" s="225"/>
      <c r="B1047" s="225"/>
      <c r="C1047" s="252" t="s">
        <v>5529</v>
      </c>
      <c r="D1047" s="241" t="s">
        <v>5530</v>
      </c>
      <c r="E1047" s="242">
        <v>8000000</v>
      </c>
      <c r="F1047" s="225"/>
    </row>
    <row r="1048" spans="1:6" ht="26.25">
      <c r="A1048" s="225"/>
      <c r="B1048" s="225"/>
      <c r="C1048" s="252" t="s">
        <v>5531</v>
      </c>
      <c r="D1048" s="241" t="s">
        <v>5526</v>
      </c>
      <c r="E1048" s="242">
        <v>8000000</v>
      </c>
      <c r="F1048" s="225"/>
    </row>
    <row r="1049" spans="1:6" ht="26.25">
      <c r="A1049" s="225"/>
      <c r="B1049" s="225"/>
      <c r="C1049" s="252" t="s">
        <v>5532</v>
      </c>
      <c r="D1049" s="241" t="s">
        <v>5533</v>
      </c>
      <c r="E1049" s="242">
        <v>8000000</v>
      </c>
      <c r="F1049" s="225"/>
    </row>
    <row r="1050" spans="1:6" ht="26.25">
      <c r="A1050" s="225"/>
      <c r="B1050" s="225"/>
      <c r="C1050" s="252" t="s">
        <v>5534</v>
      </c>
      <c r="D1050" s="241" t="s">
        <v>5533</v>
      </c>
      <c r="E1050" s="242">
        <v>8000000</v>
      </c>
      <c r="F1050" s="225"/>
    </row>
    <row r="1051" spans="1:6" ht="26.25">
      <c r="A1051" s="225"/>
      <c r="B1051" s="225"/>
      <c r="C1051" s="257" t="s">
        <v>5330</v>
      </c>
      <c r="D1051" s="258" t="s">
        <v>5535</v>
      </c>
      <c r="E1051" s="259">
        <v>8000000</v>
      </c>
      <c r="F1051" s="225"/>
    </row>
    <row r="1052" spans="1:6" ht="26.25">
      <c r="A1052" s="225"/>
      <c r="B1052" s="225"/>
      <c r="C1052" s="257" t="s">
        <v>5536</v>
      </c>
      <c r="D1052" s="258" t="s">
        <v>5535</v>
      </c>
      <c r="E1052" s="259">
        <v>8000000</v>
      </c>
      <c r="F1052" s="225"/>
    </row>
    <row r="1053" spans="1:6" ht="26.25">
      <c r="A1053" s="225"/>
      <c r="B1053" s="225"/>
      <c r="C1053" s="257" t="s">
        <v>5537</v>
      </c>
      <c r="D1053" s="258" t="s">
        <v>5538</v>
      </c>
      <c r="E1053" s="259">
        <v>8000000</v>
      </c>
      <c r="F1053" s="225"/>
    </row>
    <row r="1054" spans="1:6" ht="26.25">
      <c r="A1054" s="225"/>
      <c r="B1054" s="225"/>
      <c r="C1054" s="257" t="s">
        <v>5539</v>
      </c>
      <c r="D1054" s="258" t="s">
        <v>5540</v>
      </c>
      <c r="E1054" s="259">
        <v>8000000</v>
      </c>
      <c r="F1054" s="225"/>
    </row>
    <row r="1055" spans="1:6">
      <c r="A1055" s="225"/>
      <c r="B1055" s="225"/>
      <c r="C1055" s="257" t="s">
        <v>5541</v>
      </c>
      <c r="D1055" s="258" t="s">
        <v>5542</v>
      </c>
      <c r="E1055" s="259">
        <v>8000000</v>
      </c>
      <c r="F1055" s="225"/>
    </row>
    <row r="1056" spans="1:6">
      <c r="A1056" s="225"/>
      <c r="B1056" s="225"/>
      <c r="C1056" s="257" t="s">
        <v>5426</v>
      </c>
      <c r="D1056" s="258" t="s">
        <v>5542</v>
      </c>
      <c r="E1056" s="259">
        <v>8000000</v>
      </c>
      <c r="F1056" s="225"/>
    </row>
    <row r="1057" spans="1:6">
      <c r="A1057" s="225"/>
      <c r="B1057" s="225"/>
      <c r="C1057" s="252" t="s">
        <v>5543</v>
      </c>
      <c r="D1057" s="241" t="s">
        <v>5542</v>
      </c>
      <c r="E1057" s="242">
        <v>8000000</v>
      </c>
      <c r="F1057" s="225"/>
    </row>
    <row r="1058" spans="1:6" ht="26.25">
      <c r="A1058" s="225"/>
      <c r="B1058" s="225"/>
      <c r="C1058" s="252" t="s">
        <v>5544</v>
      </c>
      <c r="D1058" s="241" t="s">
        <v>5545</v>
      </c>
      <c r="E1058" s="242">
        <v>8000000</v>
      </c>
      <c r="F1058" s="225"/>
    </row>
    <row r="1059" spans="1:6" ht="26.25">
      <c r="A1059" s="225"/>
      <c r="B1059" s="225"/>
      <c r="C1059" s="257" t="s">
        <v>5546</v>
      </c>
      <c r="D1059" s="258" t="s">
        <v>5547</v>
      </c>
      <c r="E1059" s="259">
        <v>8000000</v>
      </c>
      <c r="F1059" s="225"/>
    </row>
    <row r="1060" spans="1:6" ht="26.25">
      <c r="A1060" s="225"/>
      <c r="B1060" s="225"/>
      <c r="C1060" s="257" t="s">
        <v>5548</v>
      </c>
      <c r="D1060" s="258" t="s">
        <v>5549</v>
      </c>
      <c r="E1060" s="259">
        <v>8000000</v>
      </c>
      <c r="F1060" s="225"/>
    </row>
    <row r="1061" spans="1:6" ht="26.25">
      <c r="A1061" s="225"/>
      <c r="B1061" s="225"/>
      <c r="C1061" s="257" t="s">
        <v>5550</v>
      </c>
      <c r="D1061" s="258" t="s">
        <v>5551</v>
      </c>
      <c r="E1061" s="259">
        <v>8000000</v>
      </c>
      <c r="F1061" s="225"/>
    </row>
    <row r="1062" spans="1:6" ht="26.25">
      <c r="A1062" s="225"/>
      <c r="B1062" s="225"/>
      <c r="C1062" s="257" t="s">
        <v>5552</v>
      </c>
      <c r="D1062" s="258" t="s">
        <v>5553</v>
      </c>
      <c r="E1062" s="259">
        <v>5000000</v>
      </c>
      <c r="F1062" s="225"/>
    </row>
    <row r="1063" spans="1:6" ht="26.25">
      <c r="A1063" s="225"/>
      <c r="B1063" s="225"/>
      <c r="C1063" s="257" t="s">
        <v>5554</v>
      </c>
      <c r="D1063" s="258" t="s">
        <v>5555</v>
      </c>
      <c r="E1063" s="259">
        <v>5000000</v>
      </c>
      <c r="F1063" s="225"/>
    </row>
    <row r="1064" spans="1:6" ht="26.25">
      <c r="A1064" s="225"/>
      <c r="B1064" s="225"/>
      <c r="C1064" s="257" t="s">
        <v>5047</v>
      </c>
      <c r="D1064" s="258" t="s">
        <v>5556</v>
      </c>
      <c r="E1064" s="259">
        <v>5000000</v>
      </c>
      <c r="F1064" s="225"/>
    </row>
    <row r="1065" spans="1:6" ht="26.25">
      <c r="A1065" s="225"/>
      <c r="B1065" s="225"/>
      <c r="C1065" s="252" t="s">
        <v>5557</v>
      </c>
      <c r="D1065" s="241" t="s">
        <v>5558</v>
      </c>
      <c r="E1065" s="242">
        <v>5000000</v>
      </c>
      <c r="F1065" s="225"/>
    </row>
    <row r="1066" spans="1:6" ht="26.25">
      <c r="A1066" s="225"/>
      <c r="B1066" s="225"/>
      <c r="C1066" s="252" t="s">
        <v>5559</v>
      </c>
      <c r="D1066" s="241" t="s">
        <v>5556</v>
      </c>
      <c r="E1066" s="242">
        <v>5000000</v>
      </c>
      <c r="F1066" s="225"/>
    </row>
    <row r="1067" spans="1:6" ht="26.25">
      <c r="A1067" s="225"/>
      <c r="B1067" s="225"/>
      <c r="C1067" s="252" t="s">
        <v>5560</v>
      </c>
      <c r="D1067" s="241" t="s">
        <v>5561</v>
      </c>
      <c r="E1067" s="242">
        <v>5000000</v>
      </c>
      <c r="F1067" s="225"/>
    </row>
    <row r="1068" spans="1:6" ht="26.25">
      <c r="A1068" s="225"/>
      <c r="B1068" s="225"/>
      <c r="C1068" s="252" t="s">
        <v>5562</v>
      </c>
      <c r="D1068" s="241" t="s">
        <v>5561</v>
      </c>
      <c r="E1068" s="242">
        <v>7500000</v>
      </c>
      <c r="F1068" s="225"/>
    </row>
    <row r="1069" spans="1:6" ht="26.25">
      <c r="A1069" s="225"/>
      <c r="B1069" s="225"/>
      <c r="C1069" s="252" t="s">
        <v>5493</v>
      </c>
      <c r="D1069" s="241" t="s">
        <v>5561</v>
      </c>
      <c r="E1069" s="242">
        <v>5000000</v>
      </c>
      <c r="F1069" s="225"/>
    </row>
    <row r="1070" spans="1:6" ht="26.25">
      <c r="A1070" s="225"/>
      <c r="B1070" s="225"/>
      <c r="C1070" s="252" t="s">
        <v>5563</v>
      </c>
      <c r="D1070" s="241" t="s">
        <v>5564</v>
      </c>
      <c r="E1070" s="242">
        <v>7500000</v>
      </c>
      <c r="F1070" s="225"/>
    </row>
    <row r="1071" spans="1:6" ht="26.25">
      <c r="A1071" s="225"/>
      <c r="B1071" s="225"/>
      <c r="C1071" s="252" t="s">
        <v>5565</v>
      </c>
      <c r="D1071" s="241" t="s">
        <v>5566</v>
      </c>
      <c r="E1071" s="242">
        <v>7500000</v>
      </c>
      <c r="F1071" s="225"/>
    </row>
    <row r="1072" spans="1:6">
      <c r="A1072" s="225"/>
      <c r="B1072" s="225"/>
      <c r="C1072" s="252" t="s">
        <v>5567</v>
      </c>
      <c r="D1072" s="241" t="s">
        <v>5568</v>
      </c>
      <c r="E1072" s="242">
        <v>5000000</v>
      </c>
      <c r="F1072" s="225"/>
    </row>
    <row r="1073" spans="1:6">
      <c r="A1073" s="225"/>
      <c r="B1073" s="225"/>
      <c r="C1073" s="252" t="s">
        <v>5569</v>
      </c>
      <c r="D1073" s="241" t="s">
        <v>5570</v>
      </c>
      <c r="E1073" s="242">
        <v>5000000</v>
      </c>
      <c r="F1073" s="225"/>
    </row>
    <row r="1074" spans="1:6" ht="26.25">
      <c r="A1074" s="225"/>
      <c r="B1074" s="225"/>
      <c r="C1074" s="252" t="s">
        <v>5571</v>
      </c>
      <c r="D1074" s="241" t="s">
        <v>5572</v>
      </c>
      <c r="E1074" s="242">
        <v>7500000</v>
      </c>
      <c r="F1074" s="225"/>
    </row>
    <row r="1075" spans="1:6" ht="26.25">
      <c r="A1075" s="225"/>
      <c r="B1075" s="225"/>
      <c r="C1075" s="252" t="s">
        <v>5573</v>
      </c>
      <c r="D1075" s="241" t="s">
        <v>5574</v>
      </c>
      <c r="E1075" s="242">
        <v>5000000</v>
      </c>
      <c r="F1075" s="225"/>
    </row>
    <row r="1076" spans="1:6" ht="26.25">
      <c r="A1076" s="225"/>
      <c r="B1076" s="225"/>
      <c r="C1076" s="252" t="s">
        <v>5575</v>
      </c>
      <c r="D1076" s="241" t="s">
        <v>5574</v>
      </c>
      <c r="E1076" s="242">
        <v>5000000</v>
      </c>
      <c r="F1076" s="225"/>
    </row>
    <row r="1077" spans="1:6">
      <c r="A1077" s="225"/>
      <c r="B1077" s="225"/>
      <c r="C1077" s="252" t="s">
        <v>5576</v>
      </c>
      <c r="D1077" s="241" t="s">
        <v>5577</v>
      </c>
      <c r="E1077" s="260">
        <v>7500000</v>
      </c>
      <c r="F1077" s="225"/>
    </row>
    <row r="1078" spans="1:6">
      <c r="A1078" s="225"/>
      <c r="B1078" s="225"/>
      <c r="C1078" s="252" t="s">
        <v>5578</v>
      </c>
      <c r="D1078" s="241" t="s">
        <v>5579</v>
      </c>
      <c r="E1078" s="260">
        <v>7500000</v>
      </c>
      <c r="F1078" s="225"/>
    </row>
    <row r="1079" spans="1:6">
      <c r="A1079" s="225"/>
      <c r="B1079" s="225"/>
      <c r="C1079" s="252" t="s">
        <v>5580</v>
      </c>
      <c r="D1079" s="241" t="s">
        <v>5579</v>
      </c>
      <c r="E1079" s="260">
        <v>7500000</v>
      </c>
      <c r="F1079" s="225"/>
    </row>
    <row r="1080" spans="1:6">
      <c r="A1080" s="225"/>
      <c r="B1080" s="225"/>
      <c r="C1080" s="252" t="s">
        <v>5581</v>
      </c>
      <c r="D1080" s="241" t="s">
        <v>5582</v>
      </c>
      <c r="E1080" s="260">
        <v>7500000</v>
      </c>
      <c r="F1080" s="225"/>
    </row>
    <row r="1081" spans="1:6">
      <c r="A1081" s="225"/>
      <c r="B1081" s="225"/>
      <c r="C1081" s="252" t="s">
        <v>3035</v>
      </c>
      <c r="D1081" s="241" t="s">
        <v>5579</v>
      </c>
      <c r="E1081" s="260">
        <v>7500000</v>
      </c>
      <c r="F1081" s="225"/>
    </row>
    <row r="1082" spans="1:6" ht="26.25">
      <c r="A1082" s="225"/>
      <c r="B1082" s="225"/>
      <c r="C1082" s="252" t="s">
        <v>5583</v>
      </c>
      <c r="D1082" s="241" t="s">
        <v>5584</v>
      </c>
      <c r="E1082" s="260">
        <v>7500000</v>
      </c>
      <c r="F1082" s="225"/>
    </row>
    <row r="1083" spans="1:6" ht="26.25">
      <c r="A1083" s="225"/>
      <c r="B1083" s="225"/>
      <c r="C1083" s="252" t="s">
        <v>5585</v>
      </c>
      <c r="D1083" s="241" t="s">
        <v>5586</v>
      </c>
      <c r="E1083" s="260">
        <v>7500000</v>
      </c>
      <c r="F1083" s="225"/>
    </row>
    <row r="1084" spans="1:6" ht="26.25">
      <c r="A1084" s="225"/>
      <c r="B1084" s="225"/>
      <c r="C1084" s="252" t="s">
        <v>5587</v>
      </c>
      <c r="D1084" s="241" t="s">
        <v>5584</v>
      </c>
      <c r="E1084" s="260">
        <v>7500000</v>
      </c>
      <c r="F1084" s="225"/>
    </row>
    <row r="1085" spans="1:6" ht="26.25">
      <c r="A1085" s="225"/>
      <c r="B1085" s="225"/>
      <c r="C1085" s="252" t="s">
        <v>5588</v>
      </c>
      <c r="D1085" s="241" t="s">
        <v>5586</v>
      </c>
      <c r="E1085" s="260">
        <v>7500000</v>
      </c>
      <c r="F1085" s="225"/>
    </row>
    <row r="1086" spans="1:6" ht="26.25">
      <c r="A1086" s="225"/>
      <c r="B1086" s="225"/>
      <c r="C1086" s="252" t="s">
        <v>5589</v>
      </c>
      <c r="D1086" s="241" t="s">
        <v>5584</v>
      </c>
      <c r="E1086" s="260">
        <v>7500000</v>
      </c>
      <c r="F1086" s="225"/>
    </row>
    <row r="1087" spans="1:6" ht="26.25">
      <c r="A1087" s="225"/>
      <c r="B1087" s="225"/>
      <c r="C1087" s="252" t="s">
        <v>5590</v>
      </c>
      <c r="D1087" s="241" t="s">
        <v>5586</v>
      </c>
      <c r="E1087" s="260">
        <v>7500000</v>
      </c>
      <c r="F1087" s="225"/>
    </row>
    <row r="1088" spans="1:6" ht="26.25">
      <c r="A1088" s="225"/>
      <c r="B1088" s="225"/>
      <c r="C1088" s="252" t="s">
        <v>5591</v>
      </c>
      <c r="D1088" s="241" t="s">
        <v>5584</v>
      </c>
      <c r="E1088" s="260">
        <v>7500000</v>
      </c>
      <c r="F1088" s="225"/>
    </row>
    <row r="1089" spans="1:6" ht="26.25">
      <c r="A1089" s="225"/>
      <c r="B1089" s="225"/>
      <c r="C1089" s="252" t="s">
        <v>5592</v>
      </c>
      <c r="D1089" s="241" t="s">
        <v>5593</v>
      </c>
      <c r="E1089" s="260">
        <v>7500000</v>
      </c>
      <c r="F1089" s="225"/>
    </row>
    <row r="1090" spans="1:6" ht="26.25">
      <c r="A1090" s="225"/>
      <c r="B1090" s="225"/>
      <c r="C1090" s="252" t="s">
        <v>5594</v>
      </c>
      <c r="D1090" s="241" t="s">
        <v>5584</v>
      </c>
      <c r="E1090" s="260">
        <v>7500000</v>
      </c>
      <c r="F1090" s="225"/>
    </row>
    <row r="1091" spans="1:6" ht="26.25">
      <c r="A1091" s="225"/>
      <c r="B1091" s="225"/>
      <c r="C1091" s="252" t="s">
        <v>5595</v>
      </c>
      <c r="D1091" s="241" t="s">
        <v>5586</v>
      </c>
      <c r="E1091" s="260">
        <v>7500000</v>
      </c>
      <c r="F1091" s="225"/>
    </row>
    <row r="1092" spans="1:6" ht="26.25">
      <c r="A1092" s="225"/>
      <c r="B1092" s="225"/>
      <c r="C1092" s="252" t="s">
        <v>5596</v>
      </c>
      <c r="D1092" s="241" t="s">
        <v>5584</v>
      </c>
      <c r="E1092" s="260">
        <v>7500000</v>
      </c>
      <c r="F1092" s="225"/>
    </row>
    <row r="1093" spans="1:6" ht="26.25">
      <c r="A1093" s="225"/>
      <c r="B1093" s="225"/>
      <c r="C1093" s="252" t="s">
        <v>4775</v>
      </c>
      <c r="D1093" s="241" t="s">
        <v>5593</v>
      </c>
      <c r="E1093" s="260">
        <v>7500000</v>
      </c>
      <c r="F1093" s="225"/>
    </row>
    <row r="1094" spans="1:6" ht="26.25">
      <c r="A1094" s="225"/>
      <c r="B1094" s="225"/>
      <c r="C1094" s="252" t="s">
        <v>3024</v>
      </c>
      <c r="D1094" s="241" t="s">
        <v>5584</v>
      </c>
      <c r="E1094" s="260">
        <v>7500000</v>
      </c>
      <c r="F1094" s="225"/>
    </row>
    <row r="1095" spans="1:6" ht="26.25">
      <c r="A1095" s="225"/>
      <c r="B1095" s="225"/>
      <c r="C1095" s="252" t="s">
        <v>5597</v>
      </c>
      <c r="D1095" s="241" t="s">
        <v>5584</v>
      </c>
      <c r="E1095" s="260">
        <v>7500000</v>
      </c>
      <c r="F1095" s="225"/>
    </row>
    <row r="1096" spans="1:6" ht="26.25">
      <c r="A1096" s="225"/>
      <c r="B1096" s="225"/>
      <c r="C1096" s="252" t="s">
        <v>3032</v>
      </c>
      <c r="D1096" s="241" t="s">
        <v>5586</v>
      </c>
      <c r="E1096" s="260">
        <v>7500000</v>
      </c>
      <c r="F1096" s="225"/>
    </row>
    <row r="1097" spans="1:6" ht="26.25">
      <c r="A1097" s="225"/>
      <c r="B1097" s="225"/>
      <c r="C1097" s="252" t="s">
        <v>5598</v>
      </c>
      <c r="D1097" s="241" t="s">
        <v>5599</v>
      </c>
      <c r="E1097" s="260">
        <v>7500000</v>
      </c>
      <c r="F1097" s="225"/>
    </row>
    <row r="1098" spans="1:6" ht="26.25">
      <c r="A1098" s="225"/>
      <c r="B1098" s="225"/>
      <c r="C1098" s="252" t="s">
        <v>5600</v>
      </c>
      <c r="D1098" s="241" t="s">
        <v>5601</v>
      </c>
      <c r="E1098" s="260">
        <v>7500000</v>
      </c>
      <c r="F1098" s="225"/>
    </row>
    <row r="1099" spans="1:6" ht="26.25">
      <c r="A1099" s="225"/>
      <c r="B1099" s="225"/>
      <c r="C1099" s="252" t="s">
        <v>5602</v>
      </c>
      <c r="D1099" s="241" t="s">
        <v>5601</v>
      </c>
      <c r="E1099" s="260">
        <v>7500000</v>
      </c>
      <c r="F1099" s="225"/>
    </row>
    <row r="1100" spans="1:6" ht="26.25">
      <c r="A1100" s="225"/>
      <c r="B1100" s="225"/>
      <c r="C1100" s="252" t="s">
        <v>5603</v>
      </c>
      <c r="D1100" s="241" t="s">
        <v>5604</v>
      </c>
      <c r="E1100" s="260">
        <v>7500000</v>
      </c>
      <c r="F1100" s="225"/>
    </row>
    <row r="1101" spans="1:6" ht="26.25">
      <c r="A1101" s="225"/>
      <c r="B1101" s="225"/>
      <c r="C1101" s="252" t="s">
        <v>5605</v>
      </c>
      <c r="D1101" s="241" t="s">
        <v>5606</v>
      </c>
      <c r="E1101" s="260">
        <v>7500000</v>
      </c>
      <c r="F1101" s="225"/>
    </row>
    <row r="1102" spans="1:6" ht="26.25">
      <c r="A1102" s="225"/>
      <c r="B1102" s="225"/>
      <c r="C1102" s="252" t="s">
        <v>3041</v>
      </c>
      <c r="D1102" s="241" t="s">
        <v>5604</v>
      </c>
      <c r="E1102" s="260">
        <v>7500000</v>
      </c>
      <c r="F1102" s="225"/>
    </row>
    <row r="1103" spans="1:6" ht="26.25">
      <c r="A1103" s="225"/>
      <c r="B1103" s="225"/>
      <c r="C1103" s="252" t="s">
        <v>5607</v>
      </c>
      <c r="D1103" s="241" t="s">
        <v>5606</v>
      </c>
      <c r="E1103" s="260">
        <v>7500000</v>
      </c>
      <c r="F1103" s="225"/>
    </row>
    <row r="1104" spans="1:6" ht="26.25">
      <c r="A1104" s="225"/>
      <c r="B1104" s="225"/>
      <c r="C1104" s="252" t="s">
        <v>5608</v>
      </c>
      <c r="D1104" s="241" t="s">
        <v>5609</v>
      </c>
      <c r="E1104" s="260">
        <v>7500000</v>
      </c>
      <c r="F1104" s="225"/>
    </row>
    <row r="1105" spans="1:6" ht="26.25">
      <c r="A1105" s="225"/>
      <c r="B1105" s="225"/>
      <c r="C1105" s="252" t="s">
        <v>3036</v>
      </c>
      <c r="D1105" s="241" t="s">
        <v>5601</v>
      </c>
      <c r="E1105" s="260">
        <v>7500000</v>
      </c>
      <c r="F1105" s="225"/>
    </row>
    <row r="1106" spans="1:6" ht="26.25">
      <c r="A1106" s="225"/>
      <c r="B1106" s="225"/>
      <c r="C1106" s="252" t="s">
        <v>3039</v>
      </c>
      <c r="D1106" s="241" t="s">
        <v>5601</v>
      </c>
      <c r="E1106" s="260">
        <v>7500000</v>
      </c>
      <c r="F1106" s="225"/>
    </row>
    <row r="1107" spans="1:6">
      <c r="A1107" s="225"/>
      <c r="B1107" s="225"/>
      <c r="C1107" s="257" t="s">
        <v>5610</v>
      </c>
      <c r="D1107" s="258" t="s">
        <v>5611</v>
      </c>
      <c r="E1107" s="242">
        <v>7500000</v>
      </c>
      <c r="F1107" s="225"/>
    </row>
    <row r="1108" spans="1:6">
      <c r="A1108" s="225"/>
      <c r="B1108" s="225"/>
      <c r="C1108" s="257" t="s">
        <v>5612</v>
      </c>
      <c r="D1108" s="258" t="s">
        <v>5613</v>
      </c>
      <c r="E1108" s="242">
        <v>7500000</v>
      </c>
      <c r="F1108" s="225"/>
    </row>
    <row r="1109" spans="1:6">
      <c r="A1109" s="225"/>
      <c r="B1109" s="225"/>
      <c r="C1109" s="257" t="s">
        <v>5614</v>
      </c>
      <c r="D1109" s="258" t="s">
        <v>5615</v>
      </c>
      <c r="E1109" s="242">
        <v>7500000</v>
      </c>
      <c r="F1109" s="225"/>
    </row>
    <row r="1110" spans="1:6">
      <c r="A1110" s="225"/>
      <c r="B1110" s="225"/>
      <c r="C1110" s="257" t="s">
        <v>5616</v>
      </c>
      <c r="D1110" s="258" t="s">
        <v>5615</v>
      </c>
      <c r="E1110" s="242">
        <v>7500000</v>
      </c>
      <c r="F1110" s="225"/>
    </row>
    <row r="1111" spans="1:6">
      <c r="A1111" s="225"/>
      <c r="B1111" s="225"/>
      <c r="C1111" s="257" t="s">
        <v>5617</v>
      </c>
      <c r="D1111" s="258" t="s">
        <v>5618</v>
      </c>
      <c r="E1111" s="242">
        <v>7500000</v>
      </c>
      <c r="F1111" s="225"/>
    </row>
    <row r="1112" spans="1:6">
      <c r="A1112" s="225"/>
      <c r="B1112" s="225"/>
      <c r="C1112" s="252" t="s">
        <v>5619</v>
      </c>
      <c r="D1112" s="241" t="s">
        <v>5620</v>
      </c>
      <c r="E1112" s="242">
        <v>7500000</v>
      </c>
      <c r="F1112" s="225"/>
    </row>
    <row r="1113" spans="1:6">
      <c r="A1113" s="225"/>
      <c r="B1113" s="225"/>
      <c r="C1113" s="252" t="s">
        <v>5621</v>
      </c>
      <c r="D1113" s="241" t="s">
        <v>5622</v>
      </c>
      <c r="E1113" s="242">
        <v>7500000</v>
      </c>
      <c r="F1113" s="225"/>
    </row>
    <row r="1114" spans="1:6">
      <c r="A1114" s="225"/>
      <c r="B1114" s="225"/>
      <c r="C1114" s="252" t="s">
        <v>5623</v>
      </c>
      <c r="D1114" s="241" t="s">
        <v>5624</v>
      </c>
      <c r="E1114" s="242">
        <v>7500000</v>
      </c>
      <c r="F1114" s="225"/>
    </row>
    <row r="1115" spans="1:6">
      <c r="A1115" s="225"/>
      <c r="B1115" s="225"/>
      <c r="C1115" s="257" t="s">
        <v>5625</v>
      </c>
      <c r="D1115" s="258" t="s">
        <v>5615</v>
      </c>
      <c r="E1115" s="242">
        <v>7500000</v>
      </c>
      <c r="F1115" s="225"/>
    </row>
    <row r="1116" spans="1:6">
      <c r="A1116" s="225"/>
      <c r="B1116" s="225"/>
      <c r="C1116" s="257" t="s">
        <v>5626</v>
      </c>
      <c r="D1116" s="258" t="s">
        <v>5627</v>
      </c>
      <c r="E1116" s="242">
        <v>7500000</v>
      </c>
      <c r="F1116" s="225"/>
    </row>
    <row r="1117" spans="1:6">
      <c r="A1117" s="225"/>
      <c r="B1117" s="225"/>
      <c r="C1117" s="257" t="s">
        <v>5628</v>
      </c>
      <c r="D1117" s="258" t="s">
        <v>5629</v>
      </c>
      <c r="E1117" s="242">
        <v>7500000</v>
      </c>
      <c r="F1117" s="225"/>
    </row>
    <row r="1118" spans="1:6">
      <c r="A1118" s="225"/>
      <c r="B1118" s="225"/>
      <c r="C1118" s="257" t="s">
        <v>5162</v>
      </c>
      <c r="D1118" s="258" t="s">
        <v>5629</v>
      </c>
      <c r="E1118" s="242">
        <v>7500000</v>
      </c>
      <c r="F1118" s="225"/>
    </row>
    <row r="1119" spans="1:6">
      <c r="A1119" s="225"/>
      <c r="B1119" s="225"/>
      <c r="C1119" s="257" t="s">
        <v>5630</v>
      </c>
      <c r="D1119" s="258" t="s">
        <v>5629</v>
      </c>
      <c r="E1119" s="242">
        <v>7500000</v>
      </c>
      <c r="F1119" s="225"/>
    </row>
    <row r="1120" spans="1:6">
      <c r="A1120" s="225"/>
      <c r="B1120" s="225"/>
      <c r="C1120" s="257" t="s">
        <v>5631</v>
      </c>
      <c r="D1120" s="258" t="s">
        <v>5632</v>
      </c>
      <c r="E1120" s="242">
        <v>7500000</v>
      </c>
      <c r="F1120" s="225"/>
    </row>
    <row r="1121" spans="1:6">
      <c r="A1121" s="225"/>
      <c r="B1121" s="225"/>
      <c r="C1121" s="257" t="s">
        <v>5313</v>
      </c>
      <c r="D1121" s="258" t="s">
        <v>5633</v>
      </c>
      <c r="E1121" s="242">
        <v>7500000</v>
      </c>
      <c r="F1121" s="225"/>
    </row>
    <row r="1122" spans="1:6" ht="26.25">
      <c r="A1122" s="225"/>
      <c r="B1122" s="225"/>
      <c r="C1122" s="252" t="s">
        <v>5634</v>
      </c>
      <c r="D1122" s="241" t="s">
        <v>5635</v>
      </c>
      <c r="E1122" s="242">
        <v>5000000</v>
      </c>
      <c r="F1122" s="225"/>
    </row>
    <row r="1123" spans="1:6" ht="26.25">
      <c r="A1123" s="225"/>
      <c r="B1123" s="225"/>
      <c r="C1123" s="252" t="s">
        <v>5292</v>
      </c>
      <c r="D1123" s="241" t="s">
        <v>5636</v>
      </c>
      <c r="E1123" s="242">
        <v>5000000</v>
      </c>
      <c r="F1123" s="225"/>
    </row>
    <row r="1124" spans="1:6" ht="26.25">
      <c r="A1124" s="225"/>
      <c r="B1124" s="225"/>
      <c r="C1124" s="252" t="s">
        <v>5637</v>
      </c>
      <c r="D1124" s="241" t="s">
        <v>5638</v>
      </c>
      <c r="E1124" s="242">
        <v>5000000</v>
      </c>
      <c r="F1124" s="225"/>
    </row>
    <row r="1125" spans="1:6" ht="26.25">
      <c r="A1125" s="225"/>
      <c r="B1125" s="225"/>
      <c r="C1125" s="257" t="s">
        <v>5639</v>
      </c>
      <c r="D1125" s="258" t="s">
        <v>5640</v>
      </c>
      <c r="E1125" s="242">
        <v>5000000</v>
      </c>
      <c r="F1125" s="225"/>
    </row>
    <row r="1126" spans="1:6" ht="26.25">
      <c r="A1126" s="225"/>
      <c r="B1126" s="225"/>
      <c r="C1126" s="252" t="s">
        <v>5641</v>
      </c>
      <c r="D1126" s="241" t="s">
        <v>5642</v>
      </c>
      <c r="E1126" s="242">
        <v>5000000</v>
      </c>
      <c r="F1126" s="225"/>
    </row>
    <row r="1127" spans="1:6">
      <c r="A1127" s="225"/>
      <c r="B1127" s="225"/>
      <c r="C1127" s="257" t="s">
        <v>5643</v>
      </c>
      <c r="D1127" s="258" t="s">
        <v>5644</v>
      </c>
      <c r="E1127" s="261">
        <v>7500000</v>
      </c>
      <c r="F1127" s="225"/>
    </row>
    <row r="1128" spans="1:6">
      <c r="A1128" s="225"/>
      <c r="B1128" s="225"/>
      <c r="C1128" s="257" t="s">
        <v>5645</v>
      </c>
      <c r="D1128" s="258" t="s">
        <v>5646</v>
      </c>
      <c r="E1128" s="261">
        <v>7500000</v>
      </c>
      <c r="F1128" s="225"/>
    </row>
    <row r="1129" spans="1:6">
      <c r="A1129" s="225"/>
      <c r="B1129" s="225"/>
      <c r="C1129" s="257" t="s">
        <v>5647</v>
      </c>
      <c r="D1129" s="258" t="s">
        <v>5648</v>
      </c>
      <c r="E1129" s="261">
        <v>7500000</v>
      </c>
      <c r="F1129" s="225"/>
    </row>
    <row r="1130" spans="1:6">
      <c r="A1130" s="225"/>
      <c r="B1130" s="225"/>
      <c r="C1130" s="257" t="s">
        <v>5649</v>
      </c>
      <c r="D1130" s="258" t="s">
        <v>5650</v>
      </c>
      <c r="E1130" s="261">
        <v>7500000</v>
      </c>
      <c r="F1130" s="225"/>
    </row>
    <row r="1131" spans="1:6">
      <c r="A1131" s="225"/>
      <c r="B1131" s="225"/>
      <c r="C1131" s="257" t="s">
        <v>4991</v>
      </c>
      <c r="D1131" s="258" t="s">
        <v>5648</v>
      </c>
      <c r="E1131" s="261">
        <v>7500000</v>
      </c>
      <c r="F1131" s="225"/>
    </row>
    <row r="1132" spans="1:6" ht="26.25">
      <c r="A1132" s="225"/>
      <c r="B1132" s="225"/>
      <c r="C1132" s="252" t="s">
        <v>5651</v>
      </c>
      <c r="D1132" s="241" t="s">
        <v>5652</v>
      </c>
      <c r="E1132" s="242">
        <v>5000000</v>
      </c>
      <c r="F1132" s="225"/>
    </row>
    <row r="1133" spans="1:6" ht="26.25">
      <c r="A1133" s="225"/>
      <c r="B1133" s="225"/>
      <c r="C1133" s="252" t="s">
        <v>5653</v>
      </c>
      <c r="D1133" s="241" t="s">
        <v>5654</v>
      </c>
      <c r="E1133" s="242">
        <v>5000000</v>
      </c>
      <c r="F1133" s="225"/>
    </row>
    <row r="1134" spans="1:6" ht="26.25">
      <c r="A1134" s="225"/>
      <c r="B1134" s="225"/>
      <c r="C1134" s="257" t="s">
        <v>5655</v>
      </c>
      <c r="D1134" s="241" t="s">
        <v>5654</v>
      </c>
      <c r="E1134" s="242">
        <v>5000000</v>
      </c>
      <c r="F1134" s="225"/>
    </row>
    <row r="1135" spans="1:6" ht="26.25">
      <c r="A1135" s="225"/>
      <c r="B1135" s="225"/>
      <c r="C1135" s="257" t="s">
        <v>5656</v>
      </c>
      <c r="D1135" s="241" t="s">
        <v>5654</v>
      </c>
      <c r="E1135" s="242">
        <v>5000000</v>
      </c>
      <c r="F1135" s="225"/>
    </row>
    <row r="1136" spans="1:6">
      <c r="A1136" s="225"/>
      <c r="B1136" s="225"/>
      <c r="C1136" s="257" t="s">
        <v>5657</v>
      </c>
      <c r="D1136" s="241" t="s">
        <v>5658</v>
      </c>
      <c r="E1136" s="242">
        <v>7500000</v>
      </c>
      <c r="F1136" s="225"/>
    </row>
    <row r="1137" spans="1:6">
      <c r="A1137" s="225"/>
      <c r="B1137" s="225"/>
      <c r="C1137" s="257" t="s">
        <v>5659</v>
      </c>
      <c r="D1137" s="241" t="s">
        <v>5660</v>
      </c>
      <c r="E1137" s="242">
        <v>7500000</v>
      </c>
      <c r="F1137" s="225"/>
    </row>
    <row r="1138" spans="1:6">
      <c r="A1138" s="225"/>
      <c r="B1138" s="225"/>
      <c r="C1138" s="262" t="s">
        <v>5661</v>
      </c>
      <c r="D1138" s="241" t="s">
        <v>5662</v>
      </c>
      <c r="E1138" s="242">
        <v>5000000</v>
      </c>
      <c r="F1138" s="225"/>
    </row>
    <row r="1139" spans="1:6">
      <c r="A1139" s="225"/>
      <c r="B1139" s="225"/>
      <c r="C1139" s="262" t="s">
        <v>5663</v>
      </c>
      <c r="D1139" s="241" t="s">
        <v>5664</v>
      </c>
      <c r="E1139" s="242">
        <v>5000000</v>
      </c>
      <c r="F1139" s="225"/>
    </row>
    <row r="1140" spans="1:6">
      <c r="A1140" s="225"/>
      <c r="B1140" s="225"/>
      <c r="C1140" s="262" t="s">
        <v>5665</v>
      </c>
      <c r="D1140" s="241" t="s">
        <v>5664</v>
      </c>
      <c r="E1140" s="242">
        <v>5000000</v>
      </c>
      <c r="F1140" s="225"/>
    </row>
    <row r="1141" spans="1:6">
      <c r="A1141" s="225"/>
      <c r="B1141" s="225"/>
      <c r="C1141" s="262" t="s">
        <v>5666</v>
      </c>
      <c r="D1141" s="241" t="s">
        <v>5667</v>
      </c>
      <c r="E1141" s="242">
        <v>5000000</v>
      </c>
      <c r="F1141" s="225"/>
    </row>
    <row r="1142" spans="1:6">
      <c r="A1142" s="225"/>
      <c r="B1142" s="225"/>
      <c r="C1142" s="262" t="s">
        <v>5668</v>
      </c>
      <c r="D1142" s="241" t="s">
        <v>5669</v>
      </c>
      <c r="E1142" s="242">
        <v>5000000</v>
      </c>
      <c r="F1142" s="225"/>
    </row>
    <row r="1143" spans="1:6" ht="26.25">
      <c r="A1143" s="225"/>
      <c r="B1143" s="225"/>
      <c r="C1143" s="262" t="s">
        <v>5670</v>
      </c>
      <c r="D1143" s="241" t="s">
        <v>5671</v>
      </c>
      <c r="E1143" s="242">
        <v>5000000</v>
      </c>
      <c r="F1143" s="225"/>
    </row>
    <row r="1144" spans="1:6" ht="26.25">
      <c r="A1144" s="225"/>
      <c r="B1144" s="225"/>
      <c r="C1144" s="262" t="s">
        <v>5672</v>
      </c>
      <c r="D1144" s="241" t="s">
        <v>5673</v>
      </c>
      <c r="E1144" s="242">
        <v>5000000</v>
      </c>
      <c r="F1144" s="225"/>
    </row>
    <row r="1145" spans="1:6" ht="26.25">
      <c r="A1145" s="225"/>
      <c r="B1145" s="225"/>
      <c r="C1145" s="262" t="s">
        <v>5674</v>
      </c>
      <c r="D1145" s="241" t="s">
        <v>5675</v>
      </c>
      <c r="E1145" s="242">
        <v>5000000</v>
      </c>
      <c r="F1145" s="225"/>
    </row>
    <row r="1146" spans="1:6" ht="26.25">
      <c r="A1146" s="225"/>
      <c r="B1146" s="225"/>
      <c r="C1146" s="262" t="s">
        <v>5676</v>
      </c>
      <c r="D1146" s="241" t="s">
        <v>5677</v>
      </c>
      <c r="E1146" s="242">
        <v>5000000</v>
      </c>
      <c r="F1146" s="225"/>
    </row>
    <row r="1147" spans="1:6" ht="26.25">
      <c r="A1147" s="225"/>
      <c r="B1147" s="225"/>
      <c r="C1147" s="262" t="s">
        <v>5678</v>
      </c>
      <c r="D1147" s="241" t="s">
        <v>5679</v>
      </c>
      <c r="E1147" s="242">
        <v>5000000</v>
      </c>
      <c r="F1147" s="225"/>
    </row>
    <row r="1148" spans="1:6">
      <c r="A1148" s="225"/>
      <c r="B1148" s="225"/>
      <c r="C1148" s="262" t="s">
        <v>5680</v>
      </c>
      <c r="D1148" s="241" t="s">
        <v>5681</v>
      </c>
      <c r="E1148" s="242">
        <v>5000000</v>
      </c>
      <c r="F1148" s="225"/>
    </row>
    <row r="1149" spans="1:6">
      <c r="A1149" s="225"/>
      <c r="B1149" s="225"/>
      <c r="C1149" s="262" t="s">
        <v>5682</v>
      </c>
      <c r="D1149" s="241" t="s">
        <v>5683</v>
      </c>
      <c r="E1149" s="242">
        <v>5000000</v>
      </c>
      <c r="F1149" s="225"/>
    </row>
    <row r="1150" spans="1:6">
      <c r="A1150" s="225"/>
      <c r="B1150" s="225"/>
      <c r="C1150" s="262" t="s">
        <v>5684</v>
      </c>
      <c r="D1150" s="241" t="s">
        <v>5685</v>
      </c>
      <c r="E1150" s="242">
        <v>5000000</v>
      </c>
      <c r="F1150" s="225"/>
    </row>
    <row r="1151" spans="1:6">
      <c r="A1151" s="225"/>
      <c r="B1151" s="225"/>
      <c r="C1151" s="262" t="s">
        <v>5686</v>
      </c>
      <c r="D1151" s="241" t="s">
        <v>5687</v>
      </c>
      <c r="E1151" s="242">
        <v>5000000</v>
      </c>
      <c r="F1151" s="225"/>
    </row>
    <row r="1152" spans="1:6" ht="26.25">
      <c r="A1152" s="225"/>
      <c r="B1152" s="225"/>
      <c r="C1152" s="262" t="s">
        <v>5688</v>
      </c>
      <c r="D1152" s="241" t="s">
        <v>5689</v>
      </c>
      <c r="E1152" s="242">
        <v>5000000</v>
      </c>
      <c r="F1152" s="225"/>
    </row>
    <row r="1153" spans="1:6" ht="26.25">
      <c r="A1153" s="225"/>
      <c r="B1153" s="225"/>
      <c r="C1153" s="262" t="s">
        <v>5690</v>
      </c>
      <c r="D1153" s="241" t="s">
        <v>5691</v>
      </c>
      <c r="E1153" s="242">
        <v>5000000</v>
      </c>
      <c r="F1153" s="225"/>
    </row>
    <row r="1154" spans="1:6" ht="26.25">
      <c r="A1154" s="225"/>
      <c r="B1154" s="225"/>
      <c r="C1154" s="262" t="s">
        <v>5692</v>
      </c>
      <c r="D1154" s="241" t="s">
        <v>5691</v>
      </c>
      <c r="E1154" s="242">
        <v>5000000</v>
      </c>
      <c r="F1154" s="225"/>
    </row>
    <row r="1155" spans="1:6" ht="26.25">
      <c r="A1155" s="225"/>
      <c r="B1155" s="225"/>
      <c r="C1155" s="262" t="s">
        <v>5693</v>
      </c>
      <c r="D1155" s="241" t="s">
        <v>5694</v>
      </c>
      <c r="E1155" s="242">
        <v>5000000</v>
      </c>
      <c r="F1155" s="225"/>
    </row>
    <row r="1156" spans="1:6" ht="26.25">
      <c r="A1156" s="225"/>
      <c r="B1156" s="225"/>
      <c r="C1156" s="262" t="s">
        <v>5695</v>
      </c>
      <c r="D1156" s="241" t="s">
        <v>5696</v>
      </c>
      <c r="E1156" s="242">
        <v>5000000</v>
      </c>
      <c r="F1156" s="225"/>
    </row>
    <row r="1157" spans="1:6" ht="26.25">
      <c r="A1157" s="225"/>
      <c r="B1157" s="225"/>
      <c r="C1157" s="262" t="s">
        <v>5697</v>
      </c>
      <c r="D1157" s="241" t="s">
        <v>5691</v>
      </c>
      <c r="E1157" s="242">
        <v>5000000</v>
      </c>
      <c r="F1157" s="225"/>
    </row>
    <row r="1158" spans="1:6" ht="26.25">
      <c r="A1158" s="225"/>
      <c r="B1158" s="225"/>
      <c r="C1158" s="262" t="s">
        <v>5698</v>
      </c>
      <c r="D1158" s="241" t="s">
        <v>5699</v>
      </c>
      <c r="E1158" s="242">
        <v>5000000</v>
      </c>
      <c r="F1158" s="225"/>
    </row>
    <row r="1159" spans="1:6" ht="26.25">
      <c r="A1159" s="225"/>
      <c r="B1159" s="225"/>
      <c r="C1159" s="262" t="s">
        <v>5700</v>
      </c>
      <c r="D1159" s="241" t="s">
        <v>5701</v>
      </c>
      <c r="E1159" s="242">
        <v>7500000</v>
      </c>
      <c r="F1159" s="225"/>
    </row>
    <row r="1160" spans="1:6" ht="26.25">
      <c r="A1160" s="225"/>
      <c r="B1160" s="225"/>
      <c r="C1160" s="262" t="s">
        <v>5702</v>
      </c>
      <c r="D1160" s="241" t="s">
        <v>5701</v>
      </c>
      <c r="E1160" s="242">
        <v>5000000</v>
      </c>
      <c r="F1160" s="225"/>
    </row>
    <row r="1161" spans="1:6" ht="26.25">
      <c r="A1161" s="225"/>
      <c r="B1161" s="225"/>
      <c r="C1161" s="262" t="s">
        <v>5703</v>
      </c>
      <c r="D1161" s="241" t="s">
        <v>5704</v>
      </c>
      <c r="E1161" s="242">
        <v>5000000</v>
      </c>
      <c r="F1161" s="225"/>
    </row>
    <row r="1162" spans="1:6" ht="26.25">
      <c r="A1162" s="225"/>
      <c r="B1162" s="225"/>
      <c r="C1162" s="262" t="s">
        <v>5705</v>
      </c>
      <c r="D1162" s="241" t="s">
        <v>5704</v>
      </c>
      <c r="E1162" s="242">
        <v>5000000</v>
      </c>
      <c r="F1162" s="225"/>
    </row>
    <row r="1163" spans="1:6" ht="26.25">
      <c r="A1163" s="225"/>
      <c r="B1163" s="225"/>
      <c r="C1163" s="262" t="s">
        <v>5706</v>
      </c>
      <c r="D1163" s="241" t="s">
        <v>5704</v>
      </c>
      <c r="E1163" s="242">
        <v>5000000</v>
      </c>
      <c r="F1163" s="225"/>
    </row>
    <row r="1164" spans="1:6" ht="26.25">
      <c r="A1164" s="225"/>
      <c r="B1164" s="225"/>
      <c r="C1164" s="262" t="s">
        <v>5707</v>
      </c>
      <c r="D1164" s="241" t="s">
        <v>5701</v>
      </c>
      <c r="E1164" s="242">
        <v>5000000</v>
      </c>
      <c r="F1164" s="225"/>
    </row>
    <row r="1165" spans="1:6" ht="26.25">
      <c r="A1165" s="225"/>
      <c r="B1165" s="225"/>
      <c r="C1165" s="262" t="s">
        <v>5708</v>
      </c>
      <c r="D1165" s="241" t="s">
        <v>5704</v>
      </c>
      <c r="E1165" s="242">
        <v>5000000</v>
      </c>
      <c r="F1165" s="225"/>
    </row>
    <row r="1166" spans="1:6">
      <c r="A1166" s="225"/>
      <c r="B1166" s="225"/>
      <c r="C1166" s="262" t="s">
        <v>5709</v>
      </c>
      <c r="D1166" s="241" t="s">
        <v>5710</v>
      </c>
      <c r="E1166" s="242">
        <v>5000000</v>
      </c>
      <c r="F1166" s="225"/>
    </row>
    <row r="1167" spans="1:6">
      <c r="A1167" s="225"/>
      <c r="B1167" s="225"/>
      <c r="C1167" s="262" t="s">
        <v>5711</v>
      </c>
      <c r="D1167" s="241" t="s">
        <v>5712</v>
      </c>
      <c r="E1167" s="242">
        <v>5000000</v>
      </c>
      <c r="F1167" s="225"/>
    </row>
    <row r="1168" spans="1:6">
      <c r="A1168" s="225"/>
      <c r="B1168" s="225"/>
      <c r="C1168" s="262" t="s">
        <v>5713</v>
      </c>
      <c r="D1168" s="241" t="s">
        <v>5712</v>
      </c>
      <c r="E1168" s="242">
        <v>7500000</v>
      </c>
      <c r="F1168" s="225"/>
    </row>
    <row r="1169" spans="1:6">
      <c r="A1169" s="225"/>
      <c r="B1169" s="225"/>
      <c r="C1169" s="262" t="s">
        <v>5714</v>
      </c>
      <c r="D1169" s="241" t="s">
        <v>5712</v>
      </c>
      <c r="E1169" s="242">
        <v>5000000</v>
      </c>
      <c r="F1169" s="225"/>
    </row>
    <row r="1170" spans="1:6">
      <c r="A1170" s="225"/>
      <c r="B1170" s="225"/>
      <c r="C1170" s="262" t="s">
        <v>5715</v>
      </c>
      <c r="D1170" s="241" t="s">
        <v>5716</v>
      </c>
      <c r="E1170" s="242">
        <v>5000000</v>
      </c>
      <c r="F1170" s="225"/>
    </row>
    <row r="1171" spans="1:6">
      <c r="A1171" s="225"/>
      <c r="B1171" s="225"/>
      <c r="C1171" s="262" t="s">
        <v>5717</v>
      </c>
      <c r="D1171" s="241" t="s">
        <v>5716</v>
      </c>
      <c r="E1171" s="242">
        <v>5000000</v>
      </c>
      <c r="F1171" s="225"/>
    </row>
    <row r="1172" spans="1:6">
      <c r="A1172" s="225"/>
      <c r="B1172" s="225"/>
      <c r="C1172" s="262" t="s">
        <v>5718</v>
      </c>
      <c r="D1172" s="241" t="s">
        <v>5719</v>
      </c>
      <c r="E1172" s="242">
        <v>5000000</v>
      </c>
      <c r="F1172" s="225"/>
    </row>
    <row r="1173" spans="1:6">
      <c r="A1173" s="225"/>
      <c r="B1173" s="225"/>
      <c r="C1173" s="262" t="s">
        <v>5720</v>
      </c>
      <c r="D1173" s="241" t="s">
        <v>5721</v>
      </c>
      <c r="E1173" s="242">
        <v>5000000</v>
      </c>
      <c r="F1173" s="225"/>
    </row>
    <row r="1174" spans="1:6">
      <c r="A1174" s="225"/>
      <c r="B1174" s="225"/>
      <c r="C1174" s="262" t="s">
        <v>5722</v>
      </c>
      <c r="D1174" s="241" t="s">
        <v>5723</v>
      </c>
      <c r="E1174" s="242">
        <v>5000000</v>
      </c>
      <c r="F1174" s="225"/>
    </row>
    <row r="1175" spans="1:6" ht="26.25">
      <c r="A1175" s="225"/>
      <c r="B1175" s="225"/>
      <c r="C1175" s="262" t="s">
        <v>5724</v>
      </c>
      <c r="D1175" s="241" t="s">
        <v>5725</v>
      </c>
      <c r="E1175" s="242">
        <v>5000000</v>
      </c>
      <c r="F1175" s="225"/>
    </row>
    <row r="1176" spans="1:6" ht="26.25">
      <c r="A1176" s="225"/>
      <c r="B1176" s="225"/>
      <c r="C1176" s="262" t="s">
        <v>5726</v>
      </c>
      <c r="D1176" s="241" t="s">
        <v>5727</v>
      </c>
      <c r="E1176" s="242">
        <v>5000000</v>
      </c>
      <c r="F1176" s="225"/>
    </row>
    <row r="1177" spans="1:6" ht="26.25">
      <c r="A1177" s="225"/>
      <c r="B1177" s="225"/>
      <c r="C1177" s="262" t="s">
        <v>5728</v>
      </c>
      <c r="D1177" s="241" t="s">
        <v>5729</v>
      </c>
      <c r="E1177" s="242">
        <v>5000000</v>
      </c>
      <c r="F1177" s="225"/>
    </row>
    <row r="1178" spans="1:6" ht="26.25">
      <c r="A1178" s="225"/>
      <c r="B1178" s="225"/>
      <c r="C1178" s="262" t="s">
        <v>5730</v>
      </c>
      <c r="D1178" s="241" t="s">
        <v>5731</v>
      </c>
      <c r="E1178" s="242">
        <v>6000000</v>
      </c>
      <c r="F1178" s="225"/>
    </row>
    <row r="1179" spans="1:6" ht="26.25">
      <c r="A1179" s="225"/>
      <c r="B1179" s="225"/>
      <c r="C1179" s="262" t="s">
        <v>5732</v>
      </c>
      <c r="D1179" s="241" t="s">
        <v>5733</v>
      </c>
      <c r="E1179" s="242">
        <v>6000000</v>
      </c>
      <c r="F1179" s="225"/>
    </row>
    <row r="1180" spans="1:6" ht="26.25">
      <c r="A1180" s="225"/>
      <c r="B1180" s="225"/>
      <c r="C1180" s="262" t="s">
        <v>5734</v>
      </c>
      <c r="D1180" s="241" t="s">
        <v>5735</v>
      </c>
      <c r="E1180" s="242">
        <v>5500000</v>
      </c>
      <c r="F1180" s="225"/>
    </row>
    <row r="1181" spans="1:6">
      <c r="A1181" s="225"/>
      <c r="B1181" s="225"/>
      <c r="C1181" s="262" t="s">
        <v>5736</v>
      </c>
      <c r="D1181" s="241" t="s">
        <v>5737</v>
      </c>
      <c r="E1181" s="242">
        <v>5000000</v>
      </c>
      <c r="F1181" s="225"/>
    </row>
    <row r="1182" spans="1:6">
      <c r="A1182" s="225"/>
      <c r="B1182" s="225"/>
      <c r="C1182" s="262" t="s">
        <v>5738</v>
      </c>
      <c r="D1182" s="241" t="s">
        <v>5739</v>
      </c>
      <c r="E1182" s="242">
        <v>5000000</v>
      </c>
      <c r="F1182" s="225"/>
    </row>
    <row r="1183" spans="1:6">
      <c r="A1183" s="225"/>
      <c r="B1183" s="225"/>
      <c r="C1183" s="262" t="s">
        <v>5740</v>
      </c>
      <c r="D1183" s="241" t="s">
        <v>5741</v>
      </c>
      <c r="E1183" s="242">
        <v>5000000</v>
      </c>
      <c r="F1183" s="225"/>
    </row>
    <row r="1184" spans="1:6" ht="26.25">
      <c r="A1184" s="225"/>
      <c r="B1184" s="225"/>
      <c r="C1184" s="262" t="s">
        <v>5742</v>
      </c>
      <c r="D1184" s="241" t="s">
        <v>5735</v>
      </c>
      <c r="E1184" s="242">
        <v>5000000</v>
      </c>
      <c r="F1184" s="225"/>
    </row>
    <row r="1185" spans="1:6">
      <c r="A1185" s="225"/>
      <c r="B1185" s="225"/>
      <c r="C1185" s="262" t="s">
        <v>5743</v>
      </c>
      <c r="D1185" s="241" t="s">
        <v>5744</v>
      </c>
      <c r="E1185" s="242">
        <v>5000000</v>
      </c>
      <c r="F1185" s="225"/>
    </row>
    <row r="1186" spans="1:6">
      <c r="A1186" s="225"/>
      <c r="B1186" s="225"/>
      <c r="C1186" s="262" t="s">
        <v>5745</v>
      </c>
      <c r="D1186" s="241" t="s">
        <v>5746</v>
      </c>
      <c r="E1186" s="242">
        <v>5000000</v>
      </c>
      <c r="F1186" s="225"/>
    </row>
    <row r="1187" spans="1:6" ht="26.25">
      <c r="A1187" s="225"/>
      <c r="B1187" s="225"/>
      <c r="C1187" s="262" t="s">
        <v>5747</v>
      </c>
      <c r="D1187" s="241" t="s">
        <v>5748</v>
      </c>
      <c r="E1187" s="242">
        <v>5000000</v>
      </c>
      <c r="F1187" s="225"/>
    </row>
    <row r="1188" spans="1:6">
      <c r="A1188" s="225"/>
      <c r="B1188" s="225"/>
      <c r="C1188" s="262" t="s">
        <v>5749</v>
      </c>
      <c r="D1188" s="241" t="s">
        <v>5750</v>
      </c>
      <c r="E1188" s="242">
        <v>5000000</v>
      </c>
      <c r="F1188" s="225"/>
    </row>
    <row r="1189" spans="1:6">
      <c r="A1189" s="225"/>
      <c r="B1189" s="225"/>
      <c r="C1189" s="262" t="s">
        <v>5751</v>
      </c>
      <c r="D1189" s="241" t="s">
        <v>5752</v>
      </c>
      <c r="E1189" s="242">
        <v>5000000</v>
      </c>
      <c r="F1189" s="225"/>
    </row>
    <row r="1190" spans="1:6" ht="26.25">
      <c r="A1190" s="225"/>
      <c r="B1190" s="225"/>
      <c r="C1190" s="262" t="s">
        <v>5753</v>
      </c>
      <c r="D1190" s="241" t="s">
        <v>5754</v>
      </c>
      <c r="E1190" s="242">
        <v>5000000</v>
      </c>
      <c r="F1190" s="225"/>
    </row>
    <row r="1191" spans="1:6">
      <c r="A1191" s="225"/>
      <c r="B1191" s="225"/>
      <c r="C1191" s="262" t="s">
        <v>5755</v>
      </c>
      <c r="D1191" s="241" t="s">
        <v>5756</v>
      </c>
      <c r="E1191" s="242">
        <v>5000000</v>
      </c>
      <c r="F1191" s="225"/>
    </row>
    <row r="1192" spans="1:6" ht="26.25">
      <c r="A1192" s="225"/>
      <c r="B1192" s="225"/>
      <c r="C1192" s="262" t="s">
        <v>5757</v>
      </c>
      <c r="D1192" s="241" t="s">
        <v>5758</v>
      </c>
      <c r="E1192" s="242">
        <v>6000000</v>
      </c>
      <c r="F1192" s="225"/>
    </row>
    <row r="1193" spans="1:6">
      <c r="A1193" s="225"/>
      <c r="B1193" s="225"/>
      <c r="C1193" s="262" t="s">
        <v>5759</v>
      </c>
      <c r="D1193" s="241" t="s">
        <v>5760</v>
      </c>
      <c r="E1193" s="242">
        <v>5000000</v>
      </c>
      <c r="F1193" s="225"/>
    </row>
    <row r="1194" spans="1:6">
      <c r="A1194" s="225"/>
      <c r="B1194" s="225"/>
      <c r="C1194" s="262" t="s">
        <v>5761</v>
      </c>
      <c r="D1194" s="241" t="s">
        <v>5762</v>
      </c>
      <c r="E1194" s="242">
        <v>5000000</v>
      </c>
      <c r="F1194" s="225"/>
    </row>
    <row r="1195" spans="1:6">
      <c r="A1195" s="225"/>
      <c r="B1195" s="225"/>
      <c r="C1195" s="262" t="s">
        <v>5763</v>
      </c>
      <c r="D1195" s="241" t="s">
        <v>5764</v>
      </c>
      <c r="E1195" s="242">
        <v>5000000</v>
      </c>
      <c r="F1195" s="225"/>
    </row>
    <row r="1196" spans="1:6">
      <c r="A1196" s="225"/>
      <c r="B1196" s="225"/>
      <c r="C1196" s="262" t="s">
        <v>5765</v>
      </c>
      <c r="D1196" s="241" t="s">
        <v>5766</v>
      </c>
      <c r="E1196" s="242">
        <v>5000000</v>
      </c>
      <c r="F1196" s="225"/>
    </row>
    <row r="1197" spans="1:6">
      <c r="A1197" s="225"/>
      <c r="B1197" s="225"/>
      <c r="C1197" s="262" t="s">
        <v>5767</v>
      </c>
      <c r="D1197" s="241" t="s">
        <v>5768</v>
      </c>
      <c r="E1197" s="242">
        <v>6000000</v>
      </c>
      <c r="F1197" s="225"/>
    </row>
    <row r="1198" spans="1:6">
      <c r="A1198" s="225"/>
      <c r="B1198" s="225"/>
      <c r="C1198" s="262" t="s">
        <v>5769</v>
      </c>
      <c r="D1198" s="241" t="s">
        <v>5770</v>
      </c>
      <c r="E1198" s="242">
        <v>5000000</v>
      </c>
      <c r="F1198" s="225"/>
    </row>
    <row r="1199" spans="1:6">
      <c r="A1199" s="225"/>
      <c r="B1199" s="225"/>
      <c r="C1199" s="262" t="s">
        <v>5771</v>
      </c>
      <c r="D1199" s="241" t="s">
        <v>5772</v>
      </c>
      <c r="E1199" s="242">
        <v>5000000</v>
      </c>
      <c r="F1199" s="225"/>
    </row>
    <row r="1200" spans="1:6">
      <c r="A1200" s="225"/>
      <c r="B1200" s="225"/>
      <c r="C1200" s="262" t="s">
        <v>5773</v>
      </c>
      <c r="D1200" s="241" t="s">
        <v>5774</v>
      </c>
      <c r="E1200" s="242">
        <v>6000000</v>
      </c>
      <c r="F1200" s="225"/>
    </row>
    <row r="1201" spans="1:6">
      <c r="A1201" s="225"/>
      <c r="B1201" s="225"/>
      <c r="C1201" s="262" t="s">
        <v>5775</v>
      </c>
      <c r="D1201" s="241" t="s">
        <v>5776</v>
      </c>
      <c r="E1201" s="242">
        <v>5000000</v>
      </c>
      <c r="F1201" s="225"/>
    </row>
    <row r="1202" spans="1:6">
      <c r="A1202" s="225"/>
      <c r="B1202" s="225"/>
      <c r="C1202" s="262" t="s">
        <v>5777</v>
      </c>
      <c r="D1202" s="241" t="s">
        <v>5778</v>
      </c>
      <c r="E1202" s="242">
        <v>6000000</v>
      </c>
      <c r="F1202" s="225"/>
    </row>
    <row r="1203" spans="1:6" ht="26.25">
      <c r="A1203" s="225"/>
      <c r="B1203" s="225"/>
      <c r="C1203" s="262" t="s">
        <v>5779</v>
      </c>
      <c r="D1203" s="241" t="s">
        <v>5780</v>
      </c>
      <c r="E1203" s="242">
        <v>6000000</v>
      </c>
      <c r="F1203" s="225"/>
    </row>
    <row r="1204" spans="1:6">
      <c r="A1204" s="225"/>
      <c r="B1204" s="225"/>
      <c r="C1204" s="262" t="s">
        <v>5781</v>
      </c>
      <c r="D1204" s="241" t="s">
        <v>5782</v>
      </c>
      <c r="E1204" s="242">
        <v>6000000</v>
      </c>
      <c r="F1204" s="225"/>
    </row>
    <row r="1205" spans="1:6" ht="26.25">
      <c r="A1205" s="225"/>
      <c r="B1205" s="225"/>
      <c r="C1205" s="262" t="s">
        <v>5783</v>
      </c>
      <c r="D1205" s="241" t="s">
        <v>5784</v>
      </c>
      <c r="E1205" s="242">
        <v>6000000</v>
      </c>
      <c r="F1205" s="225"/>
    </row>
    <row r="1206" spans="1:6" ht="26.25">
      <c r="A1206" s="225"/>
      <c r="B1206" s="225"/>
      <c r="C1206" s="262" t="s">
        <v>5785</v>
      </c>
      <c r="D1206" s="241" t="s">
        <v>5786</v>
      </c>
      <c r="E1206" s="242">
        <v>5000000</v>
      </c>
      <c r="F1206" s="225"/>
    </row>
    <row r="1207" spans="1:6" ht="26.25">
      <c r="A1207" s="225"/>
      <c r="B1207" s="225"/>
      <c r="C1207" s="262" t="s">
        <v>5787</v>
      </c>
      <c r="D1207" s="241" t="s">
        <v>5788</v>
      </c>
      <c r="E1207" s="242">
        <v>6000000</v>
      </c>
      <c r="F1207" s="225"/>
    </row>
    <row r="1208" spans="1:6">
      <c r="A1208" s="225"/>
      <c r="B1208" s="225"/>
      <c r="C1208" s="262" t="s">
        <v>5789</v>
      </c>
      <c r="D1208" s="241" t="s">
        <v>5790</v>
      </c>
      <c r="E1208" s="242">
        <v>6000000</v>
      </c>
      <c r="F1208" s="225"/>
    </row>
    <row r="1209" spans="1:6">
      <c r="A1209" s="225"/>
      <c r="B1209" s="225"/>
      <c r="C1209" s="262" t="s">
        <v>5791</v>
      </c>
      <c r="D1209" s="241" t="s">
        <v>5792</v>
      </c>
      <c r="E1209" s="242">
        <v>6000000</v>
      </c>
      <c r="F1209" s="225"/>
    </row>
    <row r="1210" spans="1:6">
      <c r="A1210" s="225"/>
      <c r="B1210" s="225"/>
      <c r="C1210" s="262" t="s">
        <v>5793</v>
      </c>
      <c r="D1210" s="241" t="s">
        <v>5794</v>
      </c>
      <c r="E1210" s="242">
        <v>6000000</v>
      </c>
      <c r="F1210" s="225"/>
    </row>
    <row r="1211" spans="1:6">
      <c r="A1211" s="225"/>
      <c r="B1211" s="225"/>
      <c r="C1211" s="262" t="s">
        <v>5795</v>
      </c>
      <c r="D1211" s="241" t="s">
        <v>5796</v>
      </c>
      <c r="E1211" s="242">
        <v>6000000</v>
      </c>
      <c r="F1211" s="225"/>
    </row>
    <row r="1212" spans="1:6">
      <c r="A1212" s="225"/>
      <c r="B1212" s="225"/>
      <c r="C1212" s="262" t="s">
        <v>5797</v>
      </c>
      <c r="D1212" s="241" t="s">
        <v>5798</v>
      </c>
      <c r="E1212" s="242">
        <v>6000000</v>
      </c>
      <c r="F1212" s="225"/>
    </row>
    <row r="1213" spans="1:6">
      <c r="A1213" s="225"/>
      <c r="B1213" s="225"/>
      <c r="C1213" s="262" t="s">
        <v>5799</v>
      </c>
      <c r="D1213" s="241" t="s">
        <v>5800</v>
      </c>
      <c r="E1213" s="242">
        <v>6000000</v>
      </c>
      <c r="F1213" s="225"/>
    </row>
    <row r="1214" spans="1:6" ht="26.25">
      <c r="A1214" s="225"/>
      <c r="B1214" s="225"/>
      <c r="C1214" s="262" t="s">
        <v>5801</v>
      </c>
      <c r="D1214" s="241" t="s">
        <v>5802</v>
      </c>
      <c r="E1214" s="242">
        <v>6000000</v>
      </c>
      <c r="F1214" s="225"/>
    </row>
    <row r="1215" spans="1:6">
      <c r="A1215" s="225"/>
      <c r="B1215" s="225"/>
      <c r="C1215" s="262" t="s">
        <v>5803</v>
      </c>
      <c r="D1215" s="241" t="s">
        <v>5804</v>
      </c>
      <c r="E1215" s="242">
        <v>6000000</v>
      </c>
      <c r="F1215" s="225"/>
    </row>
    <row r="1216" spans="1:6" ht="26.25">
      <c r="A1216" s="225"/>
      <c r="B1216" s="225"/>
      <c r="C1216" s="262" t="s">
        <v>5805</v>
      </c>
      <c r="D1216" s="241" t="s">
        <v>5806</v>
      </c>
      <c r="E1216" s="242">
        <v>6000000</v>
      </c>
      <c r="F1216" s="225"/>
    </row>
    <row r="1217" spans="1:6">
      <c r="A1217" s="225"/>
      <c r="B1217" s="225"/>
      <c r="C1217" s="262" t="s">
        <v>5807</v>
      </c>
      <c r="D1217" s="241" t="s">
        <v>5808</v>
      </c>
      <c r="E1217" s="242">
        <v>6000000</v>
      </c>
      <c r="F1217" s="225"/>
    </row>
    <row r="1218" spans="1:6">
      <c r="A1218" s="225"/>
      <c r="B1218" s="225"/>
      <c r="C1218" s="262" t="s">
        <v>5809</v>
      </c>
      <c r="D1218" s="241" t="s">
        <v>5810</v>
      </c>
      <c r="E1218" s="242">
        <v>6000000</v>
      </c>
      <c r="F1218" s="225"/>
    </row>
    <row r="1219" spans="1:6">
      <c r="A1219" s="225"/>
      <c r="B1219" s="225"/>
      <c r="C1219" s="262" t="s">
        <v>5811</v>
      </c>
      <c r="D1219" s="241" t="s">
        <v>5812</v>
      </c>
      <c r="E1219" s="242">
        <v>6000000</v>
      </c>
      <c r="F1219" s="225"/>
    </row>
    <row r="1220" spans="1:6">
      <c r="A1220" s="225"/>
      <c r="B1220" s="225"/>
      <c r="C1220" s="262" t="s">
        <v>5813</v>
      </c>
      <c r="D1220" s="241" t="s">
        <v>5814</v>
      </c>
      <c r="E1220" s="242">
        <v>6000000</v>
      </c>
      <c r="F1220" s="225"/>
    </row>
    <row r="1221" spans="1:6">
      <c r="A1221" s="225"/>
      <c r="B1221" s="225"/>
      <c r="C1221" s="262" t="s">
        <v>5815</v>
      </c>
      <c r="D1221" s="241" t="s">
        <v>5816</v>
      </c>
      <c r="E1221" s="242">
        <v>6000000</v>
      </c>
      <c r="F1221" s="225"/>
    </row>
    <row r="1222" spans="1:6">
      <c r="A1222" s="225"/>
      <c r="B1222" s="225"/>
      <c r="C1222" s="262" t="s">
        <v>5817</v>
      </c>
      <c r="D1222" s="241" t="s">
        <v>5818</v>
      </c>
      <c r="E1222" s="242">
        <v>6000000</v>
      </c>
      <c r="F1222" s="225"/>
    </row>
    <row r="1223" spans="1:6">
      <c r="A1223" s="225"/>
      <c r="B1223" s="225"/>
      <c r="C1223" s="262" t="s">
        <v>5819</v>
      </c>
      <c r="D1223" s="241" t="s">
        <v>5820</v>
      </c>
      <c r="E1223" s="242">
        <v>6000000</v>
      </c>
      <c r="F1223" s="225"/>
    </row>
    <row r="1224" spans="1:6" ht="26.25">
      <c r="A1224" s="225"/>
      <c r="B1224" s="225"/>
      <c r="C1224" s="262" t="s">
        <v>5821</v>
      </c>
      <c r="D1224" s="241" t="s">
        <v>5822</v>
      </c>
      <c r="E1224" s="242">
        <v>6000000</v>
      </c>
      <c r="F1224" s="225"/>
    </row>
    <row r="1225" spans="1:6" ht="26.25">
      <c r="A1225" s="225"/>
      <c r="B1225" s="225"/>
      <c r="C1225" s="262" t="s">
        <v>5823</v>
      </c>
      <c r="D1225" s="241" t="s">
        <v>5824</v>
      </c>
      <c r="E1225" s="242">
        <v>6000000</v>
      </c>
      <c r="F1225" s="225"/>
    </row>
    <row r="1226" spans="1:6" ht="26.25">
      <c r="A1226" s="225"/>
      <c r="B1226" s="225"/>
      <c r="C1226" s="262" t="s">
        <v>5825</v>
      </c>
      <c r="D1226" s="241" t="s">
        <v>5826</v>
      </c>
      <c r="E1226" s="242">
        <v>6000000</v>
      </c>
      <c r="F1226" s="225"/>
    </row>
    <row r="1227" spans="1:6">
      <c r="A1227" s="225"/>
      <c r="B1227" s="225"/>
      <c r="C1227" s="262" t="s">
        <v>5827</v>
      </c>
      <c r="D1227" s="241" t="s">
        <v>5828</v>
      </c>
      <c r="E1227" s="242">
        <v>6000000</v>
      </c>
      <c r="F1227" s="225"/>
    </row>
    <row r="1228" spans="1:6">
      <c r="A1228" s="225"/>
      <c r="B1228" s="225"/>
      <c r="C1228" s="262" t="s">
        <v>5829</v>
      </c>
      <c r="D1228" s="241" t="s">
        <v>5828</v>
      </c>
      <c r="E1228" s="242">
        <v>6000000</v>
      </c>
      <c r="F1228" s="225"/>
    </row>
    <row r="1229" spans="1:6">
      <c r="A1229" s="225"/>
      <c r="B1229" s="225"/>
      <c r="C1229" s="262" t="s">
        <v>5830</v>
      </c>
      <c r="D1229" s="241" t="s">
        <v>5831</v>
      </c>
      <c r="E1229" s="242">
        <v>6000000</v>
      </c>
      <c r="F1229" s="225"/>
    </row>
    <row r="1230" spans="1:6">
      <c r="A1230" s="225"/>
      <c r="B1230" s="225"/>
      <c r="C1230" s="262" t="s">
        <v>5832</v>
      </c>
      <c r="D1230" s="241" t="s">
        <v>5833</v>
      </c>
      <c r="E1230" s="242">
        <v>6000000</v>
      </c>
      <c r="F1230" s="225"/>
    </row>
    <row r="1231" spans="1:6">
      <c r="A1231" s="225"/>
      <c r="B1231" s="225"/>
      <c r="C1231" s="262" t="s">
        <v>5834</v>
      </c>
      <c r="D1231" s="241" t="s">
        <v>5835</v>
      </c>
      <c r="E1231" s="242">
        <v>6000000</v>
      </c>
      <c r="F1231" s="225"/>
    </row>
    <row r="1232" spans="1:6">
      <c r="A1232" s="225"/>
      <c r="B1232" s="225"/>
      <c r="C1232" s="262" t="s">
        <v>5836</v>
      </c>
      <c r="D1232" s="241" t="s">
        <v>5837</v>
      </c>
      <c r="E1232" s="242">
        <v>6000000</v>
      </c>
      <c r="F1232" s="225"/>
    </row>
    <row r="1233" spans="1:6">
      <c r="A1233" s="225"/>
      <c r="B1233" s="225"/>
      <c r="C1233" s="262" t="s">
        <v>5838</v>
      </c>
      <c r="D1233" s="241" t="s">
        <v>5839</v>
      </c>
      <c r="E1233" s="242">
        <v>6000000</v>
      </c>
      <c r="F1233" s="225"/>
    </row>
    <row r="1234" spans="1:6">
      <c r="A1234" s="225"/>
      <c r="B1234" s="225"/>
      <c r="C1234" s="262" t="s">
        <v>5840</v>
      </c>
      <c r="D1234" s="241" t="s">
        <v>5841</v>
      </c>
      <c r="E1234" s="242">
        <v>6000000</v>
      </c>
      <c r="F1234" s="225"/>
    </row>
    <row r="1235" spans="1:6">
      <c r="A1235" s="225"/>
      <c r="B1235" s="225"/>
      <c r="C1235" s="262" t="s">
        <v>5842</v>
      </c>
      <c r="D1235" s="241" t="s">
        <v>5843</v>
      </c>
      <c r="E1235" s="242">
        <v>6000000</v>
      </c>
      <c r="F1235" s="225"/>
    </row>
    <row r="1236" spans="1:6">
      <c r="A1236" s="225"/>
      <c r="B1236" s="225"/>
      <c r="C1236" s="262" t="s">
        <v>5844</v>
      </c>
      <c r="D1236" s="241" t="s">
        <v>5843</v>
      </c>
      <c r="E1236" s="242">
        <v>6000000</v>
      </c>
      <c r="F1236" s="225"/>
    </row>
    <row r="1237" spans="1:6" ht="26.25">
      <c r="A1237" s="225"/>
      <c r="B1237" s="225"/>
      <c r="C1237" s="262" t="s">
        <v>5845</v>
      </c>
      <c r="D1237" s="241" t="s">
        <v>5846</v>
      </c>
      <c r="E1237" s="242">
        <v>6000000</v>
      </c>
      <c r="F1237" s="225"/>
    </row>
    <row r="1238" spans="1:6">
      <c r="A1238" s="225"/>
      <c r="B1238" s="225"/>
      <c r="C1238" s="262" t="s">
        <v>5847</v>
      </c>
      <c r="D1238" s="241" t="s">
        <v>5848</v>
      </c>
      <c r="E1238" s="242">
        <v>6000000</v>
      </c>
      <c r="F1238" s="225"/>
    </row>
    <row r="1239" spans="1:6" ht="26.25">
      <c r="A1239" s="225"/>
      <c r="B1239" s="225"/>
      <c r="C1239" s="262" t="s">
        <v>5849</v>
      </c>
      <c r="D1239" s="241" t="s">
        <v>5850</v>
      </c>
      <c r="E1239" s="242">
        <v>6000000</v>
      </c>
      <c r="F1239" s="225"/>
    </row>
    <row r="1240" spans="1:6" ht="26.25">
      <c r="A1240" s="225"/>
      <c r="B1240" s="225"/>
      <c r="C1240" s="262" t="s">
        <v>5851</v>
      </c>
      <c r="D1240" s="241" t="s">
        <v>5850</v>
      </c>
      <c r="E1240" s="242">
        <v>6000000</v>
      </c>
      <c r="F1240" s="225"/>
    </row>
    <row r="1241" spans="1:6" ht="26.25">
      <c r="A1241" s="225"/>
      <c r="B1241" s="225"/>
      <c r="C1241" s="262" t="s">
        <v>5852</v>
      </c>
      <c r="D1241" s="241" t="s">
        <v>5850</v>
      </c>
      <c r="E1241" s="242">
        <v>6000000</v>
      </c>
      <c r="F1241" s="225"/>
    </row>
    <row r="1242" spans="1:6" ht="26.25">
      <c r="A1242" s="225"/>
      <c r="B1242" s="225"/>
      <c r="C1242" s="262" t="s">
        <v>5853</v>
      </c>
      <c r="D1242" s="241" t="s">
        <v>5854</v>
      </c>
      <c r="E1242" s="242">
        <v>5000000</v>
      </c>
      <c r="F1242" s="225"/>
    </row>
    <row r="1243" spans="1:6" ht="26.25">
      <c r="A1243" s="225"/>
      <c r="B1243" s="225"/>
      <c r="C1243" s="262" t="s">
        <v>5830</v>
      </c>
      <c r="D1243" s="241" t="s">
        <v>5855</v>
      </c>
      <c r="E1243" s="242">
        <v>5000000</v>
      </c>
      <c r="F1243" s="225"/>
    </row>
    <row r="1244" spans="1:6" ht="26.25">
      <c r="A1244" s="225"/>
      <c r="B1244" s="225"/>
      <c r="C1244" s="262" t="s">
        <v>5856</v>
      </c>
      <c r="D1244" s="241" t="s">
        <v>5855</v>
      </c>
      <c r="E1244" s="242">
        <v>5000000</v>
      </c>
      <c r="F1244" s="225"/>
    </row>
    <row r="1245" spans="1:6" ht="26.25">
      <c r="A1245" s="225"/>
      <c r="B1245" s="225"/>
      <c r="C1245" s="262" t="s">
        <v>5857</v>
      </c>
      <c r="D1245" s="241" t="s">
        <v>5858</v>
      </c>
      <c r="E1245" s="242">
        <v>5000000</v>
      </c>
      <c r="F1245" s="225"/>
    </row>
    <row r="1246" spans="1:6" ht="26.25">
      <c r="A1246" s="225"/>
      <c r="B1246" s="225"/>
      <c r="C1246" s="262" t="s">
        <v>5859</v>
      </c>
      <c r="D1246" s="241" t="s">
        <v>5860</v>
      </c>
      <c r="E1246" s="242">
        <v>5000000</v>
      </c>
      <c r="F1246" s="225"/>
    </row>
    <row r="1247" spans="1:6" ht="26.25">
      <c r="A1247" s="225"/>
      <c r="B1247" s="225"/>
      <c r="C1247" s="262" t="s">
        <v>5861</v>
      </c>
      <c r="D1247" s="241" t="s">
        <v>5858</v>
      </c>
      <c r="E1247" s="242">
        <v>5000000</v>
      </c>
      <c r="F1247" s="225"/>
    </row>
    <row r="1248" spans="1:6" ht="26.25">
      <c r="A1248" s="225"/>
      <c r="B1248" s="225"/>
      <c r="C1248" s="262" t="s">
        <v>5862</v>
      </c>
      <c r="D1248" s="241" t="s">
        <v>5863</v>
      </c>
      <c r="E1248" s="242">
        <v>5000000</v>
      </c>
      <c r="F1248" s="225"/>
    </row>
    <row r="1249" spans="1:6" ht="26.25">
      <c r="A1249" s="225"/>
      <c r="B1249" s="225"/>
      <c r="C1249" s="262" t="s">
        <v>5864</v>
      </c>
      <c r="D1249" s="241" t="s">
        <v>5865</v>
      </c>
      <c r="E1249" s="242">
        <v>5000000</v>
      </c>
      <c r="F1249" s="225"/>
    </row>
    <row r="1250" spans="1:6" ht="26.25">
      <c r="A1250" s="225"/>
      <c r="B1250" s="225"/>
      <c r="C1250" s="262" t="s">
        <v>5866</v>
      </c>
      <c r="D1250" s="241" t="s">
        <v>5867</v>
      </c>
      <c r="E1250" s="242">
        <v>5000000</v>
      </c>
      <c r="F1250" s="225"/>
    </row>
    <row r="1251" spans="1:6" ht="26.25">
      <c r="A1251" s="225"/>
      <c r="B1251" s="225"/>
      <c r="C1251" s="262" t="s">
        <v>5868</v>
      </c>
      <c r="D1251" s="241" t="s">
        <v>5869</v>
      </c>
      <c r="E1251" s="242">
        <v>6000000</v>
      </c>
      <c r="F1251" s="225"/>
    </row>
    <row r="1252" spans="1:6" ht="26.25">
      <c r="A1252" s="225"/>
      <c r="B1252" s="225"/>
      <c r="C1252" s="262" t="s">
        <v>5870</v>
      </c>
      <c r="D1252" s="241" t="s">
        <v>5871</v>
      </c>
      <c r="E1252" s="242">
        <v>6000000</v>
      </c>
      <c r="F1252" s="225"/>
    </row>
    <row r="1253" spans="1:6" ht="26.25">
      <c r="A1253" s="225"/>
      <c r="B1253" s="225"/>
      <c r="C1253" s="262" t="s">
        <v>5872</v>
      </c>
      <c r="D1253" s="241" t="s">
        <v>5873</v>
      </c>
      <c r="E1253" s="242">
        <v>6000000</v>
      </c>
      <c r="F1253" s="225"/>
    </row>
    <row r="1254" spans="1:6" ht="26.25">
      <c r="A1254" s="225"/>
      <c r="B1254" s="225"/>
      <c r="C1254" s="262" t="s">
        <v>5874</v>
      </c>
      <c r="D1254" s="241" t="s">
        <v>5873</v>
      </c>
      <c r="E1254" s="242">
        <v>6000000</v>
      </c>
      <c r="F1254" s="225"/>
    </row>
    <row r="1255" spans="1:6" ht="26.25">
      <c r="A1255" s="225"/>
      <c r="B1255" s="225"/>
      <c r="C1255" s="262" t="s">
        <v>5875</v>
      </c>
      <c r="D1255" s="241" t="s">
        <v>5876</v>
      </c>
      <c r="E1255" s="242">
        <v>6000000</v>
      </c>
      <c r="F1255" s="225"/>
    </row>
    <row r="1256" spans="1:6">
      <c r="A1256" s="225"/>
      <c r="B1256" s="225"/>
      <c r="C1256" s="263" t="s">
        <v>5877</v>
      </c>
      <c r="D1256" s="264" t="s">
        <v>5878</v>
      </c>
      <c r="E1256" s="264">
        <v>5000000</v>
      </c>
      <c r="F1256" s="225"/>
    </row>
    <row r="1257" spans="1:6">
      <c r="A1257" s="225"/>
      <c r="B1257" s="225"/>
      <c r="C1257" s="263" t="s">
        <v>5879</v>
      </c>
      <c r="D1257" s="264" t="s">
        <v>5880</v>
      </c>
      <c r="E1257" s="264">
        <v>5000000</v>
      </c>
      <c r="F1257" s="225"/>
    </row>
    <row r="1258" spans="1:6">
      <c r="A1258" s="225"/>
      <c r="B1258" s="225"/>
      <c r="C1258" s="263" t="s">
        <v>5881</v>
      </c>
      <c r="D1258" s="264" t="s">
        <v>5880</v>
      </c>
      <c r="E1258" s="264">
        <v>5000000</v>
      </c>
      <c r="F1258" s="225"/>
    </row>
    <row r="1259" spans="1:6">
      <c r="A1259" s="225"/>
      <c r="B1259" s="225"/>
      <c r="C1259" s="263" t="s">
        <v>5882</v>
      </c>
      <c r="D1259" s="264" t="s">
        <v>5878</v>
      </c>
      <c r="E1259" s="264">
        <v>5000000</v>
      </c>
      <c r="F1259" s="225"/>
    </row>
    <row r="1260" spans="1:6">
      <c r="A1260" s="225"/>
      <c r="B1260" s="225"/>
      <c r="C1260" s="263" t="s">
        <v>5883</v>
      </c>
      <c r="D1260" s="264" t="s">
        <v>5884</v>
      </c>
      <c r="E1260" s="264">
        <v>5000000</v>
      </c>
      <c r="F1260" s="225"/>
    </row>
    <row r="1261" spans="1:6">
      <c r="A1261" s="225"/>
      <c r="B1261" s="225"/>
      <c r="C1261" s="263" t="s">
        <v>5885</v>
      </c>
      <c r="D1261" s="264" t="s">
        <v>5886</v>
      </c>
      <c r="E1261" s="264">
        <v>5000000</v>
      </c>
      <c r="F1261" s="225"/>
    </row>
    <row r="1262" spans="1:6">
      <c r="A1262" s="225"/>
      <c r="B1262" s="225"/>
      <c r="C1262" s="263" t="s">
        <v>5887</v>
      </c>
      <c r="D1262" s="264" t="s">
        <v>5888</v>
      </c>
      <c r="E1262" s="264">
        <v>5000000</v>
      </c>
      <c r="F1262" s="225"/>
    </row>
    <row r="1263" spans="1:6">
      <c r="A1263" s="225"/>
      <c r="B1263" s="225"/>
      <c r="C1263" s="263" t="s">
        <v>5889</v>
      </c>
      <c r="D1263" s="264" t="s">
        <v>5890</v>
      </c>
      <c r="E1263" s="264">
        <v>5000000</v>
      </c>
      <c r="F1263" s="225"/>
    </row>
    <row r="1264" spans="1:6" ht="25.5">
      <c r="A1264" s="225"/>
      <c r="B1264" s="225"/>
      <c r="C1264" s="263" t="s">
        <v>5891</v>
      </c>
      <c r="D1264" s="264" t="s">
        <v>5892</v>
      </c>
      <c r="E1264" s="264">
        <v>5000000</v>
      </c>
      <c r="F1264" s="225"/>
    </row>
    <row r="1265" spans="1:6">
      <c r="A1265" s="225"/>
      <c r="B1265" s="225"/>
      <c r="C1265" s="263" t="s">
        <v>5893</v>
      </c>
      <c r="D1265" s="264" t="s">
        <v>5894</v>
      </c>
      <c r="E1265" s="264">
        <v>5000000</v>
      </c>
      <c r="F1265" s="225"/>
    </row>
    <row r="1266" spans="1:6">
      <c r="A1266" s="225"/>
      <c r="B1266" s="225"/>
      <c r="C1266" s="263" t="s">
        <v>5895</v>
      </c>
      <c r="D1266" s="264" t="s">
        <v>5896</v>
      </c>
      <c r="E1266" s="264">
        <v>5000000</v>
      </c>
      <c r="F1266" s="225"/>
    </row>
    <row r="1267" spans="1:6">
      <c r="A1267" s="225"/>
      <c r="B1267" s="225"/>
      <c r="C1267" s="263" t="s">
        <v>5897</v>
      </c>
      <c r="D1267" s="264" t="s">
        <v>5898</v>
      </c>
      <c r="E1267" s="264">
        <v>5000000</v>
      </c>
      <c r="F1267" s="225"/>
    </row>
    <row r="1268" spans="1:6">
      <c r="A1268" s="225"/>
      <c r="B1268" s="225"/>
      <c r="C1268" s="263" t="s">
        <v>5436</v>
      </c>
      <c r="D1268" s="264" t="s">
        <v>5899</v>
      </c>
      <c r="E1268" s="264">
        <v>5000000</v>
      </c>
      <c r="F1268" s="225"/>
    </row>
    <row r="1269" spans="1:6">
      <c r="A1269" s="225"/>
      <c r="B1269" s="225"/>
      <c r="C1269" s="263" t="s">
        <v>5900</v>
      </c>
      <c r="D1269" s="264" t="s">
        <v>5901</v>
      </c>
      <c r="E1269" s="264">
        <v>5000000</v>
      </c>
      <c r="F1269" s="225"/>
    </row>
    <row r="1270" spans="1:6">
      <c r="A1270" s="225"/>
      <c r="B1270" s="225"/>
      <c r="C1270" s="263" t="s">
        <v>5902</v>
      </c>
      <c r="D1270" s="264" t="s">
        <v>5903</v>
      </c>
      <c r="E1270" s="264">
        <v>5000000</v>
      </c>
      <c r="F1270" s="225"/>
    </row>
    <row r="1271" spans="1:6">
      <c r="A1271" s="225"/>
      <c r="B1271" s="225"/>
      <c r="C1271" s="263" t="s">
        <v>5457</v>
      </c>
      <c r="D1271" s="264" t="s">
        <v>5904</v>
      </c>
      <c r="E1271" s="264">
        <v>5000000</v>
      </c>
      <c r="F1271" s="225"/>
    </row>
    <row r="1272" spans="1:6">
      <c r="A1272" s="225"/>
      <c r="B1272" s="225"/>
      <c r="C1272" s="263" t="s">
        <v>5043</v>
      </c>
      <c r="D1272" s="264" t="s">
        <v>5903</v>
      </c>
      <c r="E1272" s="264">
        <v>5000000</v>
      </c>
      <c r="F1272" s="225"/>
    </row>
    <row r="1273" spans="1:6">
      <c r="A1273" s="225"/>
      <c r="B1273" s="225"/>
      <c r="C1273" s="263" t="s">
        <v>5905</v>
      </c>
      <c r="D1273" s="264" t="s">
        <v>5906</v>
      </c>
      <c r="E1273" s="264">
        <v>5000000</v>
      </c>
      <c r="F1273" s="225"/>
    </row>
    <row r="1274" spans="1:6">
      <c r="A1274" s="225"/>
      <c r="B1274" s="225"/>
      <c r="C1274" s="263" t="s">
        <v>5907</v>
      </c>
      <c r="D1274" s="264" t="s">
        <v>5908</v>
      </c>
      <c r="E1274" s="264">
        <v>5000000</v>
      </c>
      <c r="F1274" s="225"/>
    </row>
    <row r="1275" spans="1:6">
      <c r="A1275" s="225"/>
      <c r="B1275" s="225"/>
      <c r="C1275" s="263" t="s">
        <v>5909</v>
      </c>
      <c r="D1275" s="264" t="s">
        <v>5910</v>
      </c>
      <c r="E1275" s="264">
        <v>5000000</v>
      </c>
      <c r="F1275" s="225"/>
    </row>
    <row r="1276" spans="1:6">
      <c r="A1276" s="225"/>
      <c r="B1276" s="225"/>
      <c r="C1276" s="263" t="s">
        <v>5911</v>
      </c>
      <c r="D1276" s="264" t="s">
        <v>5912</v>
      </c>
      <c r="E1276" s="264">
        <v>5000000</v>
      </c>
      <c r="F1276" s="225"/>
    </row>
    <row r="1277" spans="1:6">
      <c r="A1277" s="225"/>
      <c r="B1277" s="225"/>
      <c r="C1277" s="263" t="s">
        <v>5913</v>
      </c>
      <c r="D1277" s="264" t="s">
        <v>5914</v>
      </c>
      <c r="E1277" s="264">
        <v>5000000</v>
      </c>
      <c r="F1277" s="225"/>
    </row>
    <row r="1278" spans="1:6">
      <c r="A1278" s="225"/>
      <c r="B1278" s="225"/>
      <c r="C1278" s="263" t="s">
        <v>5915</v>
      </c>
      <c r="D1278" s="264" t="s">
        <v>5916</v>
      </c>
      <c r="E1278" s="264">
        <v>5000000</v>
      </c>
      <c r="F1278" s="225"/>
    </row>
    <row r="1279" spans="1:6">
      <c r="A1279" s="225"/>
      <c r="B1279" s="225"/>
      <c r="C1279" s="252" t="s">
        <v>5352</v>
      </c>
      <c r="D1279" s="241" t="s">
        <v>5917</v>
      </c>
      <c r="E1279" s="264">
        <v>5000000</v>
      </c>
      <c r="F1279" s="225"/>
    </row>
    <row r="1280" spans="1:6">
      <c r="A1280" s="225"/>
      <c r="B1280" s="225"/>
      <c r="C1280" s="252" t="s">
        <v>5918</v>
      </c>
      <c r="D1280" s="241" t="s">
        <v>5919</v>
      </c>
      <c r="E1280" s="264">
        <v>5000000</v>
      </c>
      <c r="F1280" s="225"/>
    </row>
    <row r="1281" spans="1:6">
      <c r="A1281" s="225"/>
      <c r="B1281" s="225"/>
      <c r="C1281" s="252" t="s">
        <v>5260</v>
      </c>
      <c r="D1281" s="241" t="s">
        <v>5920</v>
      </c>
      <c r="E1281" s="264">
        <v>5000000</v>
      </c>
      <c r="F1281" s="225"/>
    </row>
    <row r="1282" spans="1:6">
      <c r="A1282" s="225"/>
      <c r="B1282" s="225"/>
      <c r="C1282" s="252" t="s">
        <v>5921</v>
      </c>
      <c r="D1282" s="241" t="s">
        <v>5922</v>
      </c>
      <c r="E1282" s="264">
        <v>5000000</v>
      </c>
      <c r="F1282" s="225"/>
    </row>
    <row r="1283" spans="1:6">
      <c r="A1283" s="225"/>
      <c r="B1283" s="225"/>
      <c r="C1283" s="252" t="s">
        <v>5923</v>
      </c>
      <c r="D1283" s="241" t="s">
        <v>5924</v>
      </c>
      <c r="E1283" s="264">
        <v>5000000</v>
      </c>
      <c r="F1283" s="225"/>
    </row>
    <row r="1284" spans="1:6">
      <c r="A1284" s="225"/>
      <c r="B1284" s="225"/>
      <c r="C1284" s="265" t="s">
        <v>5925</v>
      </c>
      <c r="D1284" s="241" t="s">
        <v>5926</v>
      </c>
      <c r="E1284" s="264">
        <v>5000000</v>
      </c>
      <c r="F1284" s="225"/>
    </row>
    <row r="1285" spans="1:6">
      <c r="A1285" s="225"/>
      <c r="B1285" s="225"/>
      <c r="C1285" s="252" t="s">
        <v>5927</v>
      </c>
      <c r="D1285" s="241" t="s">
        <v>5928</v>
      </c>
      <c r="E1285" s="264">
        <v>5000000</v>
      </c>
      <c r="F1285" s="225"/>
    </row>
    <row r="1286" spans="1:6">
      <c r="A1286" s="225"/>
      <c r="B1286" s="225"/>
      <c r="C1286" s="252" t="s">
        <v>5499</v>
      </c>
      <c r="D1286" s="241" t="s">
        <v>5929</v>
      </c>
      <c r="E1286" s="264">
        <v>5000000</v>
      </c>
      <c r="F1286" s="225"/>
    </row>
    <row r="1287" spans="1:6">
      <c r="A1287" s="225"/>
      <c r="B1287" s="225"/>
      <c r="C1287" s="252" t="s">
        <v>5930</v>
      </c>
      <c r="D1287" s="241" t="s">
        <v>5931</v>
      </c>
      <c r="E1287" s="264">
        <v>5000000</v>
      </c>
      <c r="F1287" s="225"/>
    </row>
    <row r="1288" spans="1:6">
      <c r="A1288" s="225"/>
      <c r="B1288" s="225"/>
      <c r="C1288" s="252" t="s">
        <v>5932</v>
      </c>
      <c r="D1288" s="241" t="s">
        <v>5933</v>
      </c>
      <c r="E1288" s="264">
        <v>5000000</v>
      </c>
      <c r="F1288" s="225"/>
    </row>
    <row r="1289" spans="1:6">
      <c r="A1289" s="225"/>
      <c r="B1289" s="225"/>
      <c r="C1289" s="252" t="s">
        <v>5316</v>
      </c>
      <c r="D1289" s="241" t="s">
        <v>5934</v>
      </c>
      <c r="E1289" s="264">
        <v>5000000</v>
      </c>
      <c r="F1289" s="225"/>
    </row>
    <row r="1290" spans="1:6">
      <c r="A1290" s="225"/>
      <c r="B1290" s="225"/>
      <c r="C1290" s="252" t="s">
        <v>5338</v>
      </c>
      <c r="D1290" s="241" t="s">
        <v>5935</v>
      </c>
      <c r="E1290" s="264">
        <v>5000000</v>
      </c>
      <c r="F1290" s="225"/>
    </row>
    <row r="1291" spans="1:6">
      <c r="A1291" s="225"/>
      <c r="B1291" s="225"/>
      <c r="C1291" s="252" t="s">
        <v>5936</v>
      </c>
      <c r="D1291" s="241" t="s">
        <v>5937</v>
      </c>
      <c r="E1291" s="264">
        <v>5000000</v>
      </c>
      <c r="F1291" s="225"/>
    </row>
    <row r="1292" spans="1:6">
      <c r="A1292" s="225"/>
      <c r="B1292" s="225"/>
      <c r="C1292" s="252" t="s">
        <v>5938</v>
      </c>
      <c r="D1292" s="241" t="s">
        <v>5939</v>
      </c>
      <c r="E1292" s="264">
        <v>5000000</v>
      </c>
      <c r="F1292" s="225"/>
    </row>
    <row r="1293" spans="1:6">
      <c r="A1293" s="225"/>
      <c r="B1293" s="225"/>
      <c r="C1293" s="252" t="s">
        <v>5940</v>
      </c>
      <c r="D1293" s="241" t="s">
        <v>5941</v>
      </c>
      <c r="E1293" s="264">
        <v>5000000</v>
      </c>
      <c r="F1293" s="225"/>
    </row>
    <row r="1294" spans="1:6">
      <c r="A1294" s="225"/>
      <c r="B1294" s="225"/>
      <c r="C1294" s="252" t="s">
        <v>5942</v>
      </c>
      <c r="D1294" s="241" t="s">
        <v>5943</v>
      </c>
      <c r="E1294" s="264">
        <v>5000000</v>
      </c>
      <c r="F1294" s="225"/>
    </row>
    <row r="1295" spans="1:6">
      <c r="A1295" s="225"/>
      <c r="B1295" s="225"/>
      <c r="C1295" s="252" t="s">
        <v>5944</v>
      </c>
      <c r="D1295" s="241" t="s">
        <v>5945</v>
      </c>
      <c r="E1295" s="264">
        <v>5000000</v>
      </c>
      <c r="F1295" s="225"/>
    </row>
    <row r="1296" spans="1:6">
      <c r="A1296" s="225"/>
      <c r="B1296" s="225"/>
      <c r="C1296" s="252" t="s">
        <v>5946</v>
      </c>
      <c r="D1296" s="241" t="s">
        <v>5947</v>
      </c>
      <c r="E1296" s="264">
        <v>5000000</v>
      </c>
      <c r="F1296" s="225"/>
    </row>
    <row r="1297" spans="1:6">
      <c r="A1297" s="225"/>
      <c r="B1297" s="225"/>
      <c r="C1297" s="252" t="s">
        <v>5948</v>
      </c>
      <c r="D1297" s="241" t="s">
        <v>5949</v>
      </c>
      <c r="E1297" s="264">
        <v>5000000</v>
      </c>
      <c r="F1297" s="225"/>
    </row>
    <row r="1298" spans="1:6">
      <c r="A1298" s="225"/>
      <c r="B1298" s="225"/>
      <c r="C1298" s="252" t="s">
        <v>5950</v>
      </c>
      <c r="D1298" s="241" t="s">
        <v>5951</v>
      </c>
      <c r="E1298" s="264">
        <v>5000000</v>
      </c>
      <c r="F1298" s="225"/>
    </row>
    <row r="1299" spans="1:6">
      <c r="A1299" s="225"/>
      <c r="B1299" s="225"/>
      <c r="C1299" s="252" t="s">
        <v>5952</v>
      </c>
      <c r="D1299" s="241" t="s">
        <v>5953</v>
      </c>
      <c r="E1299" s="264">
        <v>5000000</v>
      </c>
      <c r="F1299" s="225"/>
    </row>
    <row r="1300" spans="1:6">
      <c r="A1300" s="225"/>
      <c r="B1300" s="225"/>
      <c r="C1300" s="252" t="s">
        <v>5552</v>
      </c>
      <c r="D1300" s="241" t="s">
        <v>5954</v>
      </c>
      <c r="E1300" s="264">
        <v>5000000</v>
      </c>
      <c r="F1300" s="225"/>
    </row>
    <row r="1301" spans="1:6">
      <c r="A1301" s="225"/>
      <c r="B1301" s="225"/>
      <c r="C1301" s="252" t="s">
        <v>5955</v>
      </c>
      <c r="D1301" s="241" t="s">
        <v>5956</v>
      </c>
      <c r="E1301" s="264">
        <v>5000000</v>
      </c>
      <c r="F1301" s="225"/>
    </row>
    <row r="1302" spans="1:6">
      <c r="A1302" s="225"/>
      <c r="B1302" s="225"/>
      <c r="C1302" s="252" t="s">
        <v>5957</v>
      </c>
      <c r="D1302" s="241" t="s">
        <v>5958</v>
      </c>
      <c r="E1302" s="264">
        <v>5000000</v>
      </c>
      <c r="F1302" s="225"/>
    </row>
    <row r="1303" spans="1:6" ht="26.25">
      <c r="A1303" s="225"/>
      <c r="B1303" s="225"/>
      <c r="C1303" s="252" t="s">
        <v>5959</v>
      </c>
      <c r="D1303" s="241" t="s">
        <v>5960</v>
      </c>
      <c r="E1303" s="264">
        <v>5000000</v>
      </c>
      <c r="F1303" s="225"/>
    </row>
    <row r="1304" spans="1:6">
      <c r="A1304" s="225"/>
      <c r="B1304" s="225"/>
      <c r="C1304" s="252" t="s">
        <v>5961</v>
      </c>
      <c r="D1304" s="241" t="s">
        <v>5962</v>
      </c>
      <c r="E1304" s="264">
        <v>5000000</v>
      </c>
      <c r="F1304" s="225"/>
    </row>
    <row r="1305" spans="1:6">
      <c r="A1305" s="225"/>
      <c r="B1305" s="225"/>
      <c r="C1305" s="252" t="s">
        <v>5963</v>
      </c>
      <c r="D1305" s="241" t="s">
        <v>5964</v>
      </c>
      <c r="E1305" s="264">
        <v>5000000</v>
      </c>
      <c r="F1305" s="225"/>
    </row>
    <row r="1306" spans="1:6">
      <c r="A1306" s="225"/>
      <c r="B1306" s="225"/>
      <c r="C1306" s="252" t="s">
        <v>5455</v>
      </c>
      <c r="D1306" s="241" t="s">
        <v>5965</v>
      </c>
      <c r="E1306" s="264">
        <v>5000000</v>
      </c>
      <c r="F1306" s="225"/>
    </row>
    <row r="1307" spans="1:6">
      <c r="A1307" s="225"/>
      <c r="B1307" s="225"/>
      <c r="C1307" s="252" t="s">
        <v>5966</v>
      </c>
      <c r="D1307" s="241" t="s">
        <v>5967</v>
      </c>
      <c r="E1307" s="264">
        <v>5000000</v>
      </c>
      <c r="F1307" s="225"/>
    </row>
    <row r="1308" spans="1:6">
      <c r="A1308" s="225"/>
      <c r="B1308" s="225"/>
      <c r="C1308" s="252" t="s">
        <v>5968</v>
      </c>
      <c r="D1308" s="241" t="s">
        <v>5969</v>
      </c>
      <c r="E1308" s="264">
        <v>5000000</v>
      </c>
      <c r="F1308" s="225"/>
    </row>
    <row r="1309" spans="1:6">
      <c r="A1309" s="225"/>
      <c r="B1309" s="225"/>
      <c r="C1309" s="252" t="s">
        <v>5970</v>
      </c>
      <c r="D1309" s="241" t="s">
        <v>5971</v>
      </c>
      <c r="E1309" s="264">
        <v>5000000</v>
      </c>
      <c r="F1309" s="225"/>
    </row>
    <row r="1310" spans="1:6" ht="26.25">
      <c r="A1310" s="225"/>
      <c r="B1310" s="225"/>
      <c r="C1310" s="252" t="s">
        <v>5347</v>
      </c>
      <c r="D1310" s="241" t="s">
        <v>5972</v>
      </c>
      <c r="E1310" s="264">
        <v>5000000</v>
      </c>
      <c r="F1310" s="225"/>
    </row>
    <row r="1311" spans="1:6">
      <c r="A1311" s="225"/>
      <c r="B1311" s="225"/>
      <c r="C1311" s="252" t="s">
        <v>5973</v>
      </c>
      <c r="D1311" s="241" t="s">
        <v>5810</v>
      </c>
      <c r="E1311" s="264">
        <v>5000000</v>
      </c>
      <c r="F1311" s="225"/>
    </row>
    <row r="1312" spans="1:6">
      <c r="A1312" s="225"/>
      <c r="B1312" s="225"/>
      <c r="C1312" s="252" t="s">
        <v>5974</v>
      </c>
      <c r="D1312" s="241" t="s">
        <v>5810</v>
      </c>
      <c r="E1312" s="264">
        <v>5000000</v>
      </c>
      <c r="F1312" s="225"/>
    </row>
    <row r="1313" spans="1:6">
      <c r="A1313" s="225"/>
      <c r="B1313" s="225"/>
      <c r="C1313" s="252" t="s">
        <v>5975</v>
      </c>
      <c r="D1313" s="241" t="s">
        <v>5810</v>
      </c>
      <c r="E1313" s="264">
        <v>5000000</v>
      </c>
      <c r="F1313" s="225"/>
    </row>
    <row r="1314" spans="1:6">
      <c r="A1314" s="225"/>
      <c r="B1314" s="225"/>
      <c r="C1314" s="252" t="s">
        <v>5976</v>
      </c>
      <c r="D1314" s="241" t="s">
        <v>5977</v>
      </c>
      <c r="E1314" s="264">
        <v>5000000</v>
      </c>
      <c r="F1314" s="225"/>
    </row>
    <row r="1315" spans="1:6">
      <c r="A1315" s="225"/>
      <c r="B1315" s="225"/>
      <c r="C1315" s="252" t="s">
        <v>5978</v>
      </c>
      <c r="D1315" s="241" t="s">
        <v>5979</v>
      </c>
      <c r="E1315" s="264">
        <v>5000000</v>
      </c>
      <c r="F1315" s="225"/>
    </row>
    <row r="1316" spans="1:6">
      <c r="A1316" s="225"/>
      <c r="B1316" s="225"/>
      <c r="C1316" s="252" t="s">
        <v>5980</v>
      </c>
      <c r="D1316" s="241" t="s">
        <v>5981</v>
      </c>
      <c r="E1316" s="264">
        <v>5000000</v>
      </c>
      <c r="F1316" s="225"/>
    </row>
    <row r="1317" spans="1:6">
      <c r="A1317" s="225"/>
      <c r="B1317" s="225"/>
      <c r="C1317" s="252" t="s">
        <v>5982</v>
      </c>
      <c r="D1317" s="241" t="s">
        <v>5983</v>
      </c>
      <c r="E1317" s="264">
        <v>5000000</v>
      </c>
      <c r="F1317" s="225"/>
    </row>
    <row r="1318" spans="1:6">
      <c r="A1318" s="225"/>
      <c r="B1318" s="225"/>
      <c r="C1318" s="252" t="s">
        <v>5984</v>
      </c>
      <c r="D1318" s="241" t="s">
        <v>5985</v>
      </c>
      <c r="E1318" s="264">
        <v>5000000</v>
      </c>
      <c r="F1318" s="225"/>
    </row>
    <row r="1319" spans="1:6">
      <c r="A1319" s="225"/>
      <c r="B1319" s="225"/>
      <c r="C1319" s="252" t="s">
        <v>5986</v>
      </c>
      <c r="D1319" s="241" t="s">
        <v>5987</v>
      </c>
      <c r="E1319" s="264">
        <v>5000000</v>
      </c>
      <c r="F1319" s="225"/>
    </row>
    <row r="1320" spans="1:6">
      <c r="A1320" s="225"/>
      <c r="B1320" s="225"/>
      <c r="C1320" s="252" t="s">
        <v>5988</v>
      </c>
      <c r="D1320" s="241" t="s">
        <v>5989</v>
      </c>
      <c r="E1320" s="264">
        <v>5000000</v>
      </c>
      <c r="F1320" s="225"/>
    </row>
    <row r="1321" spans="1:6">
      <c r="A1321" s="225"/>
      <c r="B1321" s="225"/>
      <c r="C1321" s="241" t="s">
        <v>5260</v>
      </c>
      <c r="D1321" s="254" t="s">
        <v>5391</v>
      </c>
      <c r="E1321" s="255">
        <v>5000000</v>
      </c>
      <c r="F1321" s="225"/>
    </row>
    <row r="1322" spans="1:6">
      <c r="A1322" s="225"/>
      <c r="B1322" s="225"/>
      <c r="C1322" s="241" t="s">
        <v>5990</v>
      </c>
      <c r="D1322" s="254" t="s">
        <v>5991</v>
      </c>
      <c r="E1322" s="255">
        <v>5000000</v>
      </c>
      <c r="F1322" s="225"/>
    </row>
    <row r="1323" spans="1:6" ht="26.25">
      <c r="A1323" s="225"/>
      <c r="B1323" s="225"/>
      <c r="C1323" s="241" t="s">
        <v>5992</v>
      </c>
      <c r="D1323" s="241" t="s">
        <v>5993</v>
      </c>
      <c r="E1323" s="255">
        <v>6000000</v>
      </c>
      <c r="F1323" s="225"/>
    </row>
    <row r="1324" spans="1:6" ht="26.25">
      <c r="A1324" s="225"/>
      <c r="B1324" s="225"/>
      <c r="C1324" s="241" t="s">
        <v>5994</v>
      </c>
      <c r="D1324" s="241" t="s">
        <v>5995</v>
      </c>
      <c r="E1324" s="255">
        <v>6000000</v>
      </c>
      <c r="F1324" s="225"/>
    </row>
    <row r="1325" spans="1:6" ht="26.25">
      <c r="A1325" s="225"/>
      <c r="B1325" s="225"/>
      <c r="C1325" s="241" t="s">
        <v>5996</v>
      </c>
      <c r="D1325" s="241" t="s">
        <v>5997</v>
      </c>
      <c r="E1325" s="255">
        <v>11000000</v>
      </c>
      <c r="F1325" s="225"/>
    </row>
    <row r="1326" spans="1:6" ht="26.25">
      <c r="A1326" s="225"/>
      <c r="B1326" s="225"/>
      <c r="C1326" s="241" t="s">
        <v>5998</v>
      </c>
      <c r="D1326" s="241" t="s">
        <v>5999</v>
      </c>
      <c r="E1326" s="255">
        <v>6000000</v>
      </c>
      <c r="F1326" s="225"/>
    </row>
    <row r="1327" spans="1:6" ht="26.25">
      <c r="A1327" s="225"/>
      <c r="B1327" s="225"/>
      <c r="C1327" s="241" t="s">
        <v>5174</v>
      </c>
      <c r="D1327" s="241" t="s">
        <v>5999</v>
      </c>
      <c r="E1327" s="255">
        <v>6000000</v>
      </c>
      <c r="F1327" s="225"/>
    </row>
    <row r="1328" spans="1:6" ht="26.25">
      <c r="A1328" s="225"/>
      <c r="B1328" s="225"/>
      <c r="C1328" s="241" t="s">
        <v>6000</v>
      </c>
      <c r="D1328" s="241" t="s">
        <v>6001</v>
      </c>
      <c r="E1328" s="255">
        <v>6000000</v>
      </c>
      <c r="F1328" s="225"/>
    </row>
    <row r="1329" spans="1:6" ht="26.25">
      <c r="A1329" s="225"/>
      <c r="B1329" s="225"/>
      <c r="C1329" s="241" t="s">
        <v>6002</v>
      </c>
      <c r="D1329" s="241" t="s">
        <v>6003</v>
      </c>
      <c r="E1329" s="242">
        <v>6000000</v>
      </c>
      <c r="F1329" s="225"/>
    </row>
    <row r="1330" spans="1:6" ht="26.25">
      <c r="A1330" s="225"/>
      <c r="B1330" s="225"/>
      <c r="C1330" s="241" t="s">
        <v>6004</v>
      </c>
      <c r="D1330" s="241" t="s">
        <v>6003</v>
      </c>
      <c r="E1330" s="242">
        <v>7000000</v>
      </c>
      <c r="F1330" s="225"/>
    </row>
    <row r="1331" spans="1:6" ht="26.25">
      <c r="A1331" s="225"/>
      <c r="B1331" s="225"/>
      <c r="C1331" s="241" t="s">
        <v>6005</v>
      </c>
      <c r="D1331" s="241" t="s">
        <v>6003</v>
      </c>
      <c r="E1331" s="242">
        <v>7000000</v>
      </c>
      <c r="F1331" s="225"/>
    </row>
    <row r="1332" spans="1:6">
      <c r="A1332" s="225"/>
      <c r="B1332" s="225"/>
      <c r="C1332" s="258" t="s">
        <v>6006</v>
      </c>
      <c r="D1332" s="241" t="s">
        <v>6007</v>
      </c>
      <c r="E1332" s="260">
        <v>8000000</v>
      </c>
      <c r="F1332" s="225"/>
    </row>
    <row r="1333" spans="1:6" ht="26.25">
      <c r="A1333" s="225"/>
      <c r="B1333" s="225"/>
      <c r="C1333" s="258" t="s">
        <v>6008</v>
      </c>
      <c r="D1333" s="241" t="s">
        <v>6009</v>
      </c>
      <c r="E1333" s="260">
        <v>8000000</v>
      </c>
      <c r="F1333" s="225"/>
    </row>
    <row r="1334" spans="1:6" ht="26.25">
      <c r="A1334" s="225"/>
      <c r="B1334" s="225"/>
      <c r="C1334" s="258" t="s">
        <v>6010</v>
      </c>
      <c r="D1334" s="241" t="s">
        <v>6011</v>
      </c>
      <c r="E1334" s="260">
        <v>8000000</v>
      </c>
      <c r="F1334" s="225"/>
    </row>
    <row r="1335" spans="1:6" ht="26.25">
      <c r="A1335" s="225"/>
      <c r="B1335" s="225"/>
      <c r="C1335" s="258" t="s">
        <v>6012</v>
      </c>
      <c r="D1335" s="241" t="s">
        <v>6013</v>
      </c>
      <c r="E1335" s="260">
        <v>8000000</v>
      </c>
      <c r="F1335" s="225"/>
    </row>
    <row r="1336" spans="1:6" ht="26.25">
      <c r="A1336" s="225"/>
      <c r="B1336" s="225"/>
      <c r="C1336" s="258" t="s">
        <v>6014</v>
      </c>
      <c r="D1336" s="241" t="s">
        <v>6015</v>
      </c>
      <c r="E1336" s="260">
        <v>8000000</v>
      </c>
      <c r="F1336" s="225"/>
    </row>
    <row r="1337" spans="1:6" ht="26.25">
      <c r="A1337" s="225"/>
      <c r="B1337" s="225"/>
      <c r="C1337" s="258" t="s">
        <v>6016</v>
      </c>
      <c r="D1337" s="241" t="s">
        <v>6015</v>
      </c>
      <c r="E1337" s="260">
        <v>8000000</v>
      </c>
      <c r="F1337" s="225"/>
    </row>
    <row r="1338" spans="1:6" ht="26.25">
      <c r="A1338" s="225"/>
      <c r="B1338" s="225"/>
      <c r="C1338" s="258" t="s">
        <v>6017</v>
      </c>
      <c r="D1338" s="241" t="s">
        <v>6015</v>
      </c>
      <c r="E1338" s="260">
        <v>8000000</v>
      </c>
      <c r="F1338" s="225"/>
    </row>
    <row r="1339" spans="1:6" ht="26.25">
      <c r="A1339" s="225"/>
      <c r="B1339" s="225"/>
      <c r="C1339" s="258" t="s">
        <v>6018</v>
      </c>
      <c r="D1339" s="241" t="s">
        <v>6015</v>
      </c>
      <c r="E1339" s="260">
        <v>8000000</v>
      </c>
      <c r="F1339" s="225"/>
    </row>
    <row r="1340" spans="1:6" ht="26.25">
      <c r="A1340" s="225"/>
      <c r="B1340" s="225"/>
      <c r="C1340" s="258" t="s">
        <v>6019</v>
      </c>
      <c r="D1340" s="241" t="s">
        <v>6015</v>
      </c>
      <c r="E1340" s="260">
        <v>8000000</v>
      </c>
      <c r="F1340" s="225"/>
    </row>
    <row r="1341" spans="1:6">
      <c r="A1341" s="225"/>
      <c r="B1341" s="225"/>
      <c r="C1341" s="258" t="s">
        <v>6020</v>
      </c>
      <c r="D1341" s="241" t="s">
        <v>6021</v>
      </c>
      <c r="E1341" s="260">
        <v>5000000</v>
      </c>
      <c r="F1341" s="225"/>
    </row>
    <row r="1342" spans="1:6">
      <c r="A1342" s="225"/>
      <c r="B1342" s="225"/>
      <c r="C1342" s="258" t="s">
        <v>6022</v>
      </c>
      <c r="D1342" s="241" t="s">
        <v>6023</v>
      </c>
      <c r="E1342" s="260">
        <v>6000000</v>
      </c>
      <c r="F1342" s="225"/>
    </row>
    <row r="1343" spans="1:6">
      <c r="A1343" s="225"/>
      <c r="B1343" s="225"/>
      <c r="C1343" s="258" t="s">
        <v>6024</v>
      </c>
      <c r="D1343" s="241" t="s">
        <v>6025</v>
      </c>
      <c r="E1343" s="260">
        <v>5000000</v>
      </c>
      <c r="F1343" s="225"/>
    </row>
    <row r="1344" spans="1:6">
      <c r="A1344" s="225"/>
      <c r="B1344" s="225"/>
      <c r="C1344" s="258" t="s">
        <v>6026</v>
      </c>
      <c r="D1344" s="241" t="s">
        <v>6027</v>
      </c>
      <c r="E1344" s="260">
        <v>5000000</v>
      </c>
      <c r="F1344" s="225"/>
    </row>
    <row r="1345" spans="1:11">
      <c r="A1345" s="225"/>
      <c r="B1345" s="225"/>
      <c r="C1345" s="258" t="s">
        <v>6028</v>
      </c>
      <c r="D1345" s="241" t="s">
        <v>6029</v>
      </c>
      <c r="E1345" s="260">
        <v>5000000</v>
      </c>
      <c r="F1345" s="225"/>
    </row>
    <row r="1346" spans="1:11">
      <c r="A1346" s="225"/>
      <c r="B1346" s="225"/>
      <c r="C1346" s="258" t="s">
        <v>6030</v>
      </c>
      <c r="D1346" s="241" t="s">
        <v>6031</v>
      </c>
      <c r="E1346" s="260">
        <v>5000000</v>
      </c>
      <c r="F1346" s="225"/>
    </row>
    <row r="1347" spans="1:11">
      <c r="A1347" s="225"/>
      <c r="B1347" s="225"/>
      <c r="C1347" s="258" t="s">
        <v>6032</v>
      </c>
      <c r="D1347" s="241" t="s">
        <v>6033</v>
      </c>
      <c r="E1347" s="260">
        <v>5000000</v>
      </c>
      <c r="F1347" s="225"/>
    </row>
    <row r="1348" spans="1:11">
      <c r="A1348" s="225"/>
      <c r="B1348" s="225"/>
      <c r="C1348" s="258" t="s">
        <v>6034</v>
      </c>
      <c r="D1348" s="241" t="s">
        <v>6035</v>
      </c>
      <c r="E1348" s="260">
        <v>5000000</v>
      </c>
      <c r="F1348" s="225"/>
    </row>
    <row r="1349" spans="1:11" ht="26.25">
      <c r="A1349" s="225"/>
      <c r="B1349" s="225"/>
      <c r="C1349" s="258" t="s">
        <v>6036</v>
      </c>
      <c r="D1349" s="241" t="s">
        <v>6037</v>
      </c>
      <c r="E1349" s="260">
        <v>8000000</v>
      </c>
      <c r="F1349" s="225"/>
    </row>
    <row r="1350" spans="1:11" ht="26.25">
      <c r="A1350" s="225"/>
      <c r="B1350" s="225"/>
      <c r="C1350" s="258" t="s">
        <v>5497</v>
      </c>
      <c r="D1350" s="241" t="s">
        <v>6038</v>
      </c>
      <c r="E1350" s="260">
        <v>8000000</v>
      </c>
      <c r="F1350" s="225"/>
    </row>
    <row r="1351" spans="1:11">
      <c r="A1351" s="225"/>
      <c r="B1351" s="225"/>
      <c r="C1351" s="258" t="s">
        <v>5012</v>
      </c>
      <c r="D1351" s="241" t="s">
        <v>6039</v>
      </c>
      <c r="E1351" s="260">
        <v>8000000</v>
      </c>
      <c r="F1351" s="225"/>
    </row>
    <row r="1352" spans="1:11" ht="26.25">
      <c r="A1352" s="225"/>
      <c r="B1352" s="225"/>
      <c r="C1352" s="258" t="s">
        <v>6040</v>
      </c>
      <c r="D1352" s="241" t="s">
        <v>6041</v>
      </c>
      <c r="E1352" s="260">
        <v>8000000</v>
      </c>
      <c r="F1352" s="225"/>
    </row>
    <row r="1353" spans="1:11">
      <c r="A1353" s="225"/>
      <c r="B1353" s="225"/>
      <c r="C1353" s="258" t="s">
        <v>6042</v>
      </c>
      <c r="D1353" s="241" t="s">
        <v>6043</v>
      </c>
      <c r="E1353" s="260">
        <v>8000000</v>
      </c>
      <c r="F1353" s="225"/>
    </row>
    <row r="1354" spans="1:11">
      <c r="G1354" t="s">
        <v>6474</v>
      </c>
      <c r="H1354" t="s">
        <v>6473</v>
      </c>
      <c r="I1354" t="s">
        <v>6475</v>
      </c>
      <c r="J1354" t="s">
        <v>1084</v>
      </c>
    </row>
    <row r="1355" spans="1:11">
      <c r="G1355" s="362">
        <f>SUM(G9:G1353)</f>
        <v>2144800000</v>
      </c>
      <c r="H1355" s="362">
        <f>SUM(H9:H1353)</f>
        <v>1185000000</v>
      </c>
      <c r="I1355" s="362">
        <f>SUM(I9:I1353)</f>
        <v>100000000</v>
      </c>
      <c r="J1355" s="362">
        <f>SUM(J9:J1353)</f>
        <v>3148500000</v>
      </c>
      <c r="K1355" s="362">
        <f>SUM(K9:K1353)</f>
        <v>0</v>
      </c>
    </row>
    <row r="1357" spans="1:11" ht="15.75">
      <c r="E1357" s="266" t="s">
        <v>6044</v>
      </c>
    </row>
    <row r="1358" spans="1:11" ht="15.75">
      <c r="E1358" s="266"/>
    </row>
    <row r="1359" spans="1:11" ht="15.75">
      <c r="E1359" s="266"/>
    </row>
    <row r="1360" spans="1:11" ht="15.75">
      <c r="E1360" s="266"/>
    </row>
    <row r="1361" spans="5:5" ht="15.75">
      <c r="E1361" s="266"/>
    </row>
    <row r="1362" spans="5:5" ht="15.75">
      <c r="E1362" s="267" t="s">
        <v>6045</v>
      </c>
    </row>
  </sheetData>
  <mergeCells count="4">
    <mergeCell ref="A3:F3"/>
    <mergeCell ref="A5:B5"/>
    <mergeCell ref="A1:F1"/>
    <mergeCell ref="A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7"/>
  <sheetViews>
    <sheetView topLeftCell="F274" workbookViewId="0">
      <selection activeCell="J281" sqref="J281"/>
    </sheetView>
  </sheetViews>
  <sheetFormatPr defaultRowHeight="15"/>
  <cols>
    <col min="1" max="1" width="4.28515625" style="156" customWidth="1"/>
    <col min="2" max="2" width="15.5703125" style="156" customWidth="1"/>
    <col min="3" max="3" width="5.42578125" style="156" customWidth="1"/>
    <col min="4" max="4" width="20" style="156" customWidth="1"/>
    <col min="5" max="5" width="18.5703125" style="156" customWidth="1"/>
    <col min="6" max="6" width="19.42578125" style="156" customWidth="1"/>
    <col min="7" max="7" width="19" style="156" customWidth="1"/>
    <col min="8" max="8" width="24.140625" style="156" customWidth="1"/>
    <col min="9" max="9" width="19.42578125" style="156" customWidth="1"/>
    <col min="10" max="10" width="16.28515625" style="156" bestFit="1" customWidth="1"/>
    <col min="11" max="11" width="12.5703125" style="156" bestFit="1" customWidth="1"/>
    <col min="12" max="12" width="10" style="156" bestFit="1" customWidth="1"/>
    <col min="13" max="224" width="9.140625" style="156"/>
    <col min="225" max="225" width="4.28515625" style="156" customWidth="1"/>
    <col min="226" max="226" width="21.7109375" style="156" customWidth="1"/>
    <col min="227" max="227" width="5.42578125" style="156" customWidth="1"/>
    <col min="228" max="228" width="24.140625" style="156" customWidth="1"/>
    <col min="229" max="229" width="22.28515625" style="156" customWidth="1"/>
    <col min="230" max="230" width="21.7109375" style="156" customWidth="1"/>
    <col min="231" max="231" width="25.140625" style="156" customWidth="1"/>
    <col min="232" max="232" width="22.7109375" style="156" customWidth="1"/>
    <col min="233" max="234" width="25.140625" style="156" customWidth="1"/>
    <col min="235" max="235" width="11.85546875" style="156" bestFit="1" customWidth="1"/>
    <col min="236" max="236" width="9.140625" style="156"/>
    <col min="237" max="237" width="15.5703125" style="156" bestFit="1" customWidth="1"/>
    <col min="238" max="480" width="9.140625" style="156"/>
    <col min="481" max="481" width="4.28515625" style="156" customWidth="1"/>
    <col min="482" max="482" width="21.7109375" style="156" customWidth="1"/>
    <col min="483" max="483" width="5.42578125" style="156" customWidth="1"/>
    <col min="484" max="484" width="24.140625" style="156" customWidth="1"/>
    <col min="485" max="485" width="22.28515625" style="156" customWidth="1"/>
    <col min="486" max="486" width="21.7109375" style="156" customWidth="1"/>
    <col min="487" max="487" width="25.140625" style="156" customWidth="1"/>
    <col min="488" max="488" width="22.7109375" style="156" customWidth="1"/>
    <col min="489" max="490" width="25.140625" style="156" customWidth="1"/>
    <col min="491" max="491" width="11.85546875" style="156" bestFit="1" customWidth="1"/>
    <col min="492" max="492" width="9.140625" style="156"/>
    <col min="493" max="493" width="15.5703125" style="156" bestFit="1" customWidth="1"/>
    <col min="494" max="736" width="9.140625" style="156"/>
    <col min="737" max="737" width="4.28515625" style="156" customWidth="1"/>
    <col min="738" max="738" width="21.7109375" style="156" customWidth="1"/>
    <col min="739" max="739" width="5.42578125" style="156" customWidth="1"/>
    <col min="740" max="740" width="24.140625" style="156" customWidth="1"/>
    <col min="741" max="741" width="22.28515625" style="156" customWidth="1"/>
    <col min="742" max="742" width="21.7109375" style="156" customWidth="1"/>
    <col min="743" max="743" width="25.140625" style="156" customWidth="1"/>
    <col min="744" max="744" width="22.7109375" style="156" customWidth="1"/>
    <col min="745" max="746" width="25.140625" style="156" customWidth="1"/>
    <col min="747" max="747" width="11.85546875" style="156" bestFit="1" customWidth="1"/>
    <col min="748" max="748" width="9.140625" style="156"/>
    <col min="749" max="749" width="15.5703125" style="156" bestFit="1" customWidth="1"/>
    <col min="750" max="992" width="9.140625" style="156"/>
    <col min="993" max="993" width="4.28515625" style="156" customWidth="1"/>
    <col min="994" max="994" width="21.7109375" style="156" customWidth="1"/>
    <col min="995" max="995" width="5.42578125" style="156" customWidth="1"/>
    <col min="996" max="996" width="24.140625" style="156" customWidth="1"/>
    <col min="997" max="997" width="22.28515625" style="156" customWidth="1"/>
    <col min="998" max="998" width="21.7109375" style="156" customWidth="1"/>
    <col min="999" max="999" width="25.140625" style="156" customWidth="1"/>
    <col min="1000" max="1000" width="22.7109375" style="156" customWidth="1"/>
    <col min="1001" max="1002" width="25.140625" style="156" customWidth="1"/>
    <col min="1003" max="1003" width="11.85546875" style="156" bestFit="1" customWidth="1"/>
    <col min="1004" max="1004" width="9.140625" style="156"/>
    <col min="1005" max="1005" width="15.5703125" style="156" bestFit="1" customWidth="1"/>
    <col min="1006" max="1248" width="9.140625" style="156"/>
    <col min="1249" max="1249" width="4.28515625" style="156" customWidth="1"/>
    <col min="1250" max="1250" width="21.7109375" style="156" customWidth="1"/>
    <col min="1251" max="1251" width="5.42578125" style="156" customWidth="1"/>
    <col min="1252" max="1252" width="24.140625" style="156" customWidth="1"/>
    <col min="1253" max="1253" width="22.28515625" style="156" customWidth="1"/>
    <col min="1254" max="1254" width="21.7109375" style="156" customWidth="1"/>
    <col min="1255" max="1255" width="25.140625" style="156" customWidth="1"/>
    <col min="1256" max="1256" width="22.7109375" style="156" customWidth="1"/>
    <col min="1257" max="1258" width="25.140625" style="156" customWidth="1"/>
    <col min="1259" max="1259" width="11.85546875" style="156" bestFit="1" customWidth="1"/>
    <col min="1260" max="1260" width="9.140625" style="156"/>
    <col min="1261" max="1261" width="15.5703125" style="156" bestFit="1" customWidth="1"/>
    <col min="1262" max="1504" width="9.140625" style="156"/>
    <col min="1505" max="1505" width="4.28515625" style="156" customWidth="1"/>
    <col min="1506" max="1506" width="21.7109375" style="156" customWidth="1"/>
    <col min="1507" max="1507" width="5.42578125" style="156" customWidth="1"/>
    <col min="1508" max="1508" width="24.140625" style="156" customWidth="1"/>
    <col min="1509" max="1509" width="22.28515625" style="156" customWidth="1"/>
    <col min="1510" max="1510" width="21.7109375" style="156" customWidth="1"/>
    <col min="1511" max="1511" width="25.140625" style="156" customWidth="1"/>
    <col min="1512" max="1512" width="22.7109375" style="156" customWidth="1"/>
    <col min="1513" max="1514" width="25.140625" style="156" customWidth="1"/>
    <col min="1515" max="1515" width="11.85546875" style="156" bestFit="1" customWidth="1"/>
    <col min="1516" max="1516" width="9.140625" style="156"/>
    <col min="1517" max="1517" width="15.5703125" style="156" bestFit="1" customWidth="1"/>
    <col min="1518" max="1760" width="9.140625" style="156"/>
    <col min="1761" max="1761" width="4.28515625" style="156" customWidth="1"/>
    <col min="1762" max="1762" width="21.7109375" style="156" customWidth="1"/>
    <col min="1763" max="1763" width="5.42578125" style="156" customWidth="1"/>
    <col min="1764" max="1764" width="24.140625" style="156" customWidth="1"/>
    <col min="1765" max="1765" width="22.28515625" style="156" customWidth="1"/>
    <col min="1766" max="1766" width="21.7109375" style="156" customWidth="1"/>
    <col min="1767" max="1767" width="25.140625" style="156" customWidth="1"/>
    <col min="1768" max="1768" width="22.7109375" style="156" customWidth="1"/>
    <col min="1769" max="1770" width="25.140625" style="156" customWidth="1"/>
    <col min="1771" max="1771" width="11.85546875" style="156" bestFit="1" customWidth="1"/>
    <col min="1772" max="1772" width="9.140625" style="156"/>
    <col min="1773" max="1773" width="15.5703125" style="156" bestFit="1" customWidth="1"/>
    <col min="1774" max="2016" width="9.140625" style="156"/>
    <col min="2017" max="2017" width="4.28515625" style="156" customWidth="1"/>
    <col min="2018" max="2018" width="21.7109375" style="156" customWidth="1"/>
    <col min="2019" max="2019" width="5.42578125" style="156" customWidth="1"/>
    <col min="2020" max="2020" width="24.140625" style="156" customWidth="1"/>
    <col min="2021" max="2021" width="22.28515625" style="156" customWidth="1"/>
    <col min="2022" max="2022" width="21.7109375" style="156" customWidth="1"/>
    <col min="2023" max="2023" width="25.140625" style="156" customWidth="1"/>
    <col min="2024" max="2024" width="22.7109375" style="156" customWidth="1"/>
    <col min="2025" max="2026" width="25.140625" style="156" customWidth="1"/>
    <col min="2027" max="2027" width="11.85546875" style="156" bestFit="1" customWidth="1"/>
    <col min="2028" max="2028" width="9.140625" style="156"/>
    <col min="2029" max="2029" width="15.5703125" style="156" bestFit="1" customWidth="1"/>
    <col min="2030" max="2272" width="9.140625" style="156"/>
    <col min="2273" max="2273" width="4.28515625" style="156" customWidth="1"/>
    <col min="2274" max="2274" width="21.7109375" style="156" customWidth="1"/>
    <col min="2275" max="2275" width="5.42578125" style="156" customWidth="1"/>
    <col min="2276" max="2276" width="24.140625" style="156" customWidth="1"/>
    <col min="2277" max="2277" width="22.28515625" style="156" customWidth="1"/>
    <col min="2278" max="2278" width="21.7109375" style="156" customWidth="1"/>
    <col min="2279" max="2279" width="25.140625" style="156" customWidth="1"/>
    <col min="2280" max="2280" width="22.7109375" style="156" customWidth="1"/>
    <col min="2281" max="2282" width="25.140625" style="156" customWidth="1"/>
    <col min="2283" max="2283" width="11.85546875" style="156" bestFit="1" customWidth="1"/>
    <col min="2284" max="2284" width="9.140625" style="156"/>
    <col min="2285" max="2285" width="15.5703125" style="156" bestFit="1" customWidth="1"/>
    <col min="2286" max="2528" width="9.140625" style="156"/>
    <col min="2529" max="2529" width="4.28515625" style="156" customWidth="1"/>
    <col min="2530" max="2530" width="21.7109375" style="156" customWidth="1"/>
    <col min="2531" max="2531" width="5.42578125" style="156" customWidth="1"/>
    <col min="2532" max="2532" width="24.140625" style="156" customWidth="1"/>
    <col min="2533" max="2533" width="22.28515625" style="156" customWidth="1"/>
    <col min="2534" max="2534" width="21.7109375" style="156" customWidth="1"/>
    <col min="2535" max="2535" width="25.140625" style="156" customWidth="1"/>
    <col min="2536" max="2536" width="22.7109375" style="156" customWidth="1"/>
    <col min="2537" max="2538" width="25.140625" style="156" customWidth="1"/>
    <col min="2539" max="2539" width="11.85546875" style="156" bestFit="1" customWidth="1"/>
    <col min="2540" max="2540" width="9.140625" style="156"/>
    <col min="2541" max="2541" width="15.5703125" style="156" bestFit="1" customWidth="1"/>
    <col min="2542" max="2784" width="9.140625" style="156"/>
    <col min="2785" max="2785" width="4.28515625" style="156" customWidth="1"/>
    <col min="2786" max="2786" width="21.7109375" style="156" customWidth="1"/>
    <col min="2787" max="2787" width="5.42578125" style="156" customWidth="1"/>
    <col min="2788" max="2788" width="24.140625" style="156" customWidth="1"/>
    <col min="2789" max="2789" width="22.28515625" style="156" customWidth="1"/>
    <col min="2790" max="2790" width="21.7109375" style="156" customWidth="1"/>
    <col min="2791" max="2791" width="25.140625" style="156" customWidth="1"/>
    <col min="2792" max="2792" width="22.7109375" style="156" customWidth="1"/>
    <col min="2793" max="2794" width="25.140625" style="156" customWidth="1"/>
    <col min="2795" max="2795" width="11.85546875" style="156" bestFit="1" customWidth="1"/>
    <col min="2796" max="2796" width="9.140625" style="156"/>
    <col min="2797" max="2797" width="15.5703125" style="156" bestFit="1" customWidth="1"/>
    <col min="2798" max="3040" width="9.140625" style="156"/>
    <col min="3041" max="3041" width="4.28515625" style="156" customWidth="1"/>
    <col min="3042" max="3042" width="21.7109375" style="156" customWidth="1"/>
    <col min="3043" max="3043" width="5.42578125" style="156" customWidth="1"/>
    <col min="3044" max="3044" width="24.140625" style="156" customWidth="1"/>
    <col min="3045" max="3045" width="22.28515625" style="156" customWidth="1"/>
    <col min="3046" max="3046" width="21.7109375" style="156" customWidth="1"/>
    <col min="3047" max="3047" width="25.140625" style="156" customWidth="1"/>
    <col min="3048" max="3048" width="22.7109375" style="156" customWidth="1"/>
    <col min="3049" max="3050" width="25.140625" style="156" customWidth="1"/>
    <col min="3051" max="3051" width="11.85546875" style="156" bestFit="1" customWidth="1"/>
    <col min="3052" max="3052" width="9.140625" style="156"/>
    <col min="3053" max="3053" width="15.5703125" style="156" bestFit="1" customWidth="1"/>
    <col min="3054" max="3296" width="9.140625" style="156"/>
    <col min="3297" max="3297" width="4.28515625" style="156" customWidth="1"/>
    <col min="3298" max="3298" width="21.7109375" style="156" customWidth="1"/>
    <col min="3299" max="3299" width="5.42578125" style="156" customWidth="1"/>
    <col min="3300" max="3300" width="24.140625" style="156" customWidth="1"/>
    <col min="3301" max="3301" width="22.28515625" style="156" customWidth="1"/>
    <col min="3302" max="3302" width="21.7109375" style="156" customWidth="1"/>
    <col min="3303" max="3303" width="25.140625" style="156" customWidth="1"/>
    <col min="3304" max="3304" width="22.7109375" style="156" customWidth="1"/>
    <col min="3305" max="3306" width="25.140625" style="156" customWidth="1"/>
    <col min="3307" max="3307" width="11.85546875" style="156" bestFit="1" customWidth="1"/>
    <col min="3308" max="3308" width="9.140625" style="156"/>
    <col min="3309" max="3309" width="15.5703125" style="156" bestFit="1" customWidth="1"/>
    <col min="3310" max="3552" width="9.140625" style="156"/>
    <col min="3553" max="3553" width="4.28515625" style="156" customWidth="1"/>
    <col min="3554" max="3554" width="21.7109375" style="156" customWidth="1"/>
    <col min="3555" max="3555" width="5.42578125" style="156" customWidth="1"/>
    <col min="3556" max="3556" width="24.140625" style="156" customWidth="1"/>
    <col min="3557" max="3557" width="22.28515625" style="156" customWidth="1"/>
    <col min="3558" max="3558" width="21.7109375" style="156" customWidth="1"/>
    <col min="3559" max="3559" width="25.140625" style="156" customWidth="1"/>
    <col min="3560" max="3560" width="22.7109375" style="156" customWidth="1"/>
    <col min="3561" max="3562" width="25.140625" style="156" customWidth="1"/>
    <col min="3563" max="3563" width="11.85546875" style="156" bestFit="1" customWidth="1"/>
    <col min="3564" max="3564" width="9.140625" style="156"/>
    <col min="3565" max="3565" width="15.5703125" style="156" bestFit="1" customWidth="1"/>
    <col min="3566" max="3808" width="9.140625" style="156"/>
    <col min="3809" max="3809" width="4.28515625" style="156" customWidth="1"/>
    <col min="3810" max="3810" width="21.7109375" style="156" customWidth="1"/>
    <col min="3811" max="3811" width="5.42578125" style="156" customWidth="1"/>
    <col min="3812" max="3812" width="24.140625" style="156" customWidth="1"/>
    <col min="3813" max="3813" width="22.28515625" style="156" customWidth="1"/>
    <col min="3814" max="3814" width="21.7109375" style="156" customWidth="1"/>
    <col min="3815" max="3815" width="25.140625" style="156" customWidth="1"/>
    <col min="3816" max="3816" width="22.7109375" style="156" customWidth="1"/>
    <col min="3817" max="3818" width="25.140625" style="156" customWidth="1"/>
    <col min="3819" max="3819" width="11.85546875" style="156" bestFit="1" customWidth="1"/>
    <col min="3820" max="3820" width="9.140625" style="156"/>
    <col min="3821" max="3821" width="15.5703125" style="156" bestFit="1" customWidth="1"/>
    <col min="3822" max="4064" width="9.140625" style="156"/>
    <col min="4065" max="4065" width="4.28515625" style="156" customWidth="1"/>
    <col min="4066" max="4066" width="21.7109375" style="156" customWidth="1"/>
    <col min="4067" max="4067" width="5.42578125" style="156" customWidth="1"/>
    <col min="4068" max="4068" width="24.140625" style="156" customWidth="1"/>
    <col min="4069" max="4069" width="22.28515625" style="156" customWidth="1"/>
    <col min="4070" max="4070" width="21.7109375" style="156" customWidth="1"/>
    <col min="4071" max="4071" width="25.140625" style="156" customWidth="1"/>
    <col min="4072" max="4072" width="22.7109375" style="156" customWidth="1"/>
    <col min="4073" max="4074" width="25.140625" style="156" customWidth="1"/>
    <col min="4075" max="4075" width="11.85546875" style="156" bestFit="1" customWidth="1"/>
    <col min="4076" max="4076" width="9.140625" style="156"/>
    <col min="4077" max="4077" width="15.5703125" style="156" bestFit="1" customWidth="1"/>
    <col min="4078" max="4320" width="9.140625" style="156"/>
    <col min="4321" max="4321" width="4.28515625" style="156" customWidth="1"/>
    <col min="4322" max="4322" width="21.7109375" style="156" customWidth="1"/>
    <col min="4323" max="4323" width="5.42578125" style="156" customWidth="1"/>
    <col min="4324" max="4324" width="24.140625" style="156" customWidth="1"/>
    <col min="4325" max="4325" width="22.28515625" style="156" customWidth="1"/>
    <col min="4326" max="4326" width="21.7109375" style="156" customWidth="1"/>
    <col min="4327" max="4327" width="25.140625" style="156" customWidth="1"/>
    <col min="4328" max="4328" width="22.7109375" style="156" customWidth="1"/>
    <col min="4329" max="4330" width="25.140625" style="156" customWidth="1"/>
    <col min="4331" max="4331" width="11.85546875" style="156" bestFit="1" customWidth="1"/>
    <col min="4332" max="4332" width="9.140625" style="156"/>
    <col min="4333" max="4333" width="15.5703125" style="156" bestFit="1" customWidth="1"/>
    <col min="4334" max="4576" width="9.140625" style="156"/>
    <col min="4577" max="4577" width="4.28515625" style="156" customWidth="1"/>
    <col min="4578" max="4578" width="21.7109375" style="156" customWidth="1"/>
    <col min="4579" max="4579" width="5.42578125" style="156" customWidth="1"/>
    <col min="4580" max="4580" width="24.140625" style="156" customWidth="1"/>
    <col min="4581" max="4581" width="22.28515625" style="156" customWidth="1"/>
    <col min="4582" max="4582" width="21.7109375" style="156" customWidth="1"/>
    <col min="4583" max="4583" width="25.140625" style="156" customWidth="1"/>
    <col min="4584" max="4584" width="22.7109375" style="156" customWidth="1"/>
    <col min="4585" max="4586" width="25.140625" style="156" customWidth="1"/>
    <col min="4587" max="4587" width="11.85546875" style="156" bestFit="1" customWidth="1"/>
    <col min="4588" max="4588" width="9.140625" style="156"/>
    <col min="4589" max="4589" width="15.5703125" style="156" bestFit="1" customWidth="1"/>
    <col min="4590" max="4832" width="9.140625" style="156"/>
    <col min="4833" max="4833" width="4.28515625" style="156" customWidth="1"/>
    <col min="4834" max="4834" width="21.7109375" style="156" customWidth="1"/>
    <col min="4835" max="4835" width="5.42578125" style="156" customWidth="1"/>
    <col min="4836" max="4836" width="24.140625" style="156" customWidth="1"/>
    <col min="4837" max="4837" width="22.28515625" style="156" customWidth="1"/>
    <col min="4838" max="4838" width="21.7109375" style="156" customWidth="1"/>
    <col min="4839" max="4839" width="25.140625" style="156" customWidth="1"/>
    <col min="4840" max="4840" width="22.7109375" style="156" customWidth="1"/>
    <col min="4841" max="4842" width="25.140625" style="156" customWidth="1"/>
    <col min="4843" max="4843" width="11.85546875" style="156" bestFit="1" customWidth="1"/>
    <col min="4844" max="4844" width="9.140625" style="156"/>
    <col min="4845" max="4845" width="15.5703125" style="156" bestFit="1" customWidth="1"/>
    <col min="4846" max="5088" width="9.140625" style="156"/>
    <col min="5089" max="5089" width="4.28515625" style="156" customWidth="1"/>
    <col min="5090" max="5090" width="21.7109375" style="156" customWidth="1"/>
    <col min="5091" max="5091" width="5.42578125" style="156" customWidth="1"/>
    <col min="5092" max="5092" width="24.140625" style="156" customWidth="1"/>
    <col min="5093" max="5093" width="22.28515625" style="156" customWidth="1"/>
    <col min="5094" max="5094" width="21.7109375" style="156" customWidth="1"/>
    <col min="5095" max="5095" width="25.140625" style="156" customWidth="1"/>
    <col min="5096" max="5096" width="22.7109375" style="156" customWidth="1"/>
    <col min="5097" max="5098" width="25.140625" style="156" customWidth="1"/>
    <col min="5099" max="5099" width="11.85546875" style="156" bestFit="1" customWidth="1"/>
    <col min="5100" max="5100" width="9.140625" style="156"/>
    <col min="5101" max="5101" width="15.5703125" style="156" bestFit="1" customWidth="1"/>
    <col min="5102" max="5344" width="9.140625" style="156"/>
    <col min="5345" max="5345" width="4.28515625" style="156" customWidth="1"/>
    <col min="5346" max="5346" width="21.7109375" style="156" customWidth="1"/>
    <col min="5347" max="5347" width="5.42578125" style="156" customWidth="1"/>
    <col min="5348" max="5348" width="24.140625" style="156" customWidth="1"/>
    <col min="5349" max="5349" width="22.28515625" style="156" customWidth="1"/>
    <col min="5350" max="5350" width="21.7109375" style="156" customWidth="1"/>
    <col min="5351" max="5351" width="25.140625" style="156" customWidth="1"/>
    <col min="5352" max="5352" width="22.7109375" style="156" customWidth="1"/>
    <col min="5353" max="5354" width="25.140625" style="156" customWidth="1"/>
    <col min="5355" max="5355" width="11.85546875" style="156" bestFit="1" customWidth="1"/>
    <col min="5356" max="5356" width="9.140625" style="156"/>
    <col min="5357" max="5357" width="15.5703125" style="156" bestFit="1" customWidth="1"/>
    <col min="5358" max="5600" width="9.140625" style="156"/>
    <col min="5601" max="5601" width="4.28515625" style="156" customWidth="1"/>
    <col min="5602" max="5602" width="21.7109375" style="156" customWidth="1"/>
    <col min="5603" max="5603" width="5.42578125" style="156" customWidth="1"/>
    <col min="5604" max="5604" width="24.140625" style="156" customWidth="1"/>
    <col min="5605" max="5605" width="22.28515625" style="156" customWidth="1"/>
    <col min="5606" max="5606" width="21.7109375" style="156" customWidth="1"/>
    <col min="5607" max="5607" width="25.140625" style="156" customWidth="1"/>
    <col min="5608" max="5608" width="22.7109375" style="156" customWidth="1"/>
    <col min="5609" max="5610" width="25.140625" style="156" customWidth="1"/>
    <col min="5611" max="5611" width="11.85546875" style="156" bestFit="1" customWidth="1"/>
    <col min="5612" max="5612" width="9.140625" style="156"/>
    <col min="5613" max="5613" width="15.5703125" style="156" bestFit="1" customWidth="1"/>
    <col min="5614" max="5856" width="9.140625" style="156"/>
    <col min="5857" max="5857" width="4.28515625" style="156" customWidth="1"/>
    <col min="5858" max="5858" width="21.7109375" style="156" customWidth="1"/>
    <col min="5859" max="5859" width="5.42578125" style="156" customWidth="1"/>
    <col min="5860" max="5860" width="24.140625" style="156" customWidth="1"/>
    <col min="5861" max="5861" width="22.28515625" style="156" customWidth="1"/>
    <col min="5862" max="5862" width="21.7109375" style="156" customWidth="1"/>
    <col min="5863" max="5863" width="25.140625" style="156" customWidth="1"/>
    <col min="5864" max="5864" width="22.7109375" style="156" customWidth="1"/>
    <col min="5865" max="5866" width="25.140625" style="156" customWidth="1"/>
    <col min="5867" max="5867" width="11.85546875" style="156" bestFit="1" customWidth="1"/>
    <col min="5868" max="5868" width="9.140625" style="156"/>
    <col min="5869" max="5869" width="15.5703125" style="156" bestFit="1" customWidth="1"/>
    <col min="5870" max="6112" width="9.140625" style="156"/>
    <col min="6113" max="6113" width="4.28515625" style="156" customWidth="1"/>
    <col min="6114" max="6114" width="21.7109375" style="156" customWidth="1"/>
    <col min="6115" max="6115" width="5.42578125" style="156" customWidth="1"/>
    <col min="6116" max="6116" width="24.140625" style="156" customWidth="1"/>
    <col min="6117" max="6117" width="22.28515625" style="156" customWidth="1"/>
    <col min="6118" max="6118" width="21.7109375" style="156" customWidth="1"/>
    <col min="6119" max="6119" width="25.140625" style="156" customWidth="1"/>
    <col min="6120" max="6120" width="22.7109375" style="156" customWidth="1"/>
    <col min="6121" max="6122" width="25.140625" style="156" customWidth="1"/>
    <col min="6123" max="6123" width="11.85546875" style="156" bestFit="1" customWidth="1"/>
    <col min="6124" max="6124" width="9.140625" style="156"/>
    <col min="6125" max="6125" width="15.5703125" style="156" bestFit="1" customWidth="1"/>
    <col min="6126" max="6368" width="9.140625" style="156"/>
    <col min="6369" max="6369" width="4.28515625" style="156" customWidth="1"/>
    <col min="6370" max="6370" width="21.7109375" style="156" customWidth="1"/>
    <col min="6371" max="6371" width="5.42578125" style="156" customWidth="1"/>
    <col min="6372" max="6372" width="24.140625" style="156" customWidth="1"/>
    <col min="6373" max="6373" width="22.28515625" style="156" customWidth="1"/>
    <col min="6374" max="6374" width="21.7109375" style="156" customWidth="1"/>
    <col min="6375" max="6375" width="25.140625" style="156" customWidth="1"/>
    <col min="6376" max="6376" width="22.7109375" style="156" customWidth="1"/>
    <col min="6377" max="6378" width="25.140625" style="156" customWidth="1"/>
    <col min="6379" max="6379" width="11.85546875" style="156" bestFit="1" customWidth="1"/>
    <col min="6380" max="6380" width="9.140625" style="156"/>
    <col min="6381" max="6381" width="15.5703125" style="156" bestFit="1" customWidth="1"/>
    <col min="6382" max="6624" width="9.140625" style="156"/>
    <col min="6625" max="6625" width="4.28515625" style="156" customWidth="1"/>
    <col min="6626" max="6626" width="21.7109375" style="156" customWidth="1"/>
    <col min="6627" max="6627" width="5.42578125" style="156" customWidth="1"/>
    <col min="6628" max="6628" width="24.140625" style="156" customWidth="1"/>
    <col min="6629" max="6629" width="22.28515625" style="156" customWidth="1"/>
    <col min="6630" max="6630" width="21.7109375" style="156" customWidth="1"/>
    <col min="6631" max="6631" width="25.140625" style="156" customWidth="1"/>
    <col min="6632" max="6632" width="22.7109375" style="156" customWidth="1"/>
    <col min="6633" max="6634" width="25.140625" style="156" customWidth="1"/>
    <col min="6635" max="6635" width="11.85546875" style="156" bestFit="1" customWidth="1"/>
    <col min="6636" max="6636" width="9.140625" style="156"/>
    <col min="6637" max="6637" width="15.5703125" style="156" bestFit="1" customWidth="1"/>
    <col min="6638" max="6880" width="9.140625" style="156"/>
    <col min="6881" max="6881" width="4.28515625" style="156" customWidth="1"/>
    <col min="6882" max="6882" width="21.7109375" style="156" customWidth="1"/>
    <col min="6883" max="6883" width="5.42578125" style="156" customWidth="1"/>
    <col min="6884" max="6884" width="24.140625" style="156" customWidth="1"/>
    <col min="6885" max="6885" width="22.28515625" style="156" customWidth="1"/>
    <col min="6886" max="6886" width="21.7109375" style="156" customWidth="1"/>
    <col min="6887" max="6887" width="25.140625" style="156" customWidth="1"/>
    <col min="6888" max="6888" width="22.7109375" style="156" customWidth="1"/>
    <col min="6889" max="6890" width="25.140625" style="156" customWidth="1"/>
    <col min="6891" max="6891" width="11.85546875" style="156" bestFit="1" customWidth="1"/>
    <col min="6892" max="6892" width="9.140625" style="156"/>
    <col min="6893" max="6893" width="15.5703125" style="156" bestFit="1" customWidth="1"/>
    <col min="6894" max="7136" width="9.140625" style="156"/>
    <col min="7137" max="7137" width="4.28515625" style="156" customWidth="1"/>
    <col min="7138" max="7138" width="21.7109375" style="156" customWidth="1"/>
    <col min="7139" max="7139" width="5.42578125" style="156" customWidth="1"/>
    <col min="7140" max="7140" width="24.140625" style="156" customWidth="1"/>
    <col min="7141" max="7141" width="22.28515625" style="156" customWidth="1"/>
    <col min="7142" max="7142" width="21.7109375" style="156" customWidth="1"/>
    <col min="7143" max="7143" width="25.140625" style="156" customWidth="1"/>
    <col min="7144" max="7144" width="22.7109375" style="156" customWidth="1"/>
    <col min="7145" max="7146" width="25.140625" style="156" customWidth="1"/>
    <col min="7147" max="7147" width="11.85546875" style="156" bestFit="1" customWidth="1"/>
    <col min="7148" max="7148" width="9.140625" style="156"/>
    <col min="7149" max="7149" width="15.5703125" style="156" bestFit="1" customWidth="1"/>
    <col min="7150" max="7392" width="9.140625" style="156"/>
    <col min="7393" max="7393" width="4.28515625" style="156" customWidth="1"/>
    <col min="7394" max="7394" width="21.7109375" style="156" customWidth="1"/>
    <col min="7395" max="7395" width="5.42578125" style="156" customWidth="1"/>
    <col min="7396" max="7396" width="24.140625" style="156" customWidth="1"/>
    <col min="7397" max="7397" width="22.28515625" style="156" customWidth="1"/>
    <col min="7398" max="7398" width="21.7109375" style="156" customWidth="1"/>
    <col min="7399" max="7399" width="25.140625" style="156" customWidth="1"/>
    <col min="7400" max="7400" width="22.7109375" style="156" customWidth="1"/>
    <col min="7401" max="7402" width="25.140625" style="156" customWidth="1"/>
    <col min="7403" max="7403" width="11.85546875" style="156" bestFit="1" customWidth="1"/>
    <col min="7404" max="7404" width="9.140625" style="156"/>
    <col min="7405" max="7405" width="15.5703125" style="156" bestFit="1" customWidth="1"/>
    <col min="7406" max="7648" width="9.140625" style="156"/>
    <col min="7649" max="7649" width="4.28515625" style="156" customWidth="1"/>
    <col min="7650" max="7650" width="21.7109375" style="156" customWidth="1"/>
    <col min="7651" max="7651" width="5.42578125" style="156" customWidth="1"/>
    <col min="7652" max="7652" width="24.140625" style="156" customWidth="1"/>
    <col min="7653" max="7653" width="22.28515625" style="156" customWidth="1"/>
    <col min="7654" max="7654" width="21.7109375" style="156" customWidth="1"/>
    <col min="7655" max="7655" width="25.140625" style="156" customWidth="1"/>
    <col min="7656" max="7656" width="22.7109375" style="156" customWidth="1"/>
    <col min="7657" max="7658" width="25.140625" style="156" customWidth="1"/>
    <col min="7659" max="7659" width="11.85546875" style="156" bestFit="1" customWidth="1"/>
    <col min="7660" max="7660" width="9.140625" style="156"/>
    <col min="7661" max="7661" width="15.5703125" style="156" bestFit="1" customWidth="1"/>
    <col min="7662" max="7904" width="9.140625" style="156"/>
    <col min="7905" max="7905" width="4.28515625" style="156" customWidth="1"/>
    <col min="7906" max="7906" width="21.7109375" style="156" customWidth="1"/>
    <col min="7907" max="7907" width="5.42578125" style="156" customWidth="1"/>
    <col min="7908" max="7908" width="24.140625" style="156" customWidth="1"/>
    <col min="7909" max="7909" width="22.28515625" style="156" customWidth="1"/>
    <col min="7910" max="7910" width="21.7109375" style="156" customWidth="1"/>
    <col min="7911" max="7911" width="25.140625" style="156" customWidth="1"/>
    <col min="7912" max="7912" width="22.7109375" style="156" customWidth="1"/>
    <col min="7913" max="7914" width="25.140625" style="156" customWidth="1"/>
    <col min="7915" max="7915" width="11.85546875" style="156" bestFit="1" customWidth="1"/>
    <col min="7916" max="7916" width="9.140625" style="156"/>
    <col min="7917" max="7917" width="15.5703125" style="156" bestFit="1" customWidth="1"/>
    <col min="7918" max="8160" width="9.140625" style="156"/>
    <col min="8161" max="8161" width="4.28515625" style="156" customWidth="1"/>
    <col min="8162" max="8162" width="21.7109375" style="156" customWidth="1"/>
    <col min="8163" max="8163" width="5.42578125" style="156" customWidth="1"/>
    <col min="8164" max="8164" width="24.140625" style="156" customWidth="1"/>
    <col min="8165" max="8165" width="22.28515625" style="156" customWidth="1"/>
    <col min="8166" max="8166" width="21.7109375" style="156" customWidth="1"/>
    <col min="8167" max="8167" width="25.140625" style="156" customWidth="1"/>
    <col min="8168" max="8168" width="22.7109375" style="156" customWidth="1"/>
    <col min="8169" max="8170" width="25.140625" style="156" customWidth="1"/>
    <col min="8171" max="8171" width="11.85546875" style="156" bestFit="1" customWidth="1"/>
    <col min="8172" max="8172" width="9.140625" style="156"/>
    <col min="8173" max="8173" width="15.5703125" style="156" bestFit="1" customWidth="1"/>
    <col min="8174" max="8416" width="9.140625" style="156"/>
    <col min="8417" max="8417" width="4.28515625" style="156" customWidth="1"/>
    <col min="8418" max="8418" width="21.7109375" style="156" customWidth="1"/>
    <col min="8419" max="8419" width="5.42578125" style="156" customWidth="1"/>
    <col min="8420" max="8420" width="24.140625" style="156" customWidth="1"/>
    <col min="8421" max="8421" width="22.28515625" style="156" customWidth="1"/>
    <col min="8422" max="8422" width="21.7109375" style="156" customWidth="1"/>
    <col min="8423" max="8423" width="25.140625" style="156" customWidth="1"/>
    <col min="8424" max="8424" width="22.7109375" style="156" customWidth="1"/>
    <col min="8425" max="8426" width="25.140625" style="156" customWidth="1"/>
    <col min="8427" max="8427" width="11.85546875" style="156" bestFit="1" customWidth="1"/>
    <col min="8428" max="8428" width="9.140625" style="156"/>
    <col min="8429" max="8429" width="15.5703125" style="156" bestFit="1" customWidth="1"/>
    <col min="8430" max="8672" width="9.140625" style="156"/>
    <col min="8673" max="8673" width="4.28515625" style="156" customWidth="1"/>
    <col min="8674" max="8674" width="21.7109375" style="156" customWidth="1"/>
    <col min="8675" max="8675" width="5.42578125" style="156" customWidth="1"/>
    <col min="8676" max="8676" width="24.140625" style="156" customWidth="1"/>
    <col min="8677" max="8677" width="22.28515625" style="156" customWidth="1"/>
    <col min="8678" max="8678" width="21.7109375" style="156" customWidth="1"/>
    <col min="8679" max="8679" width="25.140625" style="156" customWidth="1"/>
    <col min="8680" max="8680" width="22.7109375" style="156" customWidth="1"/>
    <col min="8681" max="8682" width="25.140625" style="156" customWidth="1"/>
    <col min="8683" max="8683" width="11.85546875" style="156" bestFit="1" customWidth="1"/>
    <col min="8684" max="8684" width="9.140625" style="156"/>
    <col min="8685" max="8685" width="15.5703125" style="156" bestFit="1" customWidth="1"/>
    <col min="8686" max="8928" width="9.140625" style="156"/>
    <col min="8929" max="8929" width="4.28515625" style="156" customWidth="1"/>
    <col min="8930" max="8930" width="21.7109375" style="156" customWidth="1"/>
    <col min="8931" max="8931" width="5.42578125" style="156" customWidth="1"/>
    <col min="8932" max="8932" width="24.140625" style="156" customWidth="1"/>
    <col min="8933" max="8933" width="22.28515625" style="156" customWidth="1"/>
    <col min="8934" max="8934" width="21.7109375" style="156" customWidth="1"/>
    <col min="8935" max="8935" width="25.140625" style="156" customWidth="1"/>
    <col min="8936" max="8936" width="22.7109375" style="156" customWidth="1"/>
    <col min="8937" max="8938" width="25.140625" style="156" customWidth="1"/>
    <col min="8939" max="8939" width="11.85546875" style="156" bestFit="1" customWidth="1"/>
    <col min="8940" max="8940" width="9.140625" style="156"/>
    <col min="8941" max="8941" width="15.5703125" style="156" bestFit="1" customWidth="1"/>
    <col min="8942" max="9184" width="9.140625" style="156"/>
    <col min="9185" max="9185" width="4.28515625" style="156" customWidth="1"/>
    <col min="9186" max="9186" width="21.7109375" style="156" customWidth="1"/>
    <col min="9187" max="9187" width="5.42578125" style="156" customWidth="1"/>
    <col min="9188" max="9188" width="24.140625" style="156" customWidth="1"/>
    <col min="9189" max="9189" width="22.28515625" style="156" customWidth="1"/>
    <col min="9190" max="9190" width="21.7109375" style="156" customWidth="1"/>
    <col min="9191" max="9191" width="25.140625" style="156" customWidth="1"/>
    <col min="9192" max="9192" width="22.7109375" style="156" customWidth="1"/>
    <col min="9193" max="9194" width="25.140625" style="156" customWidth="1"/>
    <col min="9195" max="9195" width="11.85546875" style="156" bestFit="1" customWidth="1"/>
    <col min="9196" max="9196" width="9.140625" style="156"/>
    <col min="9197" max="9197" width="15.5703125" style="156" bestFit="1" customWidth="1"/>
    <col min="9198" max="9440" width="9.140625" style="156"/>
    <col min="9441" max="9441" width="4.28515625" style="156" customWidth="1"/>
    <col min="9442" max="9442" width="21.7109375" style="156" customWidth="1"/>
    <col min="9443" max="9443" width="5.42578125" style="156" customWidth="1"/>
    <col min="9444" max="9444" width="24.140625" style="156" customWidth="1"/>
    <col min="9445" max="9445" width="22.28515625" style="156" customWidth="1"/>
    <col min="9446" max="9446" width="21.7109375" style="156" customWidth="1"/>
    <col min="9447" max="9447" width="25.140625" style="156" customWidth="1"/>
    <col min="9448" max="9448" width="22.7109375" style="156" customWidth="1"/>
    <col min="9449" max="9450" width="25.140625" style="156" customWidth="1"/>
    <col min="9451" max="9451" width="11.85546875" style="156" bestFit="1" customWidth="1"/>
    <col min="9452" max="9452" width="9.140625" style="156"/>
    <col min="9453" max="9453" width="15.5703125" style="156" bestFit="1" customWidth="1"/>
    <col min="9454" max="9696" width="9.140625" style="156"/>
    <col min="9697" max="9697" width="4.28515625" style="156" customWidth="1"/>
    <col min="9698" max="9698" width="21.7109375" style="156" customWidth="1"/>
    <col min="9699" max="9699" width="5.42578125" style="156" customWidth="1"/>
    <col min="9700" max="9700" width="24.140625" style="156" customWidth="1"/>
    <col min="9701" max="9701" width="22.28515625" style="156" customWidth="1"/>
    <col min="9702" max="9702" width="21.7109375" style="156" customWidth="1"/>
    <col min="9703" max="9703" width="25.140625" style="156" customWidth="1"/>
    <col min="9704" max="9704" width="22.7109375" style="156" customWidth="1"/>
    <col min="9705" max="9706" width="25.140625" style="156" customWidth="1"/>
    <col min="9707" max="9707" width="11.85546875" style="156" bestFit="1" customWidth="1"/>
    <col min="9708" max="9708" width="9.140625" style="156"/>
    <col min="9709" max="9709" width="15.5703125" style="156" bestFit="1" customWidth="1"/>
    <col min="9710" max="9952" width="9.140625" style="156"/>
    <col min="9953" max="9953" width="4.28515625" style="156" customWidth="1"/>
    <col min="9954" max="9954" width="21.7109375" style="156" customWidth="1"/>
    <col min="9955" max="9955" width="5.42578125" style="156" customWidth="1"/>
    <col min="9956" max="9956" width="24.140625" style="156" customWidth="1"/>
    <col min="9957" max="9957" width="22.28515625" style="156" customWidth="1"/>
    <col min="9958" max="9958" width="21.7109375" style="156" customWidth="1"/>
    <col min="9959" max="9959" width="25.140625" style="156" customWidth="1"/>
    <col min="9960" max="9960" width="22.7109375" style="156" customWidth="1"/>
    <col min="9961" max="9962" width="25.140625" style="156" customWidth="1"/>
    <col min="9963" max="9963" width="11.85546875" style="156" bestFit="1" customWidth="1"/>
    <col min="9964" max="9964" width="9.140625" style="156"/>
    <col min="9965" max="9965" width="15.5703125" style="156" bestFit="1" customWidth="1"/>
    <col min="9966" max="10208" width="9.140625" style="156"/>
    <col min="10209" max="10209" width="4.28515625" style="156" customWidth="1"/>
    <col min="10210" max="10210" width="21.7109375" style="156" customWidth="1"/>
    <col min="10211" max="10211" width="5.42578125" style="156" customWidth="1"/>
    <col min="10212" max="10212" width="24.140625" style="156" customWidth="1"/>
    <col min="10213" max="10213" width="22.28515625" style="156" customWidth="1"/>
    <col min="10214" max="10214" width="21.7109375" style="156" customWidth="1"/>
    <col min="10215" max="10215" width="25.140625" style="156" customWidth="1"/>
    <col min="10216" max="10216" width="22.7109375" style="156" customWidth="1"/>
    <col min="10217" max="10218" width="25.140625" style="156" customWidth="1"/>
    <col min="10219" max="10219" width="11.85546875" style="156" bestFit="1" customWidth="1"/>
    <col min="10220" max="10220" width="9.140625" style="156"/>
    <col min="10221" max="10221" width="15.5703125" style="156" bestFit="1" customWidth="1"/>
    <col min="10222" max="10464" width="9.140625" style="156"/>
    <col min="10465" max="10465" width="4.28515625" style="156" customWidth="1"/>
    <col min="10466" max="10466" width="21.7109375" style="156" customWidth="1"/>
    <col min="10467" max="10467" width="5.42578125" style="156" customWidth="1"/>
    <col min="10468" max="10468" width="24.140625" style="156" customWidth="1"/>
    <col min="10469" max="10469" width="22.28515625" style="156" customWidth="1"/>
    <col min="10470" max="10470" width="21.7109375" style="156" customWidth="1"/>
    <col min="10471" max="10471" width="25.140625" style="156" customWidth="1"/>
    <col min="10472" max="10472" width="22.7109375" style="156" customWidth="1"/>
    <col min="10473" max="10474" width="25.140625" style="156" customWidth="1"/>
    <col min="10475" max="10475" width="11.85546875" style="156" bestFit="1" customWidth="1"/>
    <col min="10476" max="10476" width="9.140625" style="156"/>
    <col min="10477" max="10477" width="15.5703125" style="156" bestFit="1" customWidth="1"/>
    <col min="10478" max="10720" width="9.140625" style="156"/>
    <col min="10721" max="10721" width="4.28515625" style="156" customWidth="1"/>
    <col min="10722" max="10722" width="21.7109375" style="156" customWidth="1"/>
    <col min="10723" max="10723" width="5.42578125" style="156" customWidth="1"/>
    <col min="10724" max="10724" width="24.140625" style="156" customWidth="1"/>
    <col min="10725" max="10725" width="22.28515625" style="156" customWidth="1"/>
    <col min="10726" max="10726" width="21.7109375" style="156" customWidth="1"/>
    <col min="10727" max="10727" width="25.140625" style="156" customWidth="1"/>
    <col min="10728" max="10728" width="22.7109375" style="156" customWidth="1"/>
    <col min="10729" max="10730" width="25.140625" style="156" customWidth="1"/>
    <col min="10731" max="10731" width="11.85546875" style="156" bestFit="1" customWidth="1"/>
    <col min="10732" max="10732" width="9.140625" style="156"/>
    <col min="10733" max="10733" width="15.5703125" style="156" bestFit="1" customWidth="1"/>
    <col min="10734" max="10976" width="9.140625" style="156"/>
    <col min="10977" max="10977" width="4.28515625" style="156" customWidth="1"/>
    <col min="10978" max="10978" width="21.7109375" style="156" customWidth="1"/>
    <col min="10979" max="10979" width="5.42578125" style="156" customWidth="1"/>
    <col min="10980" max="10980" width="24.140625" style="156" customWidth="1"/>
    <col min="10981" max="10981" width="22.28515625" style="156" customWidth="1"/>
    <col min="10982" max="10982" width="21.7109375" style="156" customWidth="1"/>
    <col min="10983" max="10983" width="25.140625" style="156" customWidth="1"/>
    <col min="10984" max="10984" width="22.7109375" style="156" customWidth="1"/>
    <col min="10985" max="10986" width="25.140625" style="156" customWidth="1"/>
    <col min="10987" max="10987" width="11.85546875" style="156" bestFit="1" customWidth="1"/>
    <col min="10988" max="10988" width="9.140625" style="156"/>
    <col min="10989" max="10989" width="15.5703125" style="156" bestFit="1" customWidth="1"/>
    <col min="10990" max="11232" width="9.140625" style="156"/>
    <col min="11233" max="11233" width="4.28515625" style="156" customWidth="1"/>
    <col min="11234" max="11234" width="21.7109375" style="156" customWidth="1"/>
    <col min="11235" max="11235" width="5.42578125" style="156" customWidth="1"/>
    <col min="11236" max="11236" width="24.140625" style="156" customWidth="1"/>
    <col min="11237" max="11237" width="22.28515625" style="156" customWidth="1"/>
    <col min="11238" max="11238" width="21.7109375" style="156" customWidth="1"/>
    <col min="11239" max="11239" width="25.140625" style="156" customWidth="1"/>
    <col min="11240" max="11240" width="22.7109375" style="156" customWidth="1"/>
    <col min="11241" max="11242" width="25.140625" style="156" customWidth="1"/>
    <col min="11243" max="11243" width="11.85546875" style="156" bestFit="1" customWidth="1"/>
    <col min="11244" max="11244" width="9.140625" style="156"/>
    <col min="11245" max="11245" width="15.5703125" style="156" bestFit="1" customWidth="1"/>
    <col min="11246" max="11488" width="9.140625" style="156"/>
    <col min="11489" max="11489" width="4.28515625" style="156" customWidth="1"/>
    <col min="11490" max="11490" width="21.7109375" style="156" customWidth="1"/>
    <col min="11491" max="11491" width="5.42578125" style="156" customWidth="1"/>
    <col min="11492" max="11492" width="24.140625" style="156" customWidth="1"/>
    <col min="11493" max="11493" width="22.28515625" style="156" customWidth="1"/>
    <col min="11494" max="11494" width="21.7109375" style="156" customWidth="1"/>
    <col min="11495" max="11495" width="25.140625" style="156" customWidth="1"/>
    <col min="11496" max="11496" width="22.7109375" style="156" customWidth="1"/>
    <col min="11497" max="11498" width="25.140625" style="156" customWidth="1"/>
    <col min="11499" max="11499" width="11.85546875" style="156" bestFit="1" customWidth="1"/>
    <col min="11500" max="11500" width="9.140625" style="156"/>
    <col min="11501" max="11501" width="15.5703125" style="156" bestFit="1" customWidth="1"/>
    <col min="11502" max="11744" width="9.140625" style="156"/>
    <col min="11745" max="11745" width="4.28515625" style="156" customWidth="1"/>
    <col min="11746" max="11746" width="21.7109375" style="156" customWidth="1"/>
    <col min="11747" max="11747" width="5.42578125" style="156" customWidth="1"/>
    <col min="11748" max="11748" width="24.140625" style="156" customWidth="1"/>
    <col min="11749" max="11749" width="22.28515625" style="156" customWidth="1"/>
    <col min="11750" max="11750" width="21.7109375" style="156" customWidth="1"/>
    <col min="11751" max="11751" width="25.140625" style="156" customWidth="1"/>
    <col min="11752" max="11752" width="22.7109375" style="156" customWidth="1"/>
    <col min="11753" max="11754" width="25.140625" style="156" customWidth="1"/>
    <col min="11755" max="11755" width="11.85546875" style="156" bestFit="1" customWidth="1"/>
    <col min="11756" max="11756" width="9.140625" style="156"/>
    <col min="11757" max="11757" width="15.5703125" style="156" bestFit="1" customWidth="1"/>
    <col min="11758" max="12000" width="9.140625" style="156"/>
    <col min="12001" max="12001" width="4.28515625" style="156" customWidth="1"/>
    <col min="12002" max="12002" width="21.7109375" style="156" customWidth="1"/>
    <col min="12003" max="12003" width="5.42578125" style="156" customWidth="1"/>
    <col min="12004" max="12004" width="24.140625" style="156" customWidth="1"/>
    <col min="12005" max="12005" width="22.28515625" style="156" customWidth="1"/>
    <col min="12006" max="12006" width="21.7109375" style="156" customWidth="1"/>
    <col min="12007" max="12007" width="25.140625" style="156" customWidth="1"/>
    <col min="12008" max="12008" width="22.7109375" style="156" customWidth="1"/>
    <col min="12009" max="12010" width="25.140625" style="156" customWidth="1"/>
    <col min="12011" max="12011" width="11.85546875" style="156" bestFit="1" customWidth="1"/>
    <col min="12012" max="12012" width="9.140625" style="156"/>
    <col min="12013" max="12013" width="15.5703125" style="156" bestFit="1" customWidth="1"/>
    <col min="12014" max="12256" width="9.140625" style="156"/>
    <col min="12257" max="12257" width="4.28515625" style="156" customWidth="1"/>
    <col min="12258" max="12258" width="21.7109375" style="156" customWidth="1"/>
    <col min="12259" max="12259" width="5.42578125" style="156" customWidth="1"/>
    <col min="12260" max="12260" width="24.140625" style="156" customWidth="1"/>
    <col min="12261" max="12261" width="22.28515625" style="156" customWidth="1"/>
    <col min="12262" max="12262" width="21.7109375" style="156" customWidth="1"/>
    <col min="12263" max="12263" width="25.140625" style="156" customWidth="1"/>
    <col min="12264" max="12264" width="22.7109375" style="156" customWidth="1"/>
    <col min="12265" max="12266" width="25.140625" style="156" customWidth="1"/>
    <col min="12267" max="12267" width="11.85546875" style="156" bestFit="1" customWidth="1"/>
    <col min="12268" max="12268" width="9.140625" style="156"/>
    <col min="12269" max="12269" width="15.5703125" style="156" bestFit="1" customWidth="1"/>
    <col min="12270" max="12512" width="9.140625" style="156"/>
    <col min="12513" max="12513" width="4.28515625" style="156" customWidth="1"/>
    <col min="12514" max="12514" width="21.7109375" style="156" customWidth="1"/>
    <col min="12515" max="12515" width="5.42578125" style="156" customWidth="1"/>
    <col min="12516" max="12516" width="24.140625" style="156" customWidth="1"/>
    <col min="12517" max="12517" width="22.28515625" style="156" customWidth="1"/>
    <col min="12518" max="12518" width="21.7109375" style="156" customWidth="1"/>
    <col min="12519" max="12519" width="25.140625" style="156" customWidth="1"/>
    <col min="12520" max="12520" width="22.7109375" style="156" customWidth="1"/>
    <col min="12521" max="12522" width="25.140625" style="156" customWidth="1"/>
    <col min="12523" max="12523" width="11.85546875" style="156" bestFit="1" customWidth="1"/>
    <col min="12524" max="12524" width="9.140625" style="156"/>
    <col min="12525" max="12525" width="15.5703125" style="156" bestFit="1" customWidth="1"/>
    <col min="12526" max="12768" width="9.140625" style="156"/>
    <col min="12769" max="12769" width="4.28515625" style="156" customWidth="1"/>
    <col min="12770" max="12770" width="21.7109375" style="156" customWidth="1"/>
    <col min="12771" max="12771" width="5.42578125" style="156" customWidth="1"/>
    <col min="12772" max="12772" width="24.140625" style="156" customWidth="1"/>
    <col min="12773" max="12773" width="22.28515625" style="156" customWidth="1"/>
    <col min="12774" max="12774" width="21.7109375" style="156" customWidth="1"/>
    <col min="12775" max="12775" width="25.140625" style="156" customWidth="1"/>
    <col min="12776" max="12776" width="22.7109375" style="156" customWidth="1"/>
    <col min="12777" max="12778" width="25.140625" style="156" customWidth="1"/>
    <col min="12779" max="12779" width="11.85546875" style="156" bestFit="1" customWidth="1"/>
    <col min="12780" max="12780" width="9.140625" style="156"/>
    <col min="12781" max="12781" width="15.5703125" style="156" bestFit="1" customWidth="1"/>
    <col min="12782" max="13024" width="9.140625" style="156"/>
    <col min="13025" max="13025" width="4.28515625" style="156" customWidth="1"/>
    <col min="13026" max="13026" width="21.7109375" style="156" customWidth="1"/>
    <col min="13027" max="13027" width="5.42578125" style="156" customWidth="1"/>
    <col min="13028" max="13028" width="24.140625" style="156" customWidth="1"/>
    <col min="13029" max="13029" width="22.28515625" style="156" customWidth="1"/>
    <col min="13030" max="13030" width="21.7109375" style="156" customWidth="1"/>
    <col min="13031" max="13031" width="25.140625" style="156" customWidth="1"/>
    <col min="13032" max="13032" width="22.7109375" style="156" customWidth="1"/>
    <col min="13033" max="13034" width="25.140625" style="156" customWidth="1"/>
    <col min="13035" max="13035" width="11.85546875" style="156" bestFit="1" customWidth="1"/>
    <col min="13036" max="13036" width="9.140625" style="156"/>
    <col min="13037" max="13037" width="15.5703125" style="156" bestFit="1" customWidth="1"/>
    <col min="13038" max="13280" width="9.140625" style="156"/>
    <col min="13281" max="13281" width="4.28515625" style="156" customWidth="1"/>
    <col min="13282" max="13282" width="21.7109375" style="156" customWidth="1"/>
    <col min="13283" max="13283" width="5.42578125" style="156" customWidth="1"/>
    <col min="13284" max="13284" width="24.140625" style="156" customWidth="1"/>
    <col min="13285" max="13285" width="22.28515625" style="156" customWidth="1"/>
    <col min="13286" max="13286" width="21.7109375" style="156" customWidth="1"/>
    <col min="13287" max="13287" width="25.140625" style="156" customWidth="1"/>
    <col min="13288" max="13288" width="22.7109375" style="156" customWidth="1"/>
    <col min="13289" max="13290" width="25.140625" style="156" customWidth="1"/>
    <col min="13291" max="13291" width="11.85546875" style="156" bestFit="1" customWidth="1"/>
    <col min="13292" max="13292" width="9.140625" style="156"/>
    <col min="13293" max="13293" width="15.5703125" style="156" bestFit="1" customWidth="1"/>
    <col min="13294" max="13536" width="9.140625" style="156"/>
    <col min="13537" max="13537" width="4.28515625" style="156" customWidth="1"/>
    <col min="13538" max="13538" width="21.7109375" style="156" customWidth="1"/>
    <col min="13539" max="13539" width="5.42578125" style="156" customWidth="1"/>
    <col min="13540" max="13540" width="24.140625" style="156" customWidth="1"/>
    <col min="13541" max="13541" width="22.28515625" style="156" customWidth="1"/>
    <col min="13542" max="13542" width="21.7109375" style="156" customWidth="1"/>
    <col min="13543" max="13543" width="25.140625" style="156" customWidth="1"/>
    <col min="13544" max="13544" width="22.7109375" style="156" customWidth="1"/>
    <col min="13545" max="13546" width="25.140625" style="156" customWidth="1"/>
    <col min="13547" max="13547" width="11.85546875" style="156" bestFit="1" customWidth="1"/>
    <col min="13548" max="13548" width="9.140625" style="156"/>
    <col min="13549" max="13549" width="15.5703125" style="156" bestFit="1" customWidth="1"/>
    <col min="13550" max="13792" width="9.140625" style="156"/>
    <col min="13793" max="13793" width="4.28515625" style="156" customWidth="1"/>
    <col min="13794" max="13794" width="21.7109375" style="156" customWidth="1"/>
    <col min="13795" max="13795" width="5.42578125" style="156" customWidth="1"/>
    <col min="13796" max="13796" width="24.140625" style="156" customWidth="1"/>
    <col min="13797" max="13797" width="22.28515625" style="156" customWidth="1"/>
    <col min="13798" max="13798" width="21.7109375" style="156" customWidth="1"/>
    <col min="13799" max="13799" width="25.140625" style="156" customWidth="1"/>
    <col min="13800" max="13800" width="22.7109375" style="156" customWidth="1"/>
    <col min="13801" max="13802" width="25.140625" style="156" customWidth="1"/>
    <col min="13803" max="13803" width="11.85546875" style="156" bestFit="1" customWidth="1"/>
    <col min="13804" max="13804" width="9.140625" style="156"/>
    <col min="13805" max="13805" width="15.5703125" style="156" bestFit="1" customWidth="1"/>
    <col min="13806" max="14048" width="9.140625" style="156"/>
    <col min="14049" max="14049" width="4.28515625" style="156" customWidth="1"/>
    <col min="14050" max="14050" width="21.7109375" style="156" customWidth="1"/>
    <col min="14051" max="14051" width="5.42578125" style="156" customWidth="1"/>
    <col min="14052" max="14052" width="24.140625" style="156" customWidth="1"/>
    <col min="14053" max="14053" width="22.28515625" style="156" customWidth="1"/>
    <col min="14054" max="14054" width="21.7109375" style="156" customWidth="1"/>
    <col min="14055" max="14055" width="25.140625" style="156" customWidth="1"/>
    <col min="14056" max="14056" width="22.7109375" style="156" customWidth="1"/>
    <col min="14057" max="14058" width="25.140625" style="156" customWidth="1"/>
    <col min="14059" max="14059" width="11.85546875" style="156" bestFit="1" customWidth="1"/>
    <col min="14060" max="14060" width="9.140625" style="156"/>
    <col min="14061" max="14061" width="15.5703125" style="156" bestFit="1" customWidth="1"/>
    <col min="14062" max="14304" width="9.140625" style="156"/>
    <col min="14305" max="14305" width="4.28515625" style="156" customWidth="1"/>
    <col min="14306" max="14306" width="21.7109375" style="156" customWidth="1"/>
    <col min="14307" max="14307" width="5.42578125" style="156" customWidth="1"/>
    <col min="14308" max="14308" width="24.140625" style="156" customWidth="1"/>
    <col min="14309" max="14309" width="22.28515625" style="156" customWidth="1"/>
    <col min="14310" max="14310" width="21.7109375" style="156" customWidth="1"/>
    <col min="14311" max="14311" width="25.140625" style="156" customWidth="1"/>
    <col min="14312" max="14312" width="22.7109375" style="156" customWidth="1"/>
    <col min="14313" max="14314" width="25.140625" style="156" customWidth="1"/>
    <col min="14315" max="14315" width="11.85546875" style="156" bestFit="1" customWidth="1"/>
    <col min="14316" max="14316" width="9.140625" style="156"/>
    <col min="14317" max="14317" width="15.5703125" style="156" bestFit="1" customWidth="1"/>
    <col min="14318" max="14560" width="9.140625" style="156"/>
    <col min="14561" max="14561" width="4.28515625" style="156" customWidth="1"/>
    <col min="14562" max="14562" width="21.7109375" style="156" customWidth="1"/>
    <col min="14563" max="14563" width="5.42578125" style="156" customWidth="1"/>
    <col min="14564" max="14564" width="24.140625" style="156" customWidth="1"/>
    <col min="14565" max="14565" width="22.28515625" style="156" customWidth="1"/>
    <col min="14566" max="14566" width="21.7109375" style="156" customWidth="1"/>
    <col min="14567" max="14567" width="25.140625" style="156" customWidth="1"/>
    <col min="14568" max="14568" width="22.7109375" style="156" customWidth="1"/>
    <col min="14569" max="14570" width="25.140625" style="156" customWidth="1"/>
    <col min="14571" max="14571" width="11.85546875" style="156" bestFit="1" customWidth="1"/>
    <col min="14572" max="14572" width="9.140625" style="156"/>
    <col min="14573" max="14573" width="15.5703125" style="156" bestFit="1" customWidth="1"/>
    <col min="14574" max="14816" width="9.140625" style="156"/>
    <col min="14817" max="14817" width="4.28515625" style="156" customWidth="1"/>
    <col min="14818" max="14818" width="21.7109375" style="156" customWidth="1"/>
    <col min="14819" max="14819" width="5.42578125" style="156" customWidth="1"/>
    <col min="14820" max="14820" width="24.140625" style="156" customWidth="1"/>
    <col min="14821" max="14821" width="22.28515625" style="156" customWidth="1"/>
    <col min="14822" max="14822" width="21.7109375" style="156" customWidth="1"/>
    <col min="14823" max="14823" width="25.140625" style="156" customWidth="1"/>
    <col min="14824" max="14824" width="22.7109375" style="156" customWidth="1"/>
    <col min="14825" max="14826" width="25.140625" style="156" customWidth="1"/>
    <col min="14827" max="14827" width="11.85546875" style="156" bestFit="1" customWidth="1"/>
    <col min="14828" max="14828" width="9.140625" style="156"/>
    <col min="14829" max="14829" width="15.5703125" style="156" bestFit="1" customWidth="1"/>
    <col min="14830" max="15072" width="9.140625" style="156"/>
    <col min="15073" max="15073" width="4.28515625" style="156" customWidth="1"/>
    <col min="15074" max="15074" width="21.7109375" style="156" customWidth="1"/>
    <col min="15075" max="15075" width="5.42578125" style="156" customWidth="1"/>
    <col min="15076" max="15076" width="24.140625" style="156" customWidth="1"/>
    <col min="15077" max="15077" width="22.28515625" style="156" customWidth="1"/>
    <col min="15078" max="15078" width="21.7109375" style="156" customWidth="1"/>
    <col min="15079" max="15079" width="25.140625" style="156" customWidth="1"/>
    <col min="15080" max="15080" width="22.7109375" style="156" customWidth="1"/>
    <col min="15081" max="15082" width="25.140625" style="156" customWidth="1"/>
    <col min="15083" max="15083" width="11.85546875" style="156" bestFit="1" customWidth="1"/>
    <col min="15084" max="15084" width="9.140625" style="156"/>
    <col min="15085" max="15085" width="15.5703125" style="156" bestFit="1" customWidth="1"/>
    <col min="15086" max="15328" width="9.140625" style="156"/>
    <col min="15329" max="15329" width="4.28515625" style="156" customWidth="1"/>
    <col min="15330" max="15330" width="21.7109375" style="156" customWidth="1"/>
    <col min="15331" max="15331" width="5.42578125" style="156" customWidth="1"/>
    <col min="15332" max="15332" width="24.140625" style="156" customWidth="1"/>
    <col min="15333" max="15333" width="22.28515625" style="156" customWidth="1"/>
    <col min="15334" max="15334" width="21.7109375" style="156" customWidth="1"/>
    <col min="15335" max="15335" width="25.140625" style="156" customWidth="1"/>
    <col min="15336" max="15336" width="22.7109375" style="156" customWidth="1"/>
    <col min="15337" max="15338" width="25.140625" style="156" customWidth="1"/>
    <col min="15339" max="15339" width="11.85546875" style="156" bestFit="1" customWidth="1"/>
    <col min="15340" max="15340" width="9.140625" style="156"/>
    <col min="15341" max="15341" width="15.5703125" style="156" bestFit="1" customWidth="1"/>
    <col min="15342" max="15584" width="9.140625" style="156"/>
    <col min="15585" max="15585" width="4.28515625" style="156" customWidth="1"/>
    <col min="15586" max="15586" width="21.7109375" style="156" customWidth="1"/>
    <col min="15587" max="15587" width="5.42578125" style="156" customWidth="1"/>
    <col min="15588" max="15588" width="24.140625" style="156" customWidth="1"/>
    <col min="15589" max="15589" width="22.28515625" style="156" customWidth="1"/>
    <col min="15590" max="15590" width="21.7109375" style="156" customWidth="1"/>
    <col min="15591" max="15591" width="25.140625" style="156" customWidth="1"/>
    <col min="15592" max="15592" width="22.7109375" style="156" customWidth="1"/>
    <col min="15593" max="15594" width="25.140625" style="156" customWidth="1"/>
    <col min="15595" max="15595" width="11.85546875" style="156" bestFit="1" customWidth="1"/>
    <col min="15596" max="15596" width="9.140625" style="156"/>
    <col min="15597" max="15597" width="15.5703125" style="156" bestFit="1" customWidth="1"/>
    <col min="15598" max="15840" width="9.140625" style="156"/>
    <col min="15841" max="15841" width="4.28515625" style="156" customWidth="1"/>
    <col min="15842" max="15842" width="21.7109375" style="156" customWidth="1"/>
    <col min="15843" max="15843" width="5.42578125" style="156" customWidth="1"/>
    <col min="15844" max="15844" width="24.140625" style="156" customWidth="1"/>
    <col min="15845" max="15845" width="22.28515625" style="156" customWidth="1"/>
    <col min="15846" max="15846" width="21.7109375" style="156" customWidth="1"/>
    <col min="15847" max="15847" width="25.140625" style="156" customWidth="1"/>
    <col min="15848" max="15848" width="22.7109375" style="156" customWidth="1"/>
    <col min="15849" max="15850" width="25.140625" style="156" customWidth="1"/>
    <col min="15851" max="15851" width="11.85546875" style="156" bestFit="1" customWidth="1"/>
    <col min="15852" max="15852" width="9.140625" style="156"/>
    <col min="15853" max="15853" width="15.5703125" style="156" bestFit="1" customWidth="1"/>
    <col min="15854" max="16096" width="9.140625" style="156"/>
    <col min="16097" max="16097" width="4.28515625" style="156" customWidth="1"/>
    <col min="16098" max="16098" width="21.7109375" style="156" customWidth="1"/>
    <col min="16099" max="16099" width="5.42578125" style="156" customWidth="1"/>
    <col min="16100" max="16100" width="24.140625" style="156" customWidth="1"/>
    <col min="16101" max="16101" width="22.28515625" style="156" customWidth="1"/>
    <col min="16102" max="16102" width="21.7109375" style="156" customWidth="1"/>
    <col min="16103" max="16103" width="25.140625" style="156" customWidth="1"/>
    <col min="16104" max="16104" width="22.7109375" style="156" customWidth="1"/>
    <col min="16105" max="16106" width="25.140625" style="156" customWidth="1"/>
    <col min="16107" max="16107" width="11.85546875" style="156" bestFit="1" customWidth="1"/>
    <col min="16108" max="16108" width="9.140625" style="156"/>
    <col min="16109" max="16109" width="15.5703125" style="156" bestFit="1" customWidth="1"/>
    <col min="16110" max="16384" width="9.140625" style="156"/>
  </cols>
  <sheetData>
    <row r="1" spans="1:12" ht="18">
      <c r="A1" s="369" t="s">
        <v>3590</v>
      </c>
      <c r="B1" s="369"/>
      <c r="C1" s="369"/>
      <c r="D1" s="369"/>
      <c r="E1" s="369"/>
      <c r="F1" s="369"/>
      <c r="G1" s="369"/>
      <c r="H1" s="369"/>
      <c r="I1" s="369"/>
    </row>
    <row r="2" spans="1:12" ht="18">
      <c r="A2" s="381" t="s">
        <v>992</v>
      </c>
      <c r="B2" s="381"/>
      <c r="C2" s="381"/>
      <c r="D2" s="381"/>
      <c r="E2" s="381"/>
      <c r="F2" s="381"/>
      <c r="G2" s="381"/>
      <c r="H2" s="381"/>
      <c r="I2" s="381"/>
    </row>
    <row r="3" spans="1:12" ht="18">
      <c r="A3" s="385" t="s">
        <v>6466</v>
      </c>
      <c r="B3" s="385"/>
      <c r="C3" s="385"/>
      <c r="D3" s="385"/>
      <c r="E3" s="385"/>
      <c r="F3" s="385"/>
      <c r="G3" s="385"/>
      <c r="H3" s="385"/>
      <c r="I3" s="385"/>
    </row>
    <row r="4" spans="1:12" ht="15.75">
      <c r="A4" s="113"/>
      <c r="B4" s="113"/>
      <c r="C4" s="113"/>
      <c r="D4" s="113"/>
      <c r="E4" s="113"/>
      <c r="F4" s="113"/>
      <c r="G4" s="113"/>
      <c r="H4" s="113"/>
      <c r="I4" s="113"/>
    </row>
    <row r="5" spans="1:12" s="163" customFormat="1">
      <c r="A5" s="162"/>
      <c r="B5" s="162"/>
      <c r="C5" s="386" t="s">
        <v>1086</v>
      </c>
      <c r="D5" s="387"/>
      <c r="E5" s="392" t="s">
        <v>3043</v>
      </c>
      <c r="F5" s="395" t="s">
        <v>3044</v>
      </c>
      <c r="G5" s="398" t="s">
        <v>1090</v>
      </c>
      <c r="H5" s="398" t="s">
        <v>1087</v>
      </c>
      <c r="I5" s="392" t="s">
        <v>1088</v>
      </c>
    </row>
    <row r="6" spans="1:12" s="163" customFormat="1">
      <c r="A6" s="164" t="s">
        <v>1011</v>
      </c>
      <c r="B6" s="164" t="s">
        <v>1089</v>
      </c>
      <c r="C6" s="388"/>
      <c r="D6" s="389"/>
      <c r="E6" s="393"/>
      <c r="F6" s="396"/>
      <c r="G6" s="399"/>
      <c r="H6" s="399"/>
      <c r="I6" s="393"/>
    </row>
    <row r="7" spans="1:12" s="163" customFormat="1">
      <c r="A7" s="188"/>
      <c r="B7" s="188"/>
      <c r="C7" s="390"/>
      <c r="D7" s="391"/>
      <c r="E7" s="394"/>
      <c r="F7" s="397"/>
      <c r="G7" s="400"/>
      <c r="H7" s="400"/>
      <c r="I7" s="394"/>
    </row>
    <row r="8" spans="1:12" s="163" customFormat="1">
      <c r="A8" s="165"/>
      <c r="B8" s="165"/>
      <c r="C8" s="166"/>
      <c r="D8" s="166"/>
      <c r="E8" s="166"/>
      <c r="F8" s="167"/>
      <c r="G8" s="200"/>
      <c r="H8" s="200"/>
      <c r="I8" s="187"/>
      <c r="J8" s="163" t="s">
        <v>1084</v>
      </c>
      <c r="K8" s="163" t="s">
        <v>1085</v>
      </c>
      <c r="L8" s="163" t="s">
        <v>6476</v>
      </c>
    </row>
    <row r="9" spans="1:12">
      <c r="A9" s="186">
        <v>1</v>
      </c>
      <c r="B9" s="114" t="s">
        <v>1091</v>
      </c>
      <c r="C9" s="186">
        <v>1</v>
      </c>
      <c r="D9" s="114" t="s">
        <v>1092</v>
      </c>
      <c r="E9" s="115">
        <v>320670000</v>
      </c>
      <c r="F9" s="115">
        <v>276200000</v>
      </c>
      <c r="G9" s="195"/>
      <c r="H9" s="116">
        <v>75000000</v>
      </c>
      <c r="I9" s="116">
        <f t="shared" ref="I9:I72" si="0">SUM(E9:H9)</f>
        <v>671870000</v>
      </c>
    </row>
    <row r="10" spans="1:12">
      <c r="A10" s="114"/>
      <c r="B10" s="114"/>
      <c r="C10" s="186">
        <v>2</v>
      </c>
      <c r="D10" s="114" t="s">
        <v>1093</v>
      </c>
      <c r="E10" s="115">
        <v>335770000</v>
      </c>
      <c r="F10" s="115">
        <v>276900000</v>
      </c>
      <c r="G10" s="195"/>
      <c r="H10" s="116"/>
      <c r="I10" s="116">
        <f t="shared" si="0"/>
        <v>612670000</v>
      </c>
    </row>
    <row r="11" spans="1:12">
      <c r="A11" s="114"/>
      <c r="B11" s="114"/>
      <c r="C11" s="186">
        <v>3</v>
      </c>
      <c r="D11" s="114" t="s">
        <v>1094</v>
      </c>
      <c r="E11" s="115">
        <v>329770000</v>
      </c>
      <c r="F11" s="115">
        <v>267800000</v>
      </c>
      <c r="G11" s="195"/>
      <c r="H11" s="116"/>
      <c r="I11" s="116">
        <f t="shared" si="0"/>
        <v>597570000</v>
      </c>
    </row>
    <row r="12" spans="1:12">
      <c r="A12" s="114"/>
      <c r="B12" s="114"/>
      <c r="C12" s="186">
        <v>4</v>
      </c>
      <c r="D12" s="114" t="s">
        <v>1095</v>
      </c>
      <c r="E12" s="115">
        <v>359170000</v>
      </c>
      <c r="F12" s="115">
        <v>273200000</v>
      </c>
      <c r="G12" s="195"/>
      <c r="H12" s="116">
        <v>75000000</v>
      </c>
      <c r="I12" s="116">
        <f t="shared" si="0"/>
        <v>707370000</v>
      </c>
    </row>
    <row r="13" spans="1:12">
      <c r="A13" s="114"/>
      <c r="B13" s="114"/>
      <c r="C13" s="186">
        <v>5</v>
      </c>
      <c r="D13" s="114" t="s">
        <v>1096</v>
      </c>
      <c r="E13" s="115">
        <v>342170000</v>
      </c>
      <c r="F13" s="115">
        <v>269000000</v>
      </c>
      <c r="G13" s="115"/>
      <c r="H13" s="116">
        <v>75000000</v>
      </c>
      <c r="I13" s="116">
        <f t="shared" si="0"/>
        <v>686170000</v>
      </c>
    </row>
    <row r="14" spans="1:12">
      <c r="A14" s="114"/>
      <c r="B14" s="114"/>
      <c r="C14" s="186">
        <v>6</v>
      </c>
      <c r="D14" s="114" t="s">
        <v>1097</v>
      </c>
      <c r="E14" s="115">
        <v>289570000</v>
      </c>
      <c r="F14" s="115">
        <v>265200000</v>
      </c>
      <c r="G14" s="115"/>
      <c r="H14" s="116">
        <v>900000000</v>
      </c>
      <c r="I14" s="116">
        <f t="shared" si="0"/>
        <v>1454770000</v>
      </c>
    </row>
    <row r="15" spans="1:12" ht="15.75">
      <c r="A15" s="114"/>
      <c r="B15" s="114"/>
      <c r="C15" s="186">
        <v>7</v>
      </c>
      <c r="D15" s="114" t="s">
        <v>1098</v>
      </c>
      <c r="E15" s="115">
        <v>275570000</v>
      </c>
      <c r="F15" s="115">
        <v>279600000</v>
      </c>
      <c r="G15" s="196"/>
      <c r="H15" s="116"/>
      <c r="I15" s="116">
        <f t="shared" si="0"/>
        <v>555170000</v>
      </c>
    </row>
    <row r="16" spans="1:12">
      <c r="A16" s="114"/>
      <c r="B16" s="114"/>
      <c r="C16" s="186">
        <v>8</v>
      </c>
      <c r="D16" s="114" t="s">
        <v>1099</v>
      </c>
      <c r="E16" s="115">
        <v>243170000</v>
      </c>
      <c r="F16" s="115">
        <v>258600000</v>
      </c>
      <c r="G16" s="115"/>
      <c r="H16" s="116"/>
      <c r="I16" s="116">
        <f t="shared" si="0"/>
        <v>501770000</v>
      </c>
    </row>
    <row r="17" spans="1:9">
      <c r="A17" s="114"/>
      <c r="B17" s="114"/>
      <c r="C17" s="186">
        <v>9</v>
      </c>
      <c r="D17" s="114" t="s">
        <v>1100</v>
      </c>
      <c r="E17" s="115">
        <v>337270000</v>
      </c>
      <c r="F17" s="115">
        <v>272000000</v>
      </c>
      <c r="G17" s="115"/>
      <c r="H17" s="116">
        <v>75000000</v>
      </c>
      <c r="I17" s="116">
        <f t="shared" si="0"/>
        <v>684270000</v>
      </c>
    </row>
    <row r="18" spans="1:9">
      <c r="A18" s="114"/>
      <c r="B18" s="114"/>
      <c r="C18" s="186">
        <v>10</v>
      </c>
      <c r="D18" s="114" t="s">
        <v>1101</v>
      </c>
      <c r="E18" s="115">
        <v>362370000</v>
      </c>
      <c r="F18" s="115">
        <v>280100000</v>
      </c>
      <c r="G18" s="115"/>
      <c r="H18" s="116"/>
      <c r="I18" s="116">
        <f t="shared" si="0"/>
        <v>642470000</v>
      </c>
    </row>
    <row r="19" spans="1:9">
      <c r="A19" s="114"/>
      <c r="B19" s="114"/>
      <c r="C19" s="186">
        <v>11</v>
      </c>
      <c r="D19" s="114" t="s">
        <v>1102</v>
      </c>
      <c r="E19" s="115">
        <v>250070000</v>
      </c>
      <c r="F19" s="115">
        <v>262900000</v>
      </c>
      <c r="G19" s="115"/>
      <c r="H19" s="116"/>
      <c r="I19" s="116">
        <f t="shared" si="0"/>
        <v>512970000</v>
      </c>
    </row>
    <row r="20" spans="1:9">
      <c r="A20" s="114"/>
      <c r="B20" s="114"/>
      <c r="C20" s="186">
        <v>12</v>
      </c>
      <c r="D20" s="114" t="s">
        <v>1103</v>
      </c>
      <c r="E20" s="115">
        <v>307770000</v>
      </c>
      <c r="F20" s="115">
        <v>274900000</v>
      </c>
      <c r="G20" s="115"/>
      <c r="H20" s="116">
        <v>100000000</v>
      </c>
      <c r="I20" s="116">
        <f t="shared" si="0"/>
        <v>682670000</v>
      </c>
    </row>
    <row r="21" spans="1:9">
      <c r="A21" s="114"/>
      <c r="B21" s="114"/>
      <c r="C21" s="186">
        <v>13</v>
      </c>
      <c r="D21" s="114" t="s">
        <v>1104</v>
      </c>
      <c r="E21" s="115">
        <v>366770000</v>
      </c>
      <c r="F21" s="115">
        <v>280400000</v>
      </c>
      <c r="G21" s="115"/>
      <c r="H21" s="116"/>
      <c r="I21" s="116">
        <f t="shared" si="0"/>
        <v>647170000</v>
      </c>
    </row>
    <row r="22" spans="1:9">
      <c r="A22" s="114"/>
      <c r="B22" s="114"/>
      <c r="C22" s="186">
        <v>14</v>
      </c>
      <c r="D22" s="114" t="s">
        <v>1105</v>
      </c>
      <c r="E22" s="115">
        <v>289770000</v>
      </c>
      <c r="F22" s="115">
        <v>267600000</v>
      </c>
      <c r="G22" s="197"/>
      <c r="H22" s="116"/>
      <c r="I22" s="116">
        <f t="shared" si="0"/>
        <v>557370000</v>
      </c>
    </row>
    <row r="23" spans="1:9">
      <c r="A23" s="114"/>
      <c r="B23" s="114"/>
      <c r="C23" s="186">
        <v>15</v>
      </c>
      <c r="D23" s="114" t="s">
        <v>1106</v>
      </c>
      <c r="E23" s="115">
        <v>439570000</v>
      </c>
      <c r="F23" s="115">
        <v>289400000</v>
      </c>
      <c r="G23" s="115"/>
      <c r="H23" s="116">
        <v>100000000</v>
      </c>
      <c r="I23" s="116">
        <f t="shared" si="0"/>
        <v>828970000</v>
      </c>
    </row>
    <row r="24" spans="1:9">
      <c r="A24" s="114"/>
      <c r="B24" s="114"/>
      <c r="C24" s="186">
        <v>16</v>
      </c>
      <c r="D24" s="114" t="s">
        <v>1107</v>
      </c>
      <c r="E24" s="115">
        <v>384770000</v>
      </c>
      <c r="F24" s="115">
        <v>279000000</v>
      </c>
      <c r="G24" s="195"/>
      <c r="H24" s="115"/>
      <c r="I24" s="116">
        <f t="shared" si="0"/>
        <v>663770000</v>
      </c>
    </row>
    <row r="25" spans="1:9">
      <c r="A25" s="186">
        <v>2</v>
      </c>
      <c r="B25" s="114" t="s">
        <v>1108</v>
      </c>
      <c r="C25" s="186">
        <v>1</v>
      </c>
      <c r="D25" s="114" t="s">
        <v>1109</v>
      </c>
      <c r="E25" s="115">
        <v>465470000</v>
      </c>
      <c r="F25" s="115">
        <v>281100000</v>
      </c>
      <c r="G25" s="195"/>
      <c r="H25" s="115">
        <v>50000000</v>
      </c>
      <c r="I25" s="116">
        <f t="shared" si="0"/>
        <v>796570000</v>
      </c>
    </row>
    <row r="26" spans="1:9">
      <c r="A26" s="114"/>
      <c r="B26" s="114"/>
      <c r="C26" s="186">
        <v>2</v>
      </c>
      <c r="D26" s="114" t="s">
        <v>1110</v>
      </c>
      <c r="E26" s="115">
        <v>414470000</v>
      </c>
      <c r="F26" s="115">
        <v>292600000</v>
      </c>
      <c r="G26" s="195"/>
      <c r="H26" s="115"/>
      <c r="I26" s="116">
        <f t="shared" si="0"/>
        <v>707070000</v>
      </c>
    </row>
    <row r="27" spans="1:9">
      <c r="A27" s="114"/>
      <c r="B27" s="114"/>
      <c r="C27" s="186">
        <v>3</v>
      </c>
      <c r="D27" s="114" t="s">
        <v>1111</v>
      </c>
      <c r="E27" s="115">
        <v>342870000</v>
      </c>
      <c r="F27" s="115">
        <v>270500000</v>
      </c>
      <c r="G27" s="195"/>
      <c r="H27" s="115">
        <v>400000000</v>
      </c>
      <c r="I27" s="116">
        <f t="shared" si="0"/>
        <v>1013370000</v>
      </c>
    </row>
    <row r="28" spans="1:9">
      <c r="A28" s="114"/>
      <c r="B28" s="114"/>
      <c r="C28" s="186">
        <v>4</v>
      </c>
      <c r="D28" s="114" t="s">
        <v>1112</v>
      </c>
      <c r="E28" s="115">
        <v>361370000</v>
      </c>
      <c r="F28" s="115">
        <v>276400000</v>
      </c>
      <c r="G28" s="195"/>
      <c r="H28" s="115">
        <v>295000000</v>
      </c>
      <c r="I28" s="116">
        <f t="shared" si="0"/>
        <v>932770000</v>
      </c>
    </row>
    <row r="29" spans="1:9">
      <c r="A29" s="114"/>
      <c r="B29" s="114"/>
      <c r="C29" s="186">
        <v>5</v>
      </c>
      <c r="D29" s="114" t="s">
        <v>1113</v>
      </c>
      <c r="E29" s="115">
        <v>402170000</v>
      </c>
      <c r="F29" s="115">
        <v>287700000</v>
      </c>
      <c r="G29" s="195"/>
      <c r="H29" s="115">
        <v>100000000</v>
      </c>
      <c r="I29" s="116">
        <f t="shared" si="0"/>
        <v>789870000</v>
      </c>
    </row>
    <row r="30" spans="1:9">
      <c r="A30" s="114"/>
      <c r="B30" s="114"/>
      <c r="C30" s="186">
        <v>6</v>
      </c>
      <c r="D30" s="114" t="s">
        <v>1114</v>
      </c>
      <c r="E30" s="115">
        <v>341770000</v>
      </c>
      <c r="F30" s="115">
        <v>277100000</v>
      </c>
      <c r="G30" s="195">
        <v>35000000</v>
      </c>
      <c r="H30" s="115">
        <v>200000000</v>
      </c>
      <c r="I30" s="116">
        <f t="shared" si="0"/>
        <v>853870000</v>
      </c>
    </row>
    <row r="31" spans="1:9">
      <c r="A31" s="114"/>
      <c r="B31" s="114"/>
      <c r="C31" s="186">
        <v>7</v>
      </c>
      <c r="D31" s="114" t="s">
        <v>1115</v>
      </c>
      <c r="E31" s="115">
        <v>338070000</v>
      </c>
      <c r="F31" s="115">
        <v>279500000</v>
      </c>
      <c r="G31" s="195"/>
      <c r="H31" s="115"/>
      <c r="I31" s="116">
        <f t="shared" si="0"/>
        <v>617570000</v>
      </c>
    </row>
    <row r="32" spans="1:9">
      <c r="A32" s="114"/>
      <c r="B32" s="114"/>
      <c r="C32" s="186">
        <v>8</v>
      </c>
      <c r="D32" s="114" t="s">
        <v>1116</v>
      </c>
      <c r="E32" s="115">
        <v>346370000</v>
      </c>
      <c r="F32" s="115">
        <v>278000000</v>
      </c>
      <c r="G32" s="195"/>
      <c r="H32" s="115">
        <v>900000000</v>
      </c>
      <c r="I32" s="116">
        <f t="shared" si="0"/>
        <v>1524370000</v>
      </c>
    </row>
    <row r="33" spans="1:9">
      <c r="A33" s="114"/>
      <c r="B33" s="114"/>
      <c r="C33" s="186">
        <v>9</v>
      </c>
      <c r="D33" s="114" t="s">
        <v>1117</v>
      </c>
      <c r="E33" s="115">
        <v>372870000</v>
      </c>
      <c r="F33" s="115">
        <v>278200000</v>
      </c>
      <c r="G33" s="195"/>
      <c r="H33" s="115"/>
      <c r="I33" s="116">
        <f t="shared" si="0"/>
        <v>651070000</v>
      </c>
    </row>
    <row r="34" spans="1:9">
      <c r="A34" s="114"/>
      <c r="B34" s="114"/>
      <c r="C34" s="186">
        <v>10</v>
      </c>
      <c r="D34" s="114" t="s">
        <v>1118</v>
      </c>
      <c r="E34" s="115">
        <v>288370000</v>
      </c>
      <c r="F34" s="115">
        <v>266600000</v>
      </c>
      <c r="G34" s="195"/>
      <c r="H34" s="115"/>
      <c r="I34" s="116">
        <f t="shared" si="0"/>
        <v>554970000</v>
      </c>
    </row>
    <row r="35" spans="1:9">
      <c r="A35" s="114"/>
      <c r="B35" s="114"/>
      <c r="C35" s="186">
        <v>11</v>
      </c>
      <c r="D35" s="114" t="s">
        <v>1119</v>
      </c>
      <c r="E35" s="115">
        <v>389270000</v>
      </c>
      <c r="F35" s="115">
        <v>291800000</v>
      </c>
      <c r="G35" s="195"/>
      <c r="H35" s="115">
        <v>50000000</v>
      </c>
      <c r="I35" s="116">
        <f t="shared" si="0"/>
        <v>731070000</v>
      </c>
    </row>
    <row r="36" spans="1:9">
      <c r="A36" s="114"/>
      <c r="B36" s="114"/>
      <c r="C36" s="186">
        <v>12</v>
      </c>
      <c r="D36" s="114" t="s">
        <v>1120</v>
      </c>
      <c r="E36" s="115">
        <v>348070000</v>
      </c>
      <c r="F36" s="115">
        <v>276900000</v>
      </c>
      <c r="G36" s="195"/>
      <c r="H36" s="115"/>
      <c r="I36" s="116">
        <f t="shared" si="0"/>
        <v>624970000</v>
      </c>
    </row>
    <row r="37" spans="1:9">
      <c r="A37" s="114"/>
      <c r="B37" s="114"/>
      <c r="C37" s="186">
        <v>13</v>
      </c>
      <c r="D37" s="114" t="s">
        <v>1121</v>
      </c>
      <c r="E37" s="115">
        <v>313770000</v>
      </c>
      <c r="F37" s="115">
        <v>272800000</v>
      </c>
      <c r="G37" s="195"/>
      <c r="H37" s="115">
        <v>275000000</v>
      </c>
      <c r="I37" s="116">
        <f t="shared" si="0"/>
        <v>861570000</v>
      </c>
    </row>
    <row r="38" spans="1:9">
      <c r="A38" s="114"/>
      <c r="B38" s="114"/>
      <c r="C38" s="186">
        <v>14</v>
      </c>
      <c r="D38" s="114" t="s">
        <v>1122</v>
      </c>
      <c r="E38" s="115">
        <v>335570000</v>
      </c>
      <c r="F38" s="115">
        <v>275800000</v>
      </c>
      <c r="G38" s="195"/>
      <c r="H38" s="115"/>
      <c r="I38" s="116">
        <f t="shared" si="0"/>
        <v>611370000</v>
      </c>
    </row>
    <row r="39" spans="1:9">
      <c r="A39" s="114"/>
      <c r="B39" s="114"/>
      <c r="C39" s="186">
        <v>15</v>
      </c>
      <c r="D39" s="114" t="s">
        <v>1123</v>
      </c>
      <c r="E39" s="115">
        <v>379870000</v>
      </c>
      <c r="F39" s="115">
        <v>283000000</v>
      </c>
      <c r="G39" s="195"/>
      <c r="H39" s="115">
        <v>290000000</v>
      </c>
      <c r="I39" s="116">
        <f t="shared" si="0"/>
        <v>952870000</v>
      </c>
    </row>
    <row r="40" spans="1:9">
      <c r="A40" s="186">
        <v>3</v>
      </c>
      <c r="B40" s="114" t="s">
        <v>1124</v>
      </c>
      <c r="C40" s="186">
        <v>1</v>
      </c>
      <c r="D40" s="114" t="s">
        <v>1125</v>
      </c>
      <c r="E40" s="115">
        <v>471470000</v>
      </c>
      <c r="F40" s="115">
        <v>294000000</v>
      </c>
      <c r="G40" s="195"/>
      <c r="H40" s="115">
        <v>20000000</v>
      </c>
      <c r="I40" s="116">
        <f t="shared" si="0"/>
        <v>785470000</v>
      </c>
    </row>
    <row r="41" spans="1:9">
      <c r="A41" s="114"/>
      <c r="B41" s="114"/>
      <c r="C41" s="186">
        <v>2</v>
      </c>
      <c r="D41" s="114" t="s">
        <v>1126</v>
      </c>
      <c r="E41" s="115">
        <v>380170000</v>
      </c>
      <c r="F41" s="115">
        <v>284400000</v>
      </c>
      <c r="G41" s="195"/>
      <c r="H41" s="115">
        <v>160000000</v>
      </c>
      <c r="I41" s="116">
        <f t="shared" si="0"/>
        <v>824570000</v>
      </c>
    </row>
    <row r="42" spans="1:9">
      <c r="A42" s="114"/>
      <c r="B42" s="114"/>
      <c r="C42" s="186">
        <v>3</v>
      </c>
      <c r="D42" s="114" t="s">
        <v>1127</v>
      </c>
      <c r="E42" s="115">
        <v>362070000</v>
      </c>
      <c r="F42" s="115">
        <v>280100000</v>
      </c>
      <c r="G42" s="195"/>
      <c r="H42" s="115">
        <v>250000000</v>
      </c>
      <c r="I42" s="116">
        <f t="shared" si="0"/>
        <v>892170000</v>
      </c>
    </row>
    <row r="43" spans="1:9">
      <c r="A43" s="114"/>
      <c r="B43" s="114"/>
      <c r="C43" s="186">
        <v>4</v>
      </c>
      <c r="D43" s="114" t="s">
        <v>1128</v>
      </c>
      <c r="E43" s="115">
        <v>424270000</v>
      </c>
      <c r="F43" s="115">
        <v>292700000</v>
      </c>
      <c r="G43" s="195"/>
      <c r="H43" s="115"/>
      <c r="I43" s="116">
        <f t="shared" si="0"/>
        <v>716970000</v>
      </c>
    </row>
    <row r="44" spans="1:9">
      <c r="A44" s="114"/>
      <c r="B44" s="114"/>
      <c r="C44" s="186">
        <v>5</v>
      </c>
      <c r="D44" s="114" t="s">
        <v>1129</v>
      </c>
      <c r="E44" s="115">
        <v>451270000</v>
      </c>
      <c r="F44" s="115">
        <v>300500000</v>
      </c>
      <c r="G44" s="195"/>
      <c r="H44" s="115">
        <v>490000000</v>
      </c>
      <c r="I44" s="116">
        <f t="shared" si="0"/>
        <v>1241770000</v>
      </c>
    </row>
    <row r="45" spans="1:9">
      <c r="A45" s="114"/>
      <c r="B45" s="114"/>
      <c r="C45" s="186">
        <v>6</v>
      </c>
      <c r="D45" s="114" t="s">
        <v>1130</v>
      </c>
      <c r="E45" s="115">
        <v>556170000</v>
      </c>
      <c r="F45" s="115">
        <v>320700000</v>
      </c>
      <c r="G45" s="195"/>
      <c r="H45" s="115"/>
      <c r="I45" s="116">
        <f t="shared" si="0"/>
        <v>876870000</v>
      </c>
    </row>
    <row r="46" spans="1:9">
      <c r="A46" s="114"/>
      <c r="B46" s="114"/>
      <c r="C46" s="186">
        <v>7</v>
      </c>
      <c r="D46" s="114" t="s">
        <v>1131</v>
      </c>
      <c r="E46" s="115">
        <v>311170000</v>
      </c>
      <c r="F46" s="115">
        <v>266000000</v>
      </c>
      <c r="G46" s="195"/>
      <c r="H46" s="115"/>
      <c r="I46" s="116">
        <f t="shared" si="0"/>
        <v>577170000</v>
      </c>
    </row>
    <row r="47" spans="1:9">
      <c r="A47" s="114"/>
      <c r="B47" s="114"/>
      <c r="C47" s="186">
        <v>8</v>
      </c>
      <c r="D47" s="114" t="s">
        <v>1132</v>
      </c>
      <c r="E47" s="115">
        <v>318270000</v>
      </c>
      <c r="F47" s="115">
        <v>268400000</v>
      </c>
      <c r="G47" s="195"/>
      <c r="H47" s="115"/>
      <c r="I47" s="116">
        <f t="shared" si="0"/>
        <v>586670000</v>
      </c>
    </row>
    <row r="48" spans="1:9">
      <c r="A48" s="114"/>
      <c r="B48" s="114"/>
      <c r="C48" s="186">
        <v>9</v>
      </c>
      <c r="D48" s="114" t="s">
        <v>1133</v>
      </c>
      <c r="E48" s="115">
        <v>401170000</v>
      </c>
      <c r="F48" s="115">
        <v>295800000</v>
      </c>
      <c r="G48" s="195"/>
      <c r="H48" s="115"/>
      <c r="I48" s="116">
        <f t="shared" si="0"/>
        <v>696970000</v>
      </c>
    </row>
    <row r="49" spans="1:9">
      <c r="A49" s="114"/>
      <c r="B49" s="114"/>
      <c r="C49" s="186">
        <v>10</v>
      </c>
      <c r="D49" s="114" t="s">
        <v>1134</v>
      </c>
      <c r="E49" s="115">
        <v>438770000</v>
      </c>
      <c r="F49" s="115">
        <v>271100000</v>
      </c>
      <c r="G49" s="195"/>
      <c r="H49" s="115"/>
      <c r="I49" s="116">
        <f t="shared" si="0"/>
        <v>709870000</v>
      </c>
    </row>
    <row r="50" spans="1:9">
      <c r="A50" s="114"/>
      <c r="B50" s="114"/>
      <c r="C50" s="186">
        <v>11</v>
      </c>
      <c r="D50" s="114" t="s">
        <v>1135</v>
      </c>
      <c r="E50" s="115">
        <v>405670000</v>
      </c>
      <c r="F50" s="115">
        <v>300000000</v>
      </c>
      <c r="G50" s="195"/>
      <c r="H50" s="115"/>
      <c r="I50" s="116">
        <f t="shared" si="0"/>
        <v>705670000</v>
      </c>
    </row>
    <row r="51" spans="1:9">
      <c r="A51" s="186"/>
      <c r="B51" s="186"/>
      <c r="C51" s="186">
        <v>12</v>
      </c>
      <c r="D51" s="114" t="s">
        <v>1136</v>
      </c>
      <c r="E51" s="115">
        <v>344470000</v>
      </c>
      <c r="F51" s="115">
        <v>281100000</v>
      </c>
      <c r="G51" s="195"/>
      <c r="H51" s="115"/>
      <c r="I51" s="116">
        <f t="shared" si="0"/>
        <v>625570000</v>
      </c>
    </row>
    <row r="52" spans="1:9">
      <c r="A52" s="114"/>
      <c r="B52" s="114"/>
      <c r="C52" s="186">
        <v>13</v>
      </c>
      <c r="D52" s="114" t="s">
        <v>1137</v>
      </c>
      <c r="E52" s="115">
        <v>279370000</v>
      </c>
      <c r="F52" s="115">
        <v>269800000</v>
      </c>
      <c r="G52" s="195"/>
      <c r="H52" s="115"/>
      <c r="I52" s="116">
        <f t="shared" si="0"/>
        <v>549170000</v>
      </c>
    </row>
    <row r="53" spans="1:9">
      <c r="A53" s="114"/>
      <c r="B53" s="114"/>
      <c r="C53" s="186">
        <v>14</v>
      </c>
      <c r="D53" s="114" t="s">
        <v>1138</v>
      </c>
      <c r="E53" s="115">
        <v>328070000</v>
      </c>
      <c r="F53" s="115">
        <v>284700000</v>
      </c>
      <c r="G53" s="195"/>
      <c r="H53" s="115"/>
      <c r="I53" s="116">
        <f t="shared" si="0"/>
        <v>612770000</v>
      </c>
    </row>
    <row r="54" spans="1:9">
      <c r="A54" s="114"/>
      <c r="B54" s="114"/>
      <c r="C54" s="186">
        <v>15</v>
      </c>
      <c r="D54" s="114" t="s">
        <v>1139</v>
      </c>
      <c r="E54" s="115">
        <v>348070000</v>
      </c>
      <c r="F54" s="115">
        <v>279500000</v>
      </c>
      <c r="G54" s="195"/>
      <c r="H54" s="115"/>
      <c r="I54" s="116">
        <f t="shared" si="0"/>
        <v>627570000</v>
      </c>
    </row>
    <row r="55" spans="1:9">
      <c r="A55" s="114"/>
      <c r="B55" s="114"/>
      <c r="C55" s="186">
        <v>16</v>
      </c>
      <c r="D55" s="114" t="s">
        <v>1140</v>
      </c>
      <c r="E55" s="115">
        <v>275070000</v>
      </c>
      <c r="F55" s="115">
        <v>265700000</v>
      </c>
      <c r="G55" s="195"/>
      <c r="H55" s="115">
        <v>50000000</v>
      </c>
      <c r="I55" s="116">
        <f t="shared" si="0"/>
        <v>590770000</v>
      </c>
    </row>
    <row r="56" spans="1:9">
      <c r="A56" s="114"/>
      <c r="B56" s="114"/>
      <c r="C56" s="186">
        <v>17</v>
      </c>
      <c r="D56" s="114" t="s">
        <v>1141</v>
      </c>
      <c r="E56" s="115">
        <v>330270000</v>
      </c>
      <c r="F56" s="115">
        <v>279500000</v>
      </c>
      <c r="G56" s="195"/>
      <c r="H56" s="115"/>
      <c r="I56" s="116">
        <f t="shared" si="0"/>
        <v>609770000</v>
      </c>
    </row>
    <row r="57" spans="1:9">
      <c r="A57" s="114"/>
      <c r="B57" s="114"/>
      <c r="C57" s="186">
        <v>18</v>
      </c>
      <c r="D57" s="114" t="s">
        <v>1142</v>
      </c>
      <c r="E57" s="115">
        <v>278570000</v>
      </c>
      <c r="F57" s="115">
        <v>264500000</v>
      </c>
      <c r="G57" s="195"/>
      <c r="H57" s="115"/>
      <c r="I57" s="116">
        <f t="shared" si="0"/>
        <v>543070000</v>
      </c>
    </row>
    <row r="58" spans="1:9">
      <c r="A58" s="114"/>
      <c r="B58" s="114"/>
      <c r="C58" s="186">
        <v>19</v>
      </c>
      <c r="D58" s="114" t="s">
        <v>1143</v>
      </c>
      <c r="E58" s="115">
        <v>307770000</v>
      </c>
      <c r="F58" s="115">
        <v>270800000</v>
      </c>
      <c r="G58" s="195"/>
      <c r="H58" s="115"/>
      <c r="I58" s="116">
        <f t="shared" si="0"/>
        <v>578570000</v>
      </c>
    </row>
    <row r="59" spans="1:9">
      <c r="A59" s="114"/>
      <c r="B59" s="114"/>
      <c r="C59" s="186">
        <v>20</v>
      </c>
      <c r="D59" s="114" t="s">
        <v>1144</v>
      </c>
      <c r="E59" s="115">
        <v>406570000</v>
      </c>
      <c r="F59" s="115">
        <v>286100000</v>
      </c>
      <c r="G59" s="195"/>
      <c r="H59" s="115"/>
      <c r="I59" s="116">
        <f t="shared" si="0"/>
        <v>692670000</v>
      </c>
    </row>
    <row r="60" spans="1:9">
      <c r="A60" s="186">
        <v>4</v>
      </c>
      <c r="B60" s="114" t="s">
        <v>1145</v>
      </c>
      <c r="C60" s="186">
        <v>1</v>
      </c>
      <c r="D60" s="114" t="s">
        <v>1146</v>
      </c>
      <c r="E60" s="115">
        <v>335270000</v>
      </c>
      <c r="F60" s="115">
        <v>273100000</v>
      </c>
      <c r="G60" s="195"/>
      <c r="H60" s="115"/>
      <c r="I60" s="116">
        <f t="shared" si="0"/>
        <v>608370000</v>
      </c>
    </row>
    <row r="61" spans="1:9">
      <c r="A61" s="114"/>
      <c r="B61" s="114"/>
      <c r="C61" s="186">
        <v>2</v>
      </c>
      <c r="D61" s="114" t="s">
        <v>1147</v>
      </c>
      <c r="E61" s="115">
        <v>374770000</v>
      </c>
      <c r="F61" s="115">
        <v>283500000</v>
      </c>
      <c r="G61" s="195"/>
      <c r="H61" s="115">
        <v>100000000</v>
      </c>
      <c r="I61" s="116">
        <f t="shared" si="0"/>
        <v>758270000</v>
      </c>
    </row>
    <row r="62" spans="1:9">
      <c r="A62" s="114"/>
      <c r="B62" s="114"/>
      <c r="C62" s="186">
        <v>3</v>
      </c>
      <c r="D62" s="114" t="s">
        <v>1148</v>
      </c>
      <c r="E62" s="115">
        <v>253470000</v>
      </c>
      <c r="F62" s="115">
        <v>261700000</v>
      </c>
      <c r="G62" s="195"/>
      <c r="H62" s="115">
        <v>100000000</v>
      </c>
      <c r="I62" s="116">
        <f t="shared" si="0"/>
        <v>615170000</v>
      </c>
    </row>
    <row r="63" spans="1:9">
      <c r="A63" s="114"/>
      <c r="B63" s="114"/>
      <c r="C63" s="186">
        <v>4</v>
      </c>
      <c r="D63" s="114" t="s">
        <v>1149</v>
      </c>
      <c r="E63" s="115">
        <v>276070000</v>
      </c>
      <c r="F63" s="115">
        <v>265900000</v>
      </c>
      <c r="G63" s="195"/>
      <c r="H63" s="115">
        <v>375000000</v>
      </c>
      <c r="I63" s="116">
        <f t="shared" si="0"/>
        <v>916970000</v>
      </c>
    </row>
    <row r="64" spans="1:9">
      <c r="A64" s="114"/>
      <c r="B64" s="114"/>
      <c r="C64" s="186">
        <v>5</v>
      </c>
      <c r="D64" s="114" t="s">
        <v>1150</v>
      </c>
      <c r="E64" s="115">
        <v>279570000</v>
      </c>
      <c r="F64" s="115">
        <v>262000000</v>
      </c>
      <c r="G64" s="195"/>
      <c r="H64" s="115"/>
      <c r="I64" s="116">
        <f t="shared" si="0"/>
        <v>541570000</v>
      </c>
    </row>
    <row r="65" spans="1:9">
      <c r="A65" s="114"/>
      <c r="B65" s="114"/>
      <c r="C65" s="186">
        <v>6</v>
      </c>
      <c r="D65" s="114" t="s">
        <v>1151</v>
      </c>
      <c r="E65" s="115">
        <v>311270000</v>
      </c>
      <c r="F65" s="115">
        <v>274600000</v>
      </c>
      <c r="G65" s="195"/>
      <c r="H65" s="115"/>
      <c r="I65" s="116">
        <f t="shared" si="0"/>
        <v>585870000</v>
      </c>
    </row>
    <row r="66" spans="1:9">
      <c r="A66" s="114"/>
      <c r="B66" s="114"/>
      <c r="C66" s="186">
        <v>7</v>
      </c>
      <c r="D66" s="114" t="s">
        <v>1152</v>
      </c>
      <c r="E66" s="115">
        <v>293870000</v>
      </c>
      <c r="F66" s="115">
        <v>267400000</v>
      </c>
      <c r="G66" s="195"/>
      <c r="H66" s="115"/>
      <c r="I66" s="116">
        <f t="shared" si="0"/>
        <v>561270000</v>
      </c>
    </row>
    <row r="67" spans="1:9">
      <c r="A67" s="114"/>
      <c r="B67" s="114"/>
      <c r="C67" s="186">
        <v>8</v>
      </c>
      <c r="D67" s="114" t="s">
        <v>1153</v>
      </c>
      <c r="E67" s="115">
        <v>264770000</v>
      </c>
      <c r="F67" s="115">
        <v>264800000</v>
      </c>
      <c r="G67" s="195"/>
      <c r="H67" s="115">
        <v>75000000</v>
      </c>
      <c r="I67" s="116">
        <f t="shared" si="0"/>
        <v>604570000</v>
      </c>
    </row>
    <row r="68" spans="1:9">
      <c r="A68" s="114"/>
      <c r="B68" s="114"/>
      <c r="C68" s="186">
        <v>9</v>
      </c>
      <c r="D68" s="114" t="s">
        <v>1154</v>
      </c>
      <c r="E68" s="115">
        <v>409570000</v>
      </c>
      <c r="F68" s="115">
        <v>285000000</v>
      </c>
      <c r="G68" s="195"/>
      <c r="H68" s="115">
        <v>300000000</v>
      </c>
      <c r="I68" s="116">
        <f t="shared" si="0"/>
        <v>994570000</v>
      </c>
    </row>
    <row r="69" spans="1:9">
      <c r="A69" s="114"/>
      <c r="B69" s="114"/>
      <c r="C69" s="186">
        <v>10</v>
      </c>
      <c r="D69" s="114" t="s">
        <v>1155</v>
      </c>
      <c r="E69" s="115">
        <v>312670000</v>
      </c>
      <c r="F69" s="115">
        <v>271700000</v>
      </c>
      <c r="G69" s="195"/>
      <c r="H69" s="115"/>
      <c r="I69" s="116">
        <f t="shared" si="0"/>
        <v>584370000</v>
      </c>
    </row>
    <row r="70" spans="1:9">
      <c r="A70" s="114"/>
      <c r="B70" s="114"/>
      <c r="C70" s="186">
        <v>11</v>
      </c>
      <c r="D70" s="114" t="s">
        <v>1092</v>
      </c>
      <c r="E70" s="115">
        <v>284970000</v>
      </c>
      <c r="F70" s="115">
        <v>266200000</v>
      </c>
      <c r="G70" s="195"/>
      <c r="H70" s="115">
        <v>100000000</v>
      </c>
      <c r="I70" s="116">
        <f t="shared" si="0"/>
        <v>651170000</v>
      </c>
    </row>
    <row r="71" spans="1:9">
      <c r="A71" s="114"/>
      <c r="B71" s="114"/>
      <c r="C71" s="186">
        <v>12</v>
      </c>
      <c r="D71" s="114" t="s">
        <v>1156</v>
      </c>
      <c r="E71" s="115">
        <v>257370000</v>
      </c>
      <c r="F71" s="115">
        <v>263900000</v>
      </c>
      <c r="G71" s="195"/>
      <c r="H71" s="115">
        <v>200000000</v>
      </c>
      <c r="I71" s="116">
        <f t="shared" si="0"/>
        <v>721270000</v>
      </c>
    </row>
    <row r="72" spans="1:9">
      <c r="A72" s="114"/>
      <c r="B72" s="114"/>
      <c r="C72" s="186">
        <v>13</v>
      </c>
      <c r="D72" s="114" t="s">
        <v>1157</v>
      </c>
      <c r="E72" s="115">
        <v>288070000</v>
      </c>
      <c r="F72" s="115">
        <v>264000000</v>
      </c>
      <c r="G72" s="195"/>
      <c r="H72" s="115"/>
      <c r="I72" s="116">
        <f t="shared" si="0"/>
        <v>552070000</v>
      </c>
    </row>
    <row r="73" spans="1:9">
      <c r="A73" s="114"/>
      <c r="B73" s="114"/>
      <c r="C73" s="186">
        <v>14</v>
      </c>
      <c r="D73" s="114" t="s">
        <v>1158</v>
      </c>
      <c r="E73" s="115">
        <v>325370000</v>
      </c>
      <c r="F73" s="115">
        <v>266300000</v>
      </c>
      <c r="G73" s="195"/>
      <c r="H73" s="115">
        <v>100000000</v>
      </c>
      <c r="I73" s="116">
        <f t="shared" ref="I73:I136" si="1">SUM(E73:H73)</f>
        <v>691670000</v>
      </c>
    </row>
    <row r="74" spans="1:9">
      <c r="A74" s="186">
        <v>5</v>
      </c>
      <c r="B74" s="114" t="s">
        <v>1159</v>
      </c>
      <c r="C74" s="186">
        <v>1</v>
      </c>
      <c r="D74" s="114" t="s">
        <v>1160</v>
      </c>
      <c r="E74" s="115">
        <v>511370000</v>
      </c>
      <c r="F74" s="115">
        <v>286300000</v>
      </c>
      <c r="G74" s="195"/>
      <c r="H74" s="115">
        <v>75000000</v>
      </c>
      <c r="I74" s="116">
        <f t="shared" si="1"/>
        <v>872670000</v>
      </c>
    </row>
    <row r="75" spans="1:9">
      <c r="A75" s="114"/>
      <c r="B75" s="114"/>
      <c r="C75" s="186">
        <v>2</v>
      </c>
      <c r="D75" s="114" t="s">
        <v>1161</v>
      </c>
      <c r="E75" s="115">
        <v>475370000</v>
      </c>
      <c r="F75" s="115">
        <v>285800000</v>
      </c>
      <c r="G75" s="195"/>
      <c r="H75" s="115"/>
      <c r="I75" s="116">
        <f t="shared" si="1"/>
        <v>761170000</v>
      </c>
    </row>
    <row r="76" spans="1:9">
      <c r="A76" s="114"/>
      <c r="B76" s="114"/>
      <c r="C76" s="186">
        <v>3</v>
      </c>
      <c r="D76" s="114" t="s">
        <v>1162</v>
      </c>
      <c r="E76" s="115">
        <v>379670000</v>
      </c>
      <c r="F76" s="115">
        <v>271800000</v>
      </c>
      <c r="G76" s="195"/>
      <c r="H76" s="115"/>
      <c r="I76" s="116">
        <f t="shared" si="1"/>
        <v>651470000</v>
      </c>
    </row>
    <row r="77" spans="1:9">
      <c r="A77" s="114"/>
      <c r="B77" s="114"/>
      <c r="C77" s="186">
        <v>4</v>
      </c>
      <c r="D77" s="114" t="s">
        <v>1163</v>
      </c>
      <c r="E77" s="115">
        <v>300270000</v>
      </c>
      <c r="F77" s="115">
        <v>265500000</v>
      </c>
      <c r="G77" s="195"/>
      <c r="H77" s="115"/>
      <c r="I77" s="116">
        <f t="shared" si="1"/>
        <v>565770000</v>
      </c>
    </row>
    <row r="78" spans="1:9">
      <c r="A78" s="114"/>
      <c r="B78" s="114"/>
      <c r="C78" s="186">
        <v>5</v>
      </c>
      <c r="D78" s="114" t="s">
        <v>1164</v>
      </c>
      <c r="E78" s="115">
        <v>274070000</v>
      </c>
      <c r="F78" s="115">
        <v>262600000</v>
      </c>
      <c r="G78" s="195"/>
      <c r="H78" s="115">
        <v>100000000</v>
      </c>
      <c r="I78" s="116">
        <f t="shared" si="1"/>
        <v>636670000</v>
      </c>
    </row>
    <row r="79" spans="1:9">
      <c r="A79" s="114"/>
      <c r="B79" s="114"/>
      <c r="C79" s="186">
        <v>6</v>
      </c>
      <c r="D79" s="114" t="s">
        <v>1165</v>
      </c>
      <c r="E79" s="115">
        <v>298870000</v>
      </c>
      <c r="F79" s="115">
        <v>265600000</v>
      </c>
      <c r="G79" s="195"/>
      <c r="H79" s="115">
        <v>100000000</v>
      </c>
      <c r="I79" s="116">
        <f t="shared" si="1"/>
        <v>664470000</v>
      </c>
    </row>
    <row r="80" spans="1:9">
      <c r="A80" s="114"/>
      <c r="B80" s="114"/>
      <c r="C80" s="186">
        <v>7</v>
      </c>
      <c r="D80" s="114" t="s">
        <v>1166</v>
      </c>
      <c r="E80" s="115">
        <v>348670000</v>
      </c>
      <c r="F80" s="115">
        <v>266100000</v>
      </c>
      <c r="G80" s="195"/>
      <c r="H80" s="115"/>
      <c r="I80" s="116">
        <f t="shared" si="1"/>
        <v>614770000</v>
      </c>
    </row>
    <row r="81" spans="1:9">
      <c r="A81" s="114"/>
      <c r="B81" s="114"/>
      <c r="C81" s="186">
        <v>8</v>
      </c>
      <c r="D81" s="114" t="s">
        <v>1167</v>
      </c>
      <c r="E81" s="115">
        <v>377470000</v>
      </c>
      <c r="F81" s="115">
        <v>268800000</v>
      </c>
      <c r="G81" s="195"/>
      <c r="H81" s="115"/>
      <c r="I81" s="116">
        <f t="shared" si="1"/>
        <v>646270000</v>
      </c>
    </row>
    <row r="82" spans="1:9">
      <c r="A82" s="114"/>
      <c r="B82" s="114"/>
      <c r="C82" s="186">
        <v>9</v>
      </c>
      <c r="D82" s="114" t="s">
        <v>1168</v>
      </c>
      <c r="E82" s="115">
        <v>491670000</v>
      </c>
      <c r="F82" s="115">
        <v>280800000</v>
      </c>
      <c r="G82" s="195"/>
      <c r="H82" s="115"/>
      <c r="I82" s="116">
        <f t="shared" si="1"/>
        <v>772470000</v>
      </c>
    </row>
    <row r="83" spans="1:9">
      <c r="A83" s="114"/>
      <c r="B83" s="114"/>
      <c r="C83" s="186">
        <v>10</v>
      </c>
      <c r="D83" s="114" t="s">
        <v>1169</v>
      </c>
      <c r="E83" s="115">
        <v>367270000</v>
      </c>
      <c r="F83" s="115">
        <v>273800000</v>
      </c>
      <c r="G83" s="195"/>
      <c r="H83" s="115">
        <v>125000000</v>
      </c>
      <c r="I83" s="116">
        <f t="shared" si="1"/>
        <v>766070000</v>
      </c>
    </row>
    <row r="84" spans="1:9">
      <c r="A84" s="114"/>
      <c r="B84" s="114"/>
      <c r="C84" s="186">
        <v>11</v>
      </c>
      <c r="D84" s="114" t="s">
        <v>1170</v>
      </c>
      <c r="E84" s="115">
        <v>541770000</v>
      </c>
      <c r="F84" s="115">
        <v>291000000</v>
      </c>
      <c r="G84" s="195"/>
      <c r="H84" s="115">
        <v>400000000</v>
      </c>
      <c r="I84" s="116">
        <f t="shared" si="1"/>
        <v>1232770000</v>
      </c>
    </row>
    <row r="85" spans="1:9">
      <c r="A85" s="186">
        <v>6</v>
      </c>
      <c r="B85" s="114" t="s">
        <v>1171</v>
      </c>
      <c r="C85" s="186">
        <v>1</v>
      </c>
      <c r="D85" s="114" t="s">
        <v>1172</v>
      </c>
      <c r="E85" s="115">
        <v>352070000</v>
      </c>
      <c r="F85" s="115">
        <v>290200000</v>
      </c>
      <c r="G85" s="195"/>
      <c r="H85" s="115">
        <v>50000000</v>
      </c>
      <c r="I85" s="116">
        <f t="shared" si="1"/>
        <v>692270000</v>
      </c>
    </row>
    <row r="86" spans="1:9">
      <c r="A86" s="114"/>
      <c r="B86" s="114"/>
      <c r="C86" s="186">
        <v>2</v>
      </c>
      <c r="D86" s="114" t="s">
        <v>1173</v>
      </c>
      <c r="E86" s="115">
        <v>357270000</v>
      </c>
      <c r="F86" s="115">
        <v>284600000</v>
      </c>
      <c r="G86" s="195"/>
      <c r="H86" s="115">
        <v>88000000</v>
      </c>
      <c r="I86" s="116">
        <f t="shared" si="1"/>
        <v>729870000</v>
      </c>
    </row>
    <row r="87" spans="1:9">
      <c r="A87" s="114"/>
      <c r="B87" s="114"/>
      <c r="C87" s="186">
        <v>3</v>
      </c>
      <c r="D87" s="114" t="s">
        <v>1174</v>
      </c>
      <c r="E87" s="115">
        <v>290770000</v>
      </c>
      <c r="F87" s="115">
        <v>275000000</v>
      </c>
      <c r="G87" s="195"/>
      <c r="H87" s="115"/>
      <c r="I87" s="116">
        <f t="shared" si="1"/>
        <v>565770000</v>
      </c>
    </row>
    <row r="88" spans="1:9">
      <c r="A88" s="114"/>
      <c r="B88" s="114"/>
      <c r="C88" s="186">
        <v>4</v>
      </c>
      <c r="D88" s="114" t="s">
        <v>1175</v>
      </c>
      <c r="E88" s="115">
        <v>287570000</v>
      </c>
      <c r="F88" s="115">
        <v>266500000</v>
      </c>
      <c r="G88" s="195"/>
      <c r="H88" s="115">
        <v>100000000</v>
      </c>
      <c r="I88" s="116">
        <f t="shared" si="1"/>
        <v>654070000</v>
      </c>
    </row>
    <row r="89" spans="1:9">
      <c r="A89" s="114"/>
      <c r="B89" s="114"/>
      <c r="C89" s="186">
        <v>5</v>
      </c>
      <c r="D89" s="114" t="s">
        <v>1176</v>
      </c>
      <c r="E89" s="115">
        <v>377470000</v>
      </c>
      <c r="F89" s="115">
        <v>277600000</v>
      </c>
      <c r="G89" s="195"/>
      <c r="H89" s="115"/>
      <c r="I89" s="116">
        <f t="shared" si="1"/>
        <v>655070000</v>
      </c>
    </row>
    <row r="90" spans="1:9">
      <c r="A90" s="114"/>
      <c r="B90" s="114"/>
      <c r="C90" s="186">
        <v>6</v>
      </c>
      <c r="D90" s="114" t="s">
        <v>1177</v>
      </c>
      <c r="E90" s="115">
        <v>341970000</v>
      </c>
      <c r="F90" s="115">
        <v>275900000</v>
      </c>
      <c r="G90" s="195"/>
      <c r="H90" s="115"/>
      <c r="I90" s="116">
        <f t="shared" si="1"/>
        <v>617870000</v>
      </c>
    </row>
    <row r="91" spans="1:9">
      <c r="A91" s="114"/>
      <c r="B91" s="114"/>
      <c r="C91" s="186">
        <v>7</v>
      </c>
      <c r="D91" s="114" t="s">
        <v>1178</v>
      </c>
      <c r="E91" s="115">
        <v>291170000</v>
      </c>
      <c r="F91" s="115">
        <v>270800000</v>
      </c>
      <c r="G91" s="195"/>
      <c r="H91" s="115"/>
      <c r="I91" s="116">
        <f t="shared" si="1"/>
        <v>561970000</v>
      </c>
    </row>
    <row r="92" spans="1:9">
      <c r="A92" s="114"/>
      <c r="B92" s="114"/>
      <c r="C92" s="186">
        <v>8</v>
      </c>
      <c r="D92" s="114" t="s">
        <v>1179</v>
      </c>
      <c r="E92" s="115">
        <v>307070000</v>
      </c>
      <c r="F92" s="115">
        <v>270100000</v>
      </c>
      <c r="G92" s="195"/>
      <c r="H92" s="115">
        <v>100000000</v>
      </c>
      <c r="I92" s="116">
        <f t="shared" si="1"/>
        <v>677170000</v>
      </c>
    </row>
    <row r="93" spans="1:9">
      <c r="A93" s="114"/>
      <c r="B93" s="114"/>
      <c r="C93" s="186">
        <v>9</v>
      </c>
      <c r="D93" s="114" t="s">
        <v>1180</v>
      </c>
      <c r="E93" s="115">
        <v>319270000</v>
      </c>
      <c r="F93" s="115">
        <v>271500000</v>
      </c>
      <c r="G93" s="195"/>
      <c r="H93" s="115"/>
      <c r="I93" s="116">
        <f t="shared" si="1"/>
        <v>590770000</v>
      </c>
    </row>
    <row r="94" spans="1:9">
      <c r="A94" s="114"/>
      <c r="B94" s="114"/>
      <c r="C94" s="186">
        <v>10</v>
      </c>
      <c r="D94" s="114" t="s">
        <v>1181</v>
      </c>
      <c r="E94" s="115">
        <v>323770000</v>
      </c>
      <c r="F94" s="115">
        <v>271200000</v>
      </c>
      <c r="G94" s="195"/>
      <c r="H94" s="115">
        <v>100000000</v>
      </c>
      <c r="I94" s="116">
        <f t="shared" si="1"/>
        <v>694970000</v>
      </c>
    </row>
    <row r="95" spans="1:9">
      <c r="A95" s="114"/>
      <c r="B95" s="114"/>
      <c r="C95" s="186">
        <v>11</v>
      </c>
      <c r="D95" s="114" t="s">
        <v>1182</v>
      </c>
      <c r="E95" s="115">
        <v>276570000</v>
      </c>
      <c r="F95" s="115">
        <v>266900000</v>
      </c>
      <c r="G95" s="195"/>
      <c r="H95" s="115"/>
      <c r="I95" s="116">
        <f t="shared" si="1"/>
        <v>543470000</v>
      </c>
    </row>
    <row r="96" spans="1:9">
      <c r="A96" s="114"/>
      <c r="B96" s="114"/>
      <c r="C96" s="186">
        <v>12</v>
      </c>
      <c r="D96" s="114" t="s">
        <v>1158</v>
      </c>
      <c r="E96" s="115">
        <v>285870000</v>
      </c>
      <c r="F96" s="115">
        <v>272300000</v>
      </c>
      <c r="G96" s="195"/>
      <c r="H96" s="115"/>
      <c r="I96" s="116">
        <f t="shared" si="1"/>
        <v>558170000</v>
      </c>
    </row>
    <row r="97" spans="1:9">
      <c r="A97" s="114"/>
      <c r="B97" s="114"/>
      <c r="C97" s="186">
        <v>13</v>
      </c>
      <c r="D97" s="114" t="s">
        <v>1183</v>
      </c>
      <c r="E97" s="115">
        <v>276270000</v>
      </c>
      <c r="F97" s="115">
        <v>269000000</v>
      </c>
      <c r="G97" s="195"/>
      <c r="H97" s="115"/>
      <c r="I97" s="116">
        <f t="shared" si="1"/>
        <v>545270000</v>
      </c>
    </row>
    <row r="98" spans="1:9">
      <c r="A98" s="114"/>
      <c r="B98" s="114"/>
      <c r="C98" s="186">
        <v>14</v>
      </c>
      <c r="D98" s="114" t="s">
        <v>1184</v>
      </c>
      <c r="E98" s="115">
        <v>335570000</v>
      </c>
      <c r="F98" s="115">
        <v>276600000</v>
      </c>
      <c r="G98" s="195"/>
      <c r="H98" s="115">
        <v>150000000</v>
      </c>
      <c r="I98" s="116">
        <f t="shared" si="1"/>
        <v>762170000</v>
      </c>
    </row>
    <row r="99" spans="1:9">
      <c r="A99" s="114"/>
      <c r="B99" s="114"/>
      <c r="C99" s="186">
        <v>15</v>
      </c>
      <c r="D99" s="114" t="s">
        <v>1185</v>
      </c>
      <c r="E99" s="115">
        <v>265570000</v>
      </c>
      <c r="F99" s="115">
        <v>263600000</v>
      </c>
      <c r="G99" s="195"/>
      <c r="H99" s="115"/>
      <c r="I99" s="116">
        <f t="shared" si="1"/>
        <v>529170000</v>
      </c>
    </row>
    <row r="100" spans="1:9">
      <c r="A100" s="186"/>
      <c r="B100" s="186"/>
      <c r="C100" s="186">
        <v>16</v>
      </c>
      <c r="D100" s="114" t="s">
        <v>1117</v>
      </c>
      <c r="E100" s="115">
        <v>311970000</v>
      </c>
      <c r="F100" s="115">
        <v>274200000</v>
      </c>
      <c r="G100" s="195"/>
      <c r="H100" s="115"/>
      <c r="I100" s="116">
        <f t="shared" si="1"/>
        <v>586170000</v>
      </c>
    </row>
    <row r="101" spans="1:9">
      <c r="A101" s="186"/>
      <c r="B101" s="186"/>
      <c r="C101" s="186">
        <v>17</v>
      </c>
      <c r="D101" s="114" t="s">
        <v>1186</v>
      </c>
      <c r="E101" s="115">
        <v>253370000</v>
      </c>
      <c r="F101" s="115">
        <v>264100000</v>
      </c>
      <c r="G101" s="195"/>
      <c r="H101" s="115"/>
      <c r="I101" s="116">
        <f t="shared" si="1"/>
        <v>517470000</v>
      </c>
    </row>
    <row r="102" spans="1:9">
      <c r="A102" s="186"/>
      <c r="B102" s="186"/>
      <c r="C102" s="186">
        <v>18</v>
      </c>
      <c r="D102" s="117" t="s">
        <v>1187</v>
      </c>
      <c r="E102" s="115">
        <v>288370000</v>
      </c>
      <c r="F102" s="115">
        <v>268400000</v>
      </c>
      <c r="G102" s="195"/>
      <c r="H102" s="115"/>
      <c r="I102" s="116">
        <f t="shared" si="1"/>
        <v>556770000</v>
      </c>
    </row>
    <row r="103" spans="1:9">
      <c r="A103" s="114"/>
      <c r="B103" s="114"/>
      <c r="C103" s="186">
        <v>19</v>
      </c>
      <c r="D103" s="114" t="s">
        <v>1188</v>
      </c>
      <c r="E103" s="115">
        <v>319870000</v>
      </c>
      <c r="F103" s="115">
        <v>280800000</v>
      </c>
      <c r="G103" s="195"/>
      <c r="H103" s="115"/>
      <c r="I103" s="116">
        <f t="shared" si="1"/>
        <v>600670000</v>
      </c>
    </row>
    <row r="104" spans="1:9">
      <c r="A104" s="114"/>
      <c r="B104" s="114"/>
      <c r="C104" s="186">
        <v>20</v>
      </c>
      <c r="D104" s="114" t="s">
        <v>1189</v>
      </c>
      <c r="E104" s="115">
        <v>276270000</v>
      </c>
      <c r="F104" s="115">
        <v>265600000</v>
      </c>
      <c r="G104" s="195"/>
      <c r="H104" s="115"/>
      <c r="I104" s="116">
        <f t="shared" si="1"/>
        <v>541870000</v>
      </c>
    </row>
    <row r="105" spans="1:9">
      <c r="A105" s="114"/>
      <c r="B105" s="114"/>
      <c r="C105" s="186">
        <v>21</v>
      </c>
      <c r="D105" s="114" t="s">
        <v>1190</v>
      </c>
      <c r="E105" s="115">
        <v>299470000</v>
      </c>
      <c r="F105" s="115">
        <v>269700000</v>
      </c>
      <c r="G105" s="195"/>
      <c r="H105" s="115"/>
      <c r="I105" s="116">
        <f t="shared" si="1"/>
        <v>569170000</v>
      </c>
    </row>
    <row r="106" spans="1:9">
      <c r="A106" s="114"/>
      <c r="B106" s="114"/>
      <c r="C106" s="186">
        <v>22</v>
      </c>
      <c r="D106" s="114" t="s">
        <v>1191</v>
      </c>
      <c r="E106" s="115">
        <v>338470000</v>
      </c>
      <c r="F106" s="115">
        <v>279200000</v>
      </c>
      <c r="G106" s="195"/>
      <c r="H106" s="115">
        <v>50000000</v>
      </c>
      <c r="I106" s="116">
        <f t="shared" si="1"/>
        <v>667670000</v>
      </c>
    </row>
    <row r="107" spans="1:9">
      <c r="A107" s="114"/>
      <c r="B107" s="114"/>
      <c r="C107" s="186">
        <v>23</v>
      </c>
      <c r="D107" s="114" t="s">
        <v>1192</v>
      </c>
      <c r="E107" s="115">
        <v>369970000</v>
      </c>
      <c r="F107" s="115">
        <v>285600000</v>
      </c>
      <c r="G107" s="195"/>
      <c r="H107" s="115"/>
      <c r="I107" s="116">
        <f t="shared" si="1"/>
        <v>655570000</v>
      </c>
    </row>
    <row r="108" spans="1:9">
      <c r="A108" s="114"/>
      <c r="B108" s="114"/>
      <c r="C108" s="186">
        <v>24</v>
      </c>
      <c r="D108" s="114" t="s">
        <v>1193</v>
      </c>
      <c r="E108" s="115">
        <v>262470000</v>
      </c>
      <c r="F108" s="115">
        <v>264300000</v>
      </c>
      <c r="G108" s="195"/>
      <c r="H108" s="115">
        <v>100000000</v>
      </c>
      <c r="I108" s="116">
        <f t="shared" si="1"/>
        <v>626770000</v>
      </c>
    </row>
    <row r="109" spans="1:9">
      <c r="A109" s="114"/>
      <c r="B109" s="114"/>
      <c r="C109" s="186">
        <v>25</v>
      </c>
      <c r="D109" s="114" t="s">
        <v>1194</v>
      </c>
      <c r="E109" s="115">
        <v>277370000</v>
      </c>
      <c r="F109" s="115">
        <v>268500000</v>
      </c>
      <c r="G109" s="195"/>
      <c r="H109" s="115"/>
      <c r="I109" s="116">
        <f t="shared" si="1"/>
        <v>545870000</v>
      </c>
    </row>
    <row r="110" spans="1:9">
      <c r="A110" s="114"/>
      <c r="B110" s="114"/>
      <c r="C110" s="186">
        <v>26</v>
      </c>
      <c r="D110" s="114" t="s">
        <v>1195</v>
      </c>
      <c r="E110" s="115">
        <v>301070000</v>
      </c>
      <c r="F110" s="115">
        <v>266100000</v>
      </c>
      <c r="G110" s="195"/>
      <c r="H110" s="115">
        <v>50000000</v>
      </c>
      <c r="I110" s="116">
        <f t="shared" si="1"/>
        <v>617170000</v>
      </c>
    </row>
    <row r="111" spans="1:9">
      <c r="A111" s="114"/>
      <c r="B111" s="114"/>
      <c r="C111" s="186">
        <v>27</v>
      </c>
      <c r="D111" s="114" t="s">
        <v>1196</v>
      </c>
      <c r="E111" s="115">
        <v>307770000</v>
      </c>
      <c r="F111" s="115">
        <v>273600000</v>
      </c>
      <c r="G111" s="195"/>
      <c r="H111" s="115">
        <v>100000000</v>
      </c>
      <c r="I111" s="116">
        <f t="shared" si="1"/>
        <v>681370000</v>
      </c>
    </row>
    <row r="112" spans="1:9">
      <c r="A112" s="186">
        <v>7</v>
      </c>
      <c r="B112" s="114" t="s">
        <v>1197</v>
      </c>
      <c r="C112" s="186">
        <v>1</v>
      </c>
      <c r="D112" s="114" t="s">
        <v>1198</v>
      </c>
      <c r="E112" s="115">
        <v>297470000</v>
      </c>
      <c r="F112" s="115">
        <v>264900000</v>
      </c>
      <c r="G112" s="195"/>
      <c r="H112" s="115"/>
      <c r="I112" s="116">
        <f t="shared" si="1"/>
        <v>562370000</v>
      </c>
    </row>
    <row r="113" spans="1:9">
      <c r="A113" s="114"/>
      <c r="B113" s="114"/>
      <c r="C113" s="186">
        <v>2</v>
      </c>
      <c r="D113" s="114" t="s">
        <v>1199</v>
      </c>
      <c r="E113" s="115">
        <v>407770000</v>
      </c>
      <c r="F113" s="115">
        <v>282900000</v>
      </c>
      <c r="G113" s="195"/>
      <c r="H113" s="115">
        <v>150000000</v>
      </c>
      <c r="I113" s="116">
        <f t="shared" si="1"/>
        <v>840670000</v>
      </c>
    </row>
    <row r="114" spans="1:9">
      <c r="A114" s="114"/>
      <c r="B114" s="114"/>
      <c r="C114" s="186">
        <v>3</v>
      </c>
      <c r="D114" s="114" t="s">
        <v>1146</v>
      </c>
      <c r="E114" s="115">
        <v>349670000</v>
      </c>
      <c r="F114" s="115">
        <v>279900000</v>
      </c>
      <c r="G114" s="195"/>
      <c r="H114" s="115">
        <v>100000000</v>
      </c>
      <c r="I114" s="116">
        <f t="shared" si="1"/>
        <v>729570000</v>
      </c>
    </row>
    <row r="115" spans="1:9">
      <c r="A115" s="114"/>
      <c r="B115" s="114"/>
      <c r="C115" s="186">
        <v>4</v>
      </c>
      <c r="D115" s="114" t="s">
        <v>1200</v>
      </c>
      <c r="E115" s="115">
        <v>307870000</v>
      </c>
      <c r="F115" s="115">
        <v>274400000</v>
      </c>
      <c r="G115" s="195">
        <v>50000000</v>
      </c>
      <c r="H115" s="115">
        <v>200000000</v>
      </c>
      <c r="I115" s="116">
        <f t="shared" si="1"/>
        <v>832270000</v>
      </c>
    </row>
    <row r="116" spans="1:9">
      <c r="A116" s="114"/>
      <c r="B116" s="114"/>
      <c r="C116" s="186">
        <v>5</v>
      </c>
      <c r="D116" s="114" t="s">
        <v>1181</v>
      </c>
      <c r="E116" s="115">
        <v>315770000</v>
      </c>
      <c r="F116" s="115">
        <v>277000000</v>
      </c>
      <c r="G116" s="195"/>
      <c r="H116" s="115">
        <v>400000000</v>
      </c>
      <c r="I116" s="116">
        <f t="shared" si="1"/>
        <v>992770000</v>
      </c>
    </row>
    <row r="117" spans="1:9">
      <c r="A117" s="114"/>
      <c r="B117" s="114"/>
      <c r="C117" s="186">
        <v>6</v>
      </c>
      <c r="D117" s="114" t="s">
        <v>1201</v>
      </c>
      <c r="E117" s="115">
        <v>304270000</v>
      </c>
      <c r="F117" s="115">
        <v>272800000</v>
      </c>
      <c r="G117" s="195"/>
      <c r="H117" s="115"/>
      <c r="I117" s="116">
        <f t="shared" si="1"/>
        <v>577070000</v>
      </c>
    </row>
    <row r="118" spans="1:9">
      <c r="A118" s="114"/>
      <c r="B118" s="114"/>
      <c r="C118" s="186">
        <v>7</v>
      </c>
      <c r="D118" s="114" t="s">
        <v>1202</v>
      </c>
      <c r="E118" s="115">
        <v>283170000</v>
      </c>
      <c r="F118" s="115">
        <v>271800000</v>
      </c>
      <c r="G118" s="195"/>
      <c r="H118" s="115"/>
      <c r="I118" s="116">
        <f t="shared" si="1"/>
        <v>554970000</v>
      </c>
    </row>
    <row r="119" spans="1:9">
      <c r="A119" s="114"/>
      <c r="B119" s="114"/>
      <c r="C119" s="186">
        <v>8</v>
      </c>
      <c r="D119" s="114" t="s">
        <v>1203</v>
      </c>
      <c r="E119" s="115">
        <v>285370000</v>
      </c>
      <c r="F119" s="115">
        <v>268900000</v>
      </c>
      <c r="G119" s="195"/>
      <c r="H119" s="115">
        <v>150000000</v>
      </c>
      <c r="I119" s="116">
        <f t="shared" si="1"/>
        <v>704270000</v>
      </c>
    </row>
    <row r="120" spans="1:9">
      <c r="A120" s="114"/>
      <c r="B120" s="114"/>
      <c r="C120" s="186">
        <v>9</v>
      </c>
      <c r="D120" s="114" t="s">
        <v>1204</v>
      </c>
      <c r="E120" s="115">
        <v>301270000</v>
      </c>
      <c r="F120" s="115">
        <v>275500000</v>
      </c>
      <c r="G120" s="195"/>
      <c r="H120" s="115"/>
      <c r="I120" s="116">
        <f t="shared" si="1"/>
        <v>576770000</v>
      </c>
    </row>
    <row r="121" spans="1:9">
      <c r="A121" s="114"/>
      <c r="B121" s="114"/>
      <c r="C121" s="186">
        <v>10</v>
      </c>
      <c r="D121" s="114" t="s">
        <v>1205</v>
      </c>
      <c r="E121" s="115">
        <v>283070000</v>
      </c>
      <c r="F121" s="115">
        <v>266800000</v>
      </c>
      <c r="G121" s="195"/>
      <c r="H121" s="115">
        <v>75000000</v>
      </c>
      <c r="I121" s="116">
        <f t="shared" si="1"/>
        <v>624870000</v>
      </c>
    </row>
    <row r="122" spans="1:9">
      <c r="A122" s="114"/>
      <c r="B122" s="114"/>
      <c r="C122" s="186">
        <v>11</v>
      </c>
      <c r="D122" s="114" t="s">
        <v>1206</v>
      </c>
      <c r="E122" s="115">
        <v>318370000</v>
      </c>
      <c r="F122" s="115">
        <v>273500000</v>
      </c>
      <c r="G122" s="195"/>
      <c r="H122" s="115"/>
      <c r="I122" s="116">
        <f t="shared" si="1"/>
        <v>591870000</v>
      </c>
    </row>
    <row r="123" spans="1:9">
      <c r="A123" s="114"/>
      <c r="B123" s="114"/>
      <c r="C123" s="186">
        <v>12</v>
      </c>
      <c r="D123" s="114" t="s">
        <v>1207</v>
      </c>
      <c r="E123" s="115">
        <v>291970000</v>
      </c>
      <c r="F123" s="115">
        <v>269700000</v>
      </c>
      <c r="G123" s="195"/>
      <c r="H123" s="115">
        <v>100000000</v>
      </c>
      <c r="I123" s="116">
        <f t="shared" si="1"/>
        <v>661670000</v>
      </c>
    </row>
    <row r="124" spans="1:9">
      <c r="A124" s="114"/>
      <c r="B124" s="114"/>
      <c r="C124" s="186">
        <v>13</v>
      </c>
      <c r="D124" s="114" t="s">
        <v>1208</v>
      </c>
      <c r="E124" s="115">
        <v>302470000</v>
      </c>
      <c r="F124" s="115">
        <v>274700000</v>
      </c>
      <c r="G124" s="195"/>
      <c r="H124" s="115"/>
      <c r="I124" s="116">
        <f t="shared" si="1"/>
        <v>577170000</v>
      </c>
    </row>
    <row r="125" spans="1:9">
      <c r="A125" s="114"/>
      <c r="B125" s="114"/>
      <c r="C125" s="186">
        <v>14</v>
      </c>
      <c r="D125" s="114" t="s">
        <v>1209</v>
      </c>
      <c r="E125" s="115">
        <v>318270000</v>
      </c>
      <c r="F125" s="115">
        <v>270400000</v>
      </c>
      <c r="G125" s="195"/>
      <c r="H125" s="115"/>
      <c r="I125" s="116">
        <f t="shared" si="1"/>
        <v>588670000</v>
      </c>
    </row>
    <row r="126" spans="1:9">
      <c r="A126" s="114"/>
      <c r="B126" s="114"/>
      <c r="C126" s="186">
        <v>15</v>
      </c>
      <c r="D126" s="114" t="s">
        <v>1210</v>
      </c>
      <c r="E126" s="115">
        <v>332970000</v>
      </c>
      <c r="F126" s="115">
        <v>271800000</v>
      </c>
      <c r="G126" s="195"/>
      <c r="H126" s="115">
        <v>100000000</v>
      </c>
      <c r="I126" s="116">
        <f t="shared" si="1"/>
        <v>704770000</v>
      </c>
    </row>
    <row r="127" spans="1:9">
      <c r="A127" s="114"/>
      <c r="B127" s="114"/>
      <c r="C127" s="186">
        <v>16</v>
      </c>
      <c r="D127" s="114" t="s">
        <v>1211</v>
      </c>
      <c r="E127" s="115">
        <v>279170000</v>
      </c>
      <c r="F127" s="115">
        <v>267000000</v>
      </c>
      <c r="G127" s="195">
        <v>100000000</v>
      </c>
      <c r="H127" s="115">
        <v>100000000</v>
      </c>
      <c r="I127" s="116">
        <f t="shared" si="1"/>
        <v>746170000</v>
      </c>
    </row>
    <row r="128" spans="1:9">
      <c r="A128" s="114"/>
      <c r="B128" s="114"/>
      <c r="C128" s="186">
        <v>17</v>
      </c>
      <c r="D128" s="114" t="s">
        <v>1212</v>
      </c>
      <c r="E128" s="115">
        <v>371870000</v>
      </c>
      <c r="F128" s="115">
        <v>281900000</v>
      </c>
      <c r="G128" s="195">
        <v>50000000</v>
      </c>
      <c r="H128" s="115">
        <v>50000000</v>
      </c>
      <c r="I128" s="116">
        <f t="shared" si="1"/>
        <v>753770000</v>
      </c>
    </row>
    <row r="129" spans="1:9">
      <c r="A129" s="114"/>
      <c r="B129" s="114"/>
      <c r="C129" s="186">
        <v>18</v>
      </c>
      <c r="D129" s="114" t="s">
        <v>1213</v>
      </c>
      <c r="E129" s="115">
        <v>323070000</v>
      </c>
      <c r="F129" s="115">
        <v>273000000</v>
      </c>
      <c r="G129" s="195"/>
      <c r="H129" s="115">
        <v>50000000</v>
      </c>
      <c r="I129" s="116">
        <f t="shared" si="1"/>
        <v>646070000</v>
      </c>
    </row>
    <row r="130" spans="1:9">
      <c r="A130" s="186">
        <v>8</v>
      </c>
      <c r="B130" s="114" t="s">
        <v>1214</v>
      </c>
      <c r="C130" s="186">
        <v>1</v>
      </c>
      <c r="D130" s="114" t="s">
        <v>1215</v>
      </c>
      <c r="E130" s="115">
        <v>281770000</v>
      </c>
      <c r="F130" s="115">
        <v>269900000</v>
      </c>
      <c r="G130" s="195"/>
      <c r="H130" s="115">
        <v>550000000</v>
      </c>
      <c r="I130" s="116">
        <f t="shared" si="1"/>
        <v>1101670000</v>
      </c>
    </row>
    <row r="131" spans="1:9">
      <c r="A131" s="114"/>
      <c r="B131" s="114"/>
      <c r="C131" s="186">
        <v>2</v>
      </c>
      <c r="D131" s="114" t="s">
        <v>1216</v>
      </c>
      <c r="E131" s="115">
        <v>354770000</v>
      </c>
      <c r="F131" s="115">
        <v>282700000</v>
      </c>
      <c r="G131" s="195"/>
      <c r="H131" s="115">
        <v>750000000</v>
      </c>
      <c r="I131" s="116">
        <f t="shared" si="1"/>
        <v>1387470000</v>
      </c>
    </row>
    <row r="132" spans="1:9">
      <c r="A132" s="114"/>
      <c r="B132" s="114"/>
      <c r="C132" s="186">
        <v>3</v>
      </c>
      <c r="D132" s="114" t="s">
        <v>1217</v>
      </c>
      <c r="E132" s="115">
        <v>253270000</v>
      </c>
      <c r="F132" s="115">
        <v>263000000</v>
      </c>
      <c r="G132" s="195"/>
      <c r="H132" s="115">
        <v>200000000</v>
      </c>
      <c r="I132" s="116">
        <f t="shared" si="1"/>
        <v>716270000</v>
      </c>
    </row>
    <row r="133" spans="1:9">
      <c r="A133" s="114"/>
      <c r="B133" s="114"/>
      <c r="C133" s="186">
        <v>4</v>
      </c>
      <c r="D133" s="114" t="s">
        <v>1218</v>
      </c>
      <c r="E133" s="115">
        <v>298870000</v>
      </c>
      <c r="F133" s="115">
        <v>271200000</v>
      </c>
      <c r="G133" s="195"/>
      <c r="H133" s="115">
        <v>845000000</v>
      </c>
      <c r="I133" s="116">
        <f t="shared" si="1"/>
        <v>1415070000</v>
      </c>
    </row>
    <row r="134" spans="1:9">
      <c r="A134" s="114"/>
      <c r="B134" s="114"/>
      <c r="C134" s="186">
        <v>5</v>
      </c>
      <c r="D134" s="114" t="s">
        <v>1219</v>
      </c>
      <c r="E134" s="115">
        <v>377370000</v>
      </c>
      <c r="F134" s="115">
        <v>284400000</v>
      </c>
      <c r="G134" s="195"/>
      <c r="H134" s="115"/>
      <c r="I134" s="116">
        <f t="shared" si="1"/>
        <v>661770000</v>
      </c>
    </row>
    <row r="135" spans="1:9">
      <c r="A135" s="114"/>
      <c r="B135" s="114"/>
      <c r="C135" s="186">
        <v>6</v>
      </c>
      <c r="D135" s="114" t="s">
        <v>1114</v>
      </c>
      <c r="E135" s="115">
        <v>379470000</v>
      </c>
      <c r="F135" s="115">
        <v>277900000</v>
      </c>
      <c r="G135" s="195"/>
      <c r="H135" s="115">
        <v>250000000</v>
      </c>
      <c r="I135" s="116">
        <f t="shared" si="1"/>
        <v>907370000</v>
      </c>
    </row>
    <row r="136" spans="1:9">
      <c r="A136" s="114"/>
      <c r="B136" s="114"/>
      <c r="C136" s="186">
        <v>7</v>
      </c>
      <c r="D136" s="114" t="s">
        <v>1220</v>
      </c>
      <c r="E136" s="115">
        <v>275070000</v>
      </c>
      <c r="F136" s="115">
        <v>264200000</v>
      </c>
      <c r="G136" s="195"/>
      <c r="H136" s="115">
        <v>900000000</v>
      </c>
      <c r="I136" s="116">
        <f t="shared" si="1"/>
        <v>1439270000</v>
      </c>
    </row>
    <row r="137" spans="1:9">
      <c r="A137" s="114"/>
      <c r="B137" s="114"/>
      <c r="C137" s="186">
        <v>8</v>
      </c>
      <c r="D137" s="114" t="s">
        <v>1221</v>
      </c>
      <c r="E137" s="115">
        <v>277870000</v>
      </c>
      <c r="F137" s="115">
        <v>265100000</v>
      </c>
      <c r="G137" s="195"/>
      <c r="H137" s="115">
        <v>200000000</v>
      </c>
      <c r="I137" s="116">
        <f t="shared" ref="I137:I200" si="2">SUM(E137:H137)</f>
        <v>742970000</v>
      </c>
    </row>
    <row r="138" spans="1:9">
      <c r="A138" s="114"/>
      <c r="B138" s="114"/>
      <c r="C138" s="186">
        <v>9</v>
      </c>
      <c r="D138" s="114" t="s">
        <v>1222</v>
      </c>
      <c r="E138" s="115">
        <v>346570000</v>
      </c>
      <c r="F138" s="115">
        <v>271200000</v>
      </c>
      <c r="G138" s="195"/>
      <c r="H138" s="115">
        <v>450000000</v>
      </c>
      <c r="I138" s="116">
        <f t="shared" si="2"/>
        <v>1067770000</v>
      </c>
    </row>
    <row r="139" spans="1:9">
      <c r="A139" s="114"/>
      <c r="B139" s="114"/>
      <c r="C139" s="186">
        <v>10</v>
      </c>
      <c r="D139" s="114" t="s">
        <v>1223</v>
      </c>
      <c r="E139" s="115">
        <v>255270000</v>
      </c>
      <c r="F139" s="115">
        <v>264200000</v>
      </c>
      <c r="G139" s="195"/>
      <c r="H139" s="115"/>
      <c r="I139" s="116">
        <f t="shared" si="2"/>
        <v>519470000</v>
      </c>
    </row>
    <row r="140" spans="1:9">
      <c r="A140" s="114"/>
      <c r="B140" s="114"/>
      <c r="C140" s="186">
        <v>11</v>
      </c>
      <c r="D140" s="114" t="s">
        <v>1224</v>
      </c>
      <c r="E140" s="115">
        <v>326570000</v>
      </c>
      <c r="F140" s="115">
        <v>271500000</v>
      </c>
      <c r="G140" s="195"/>
      <c r="H140" s="115">
        <v>150000000</v>
      </c>
      <c r="I140" s="116">
        <f t="shared" si="2"/>
        <v>748070000</v>
      </c>
    </row>
    <row r="141" spans="1:9">
      <c r="A141" s="114"/>
      <c r="B141" s="114"/>
      <c r="C141" s="186">
        <v>12</v>
      </c>
      <c r="D141" s="114" t="s">
        <v>1225</v>
      </c>
      <c r="E141" s="115">
        <v>316970000</v>
      </c>
      <c r="F141" s="115">
        <v>267900000</v>
      </c>
      <c r="G141" s="195"/>
      <c r="H141" s="115">
        <v>600000000</v>
      </c>
      <c r="I141" s="116">
        <f t="shared" si="2"/>
        <v>1184870000</v>
      </c>
    </row>
    <row r="142" spans="1:9">
      <c r="A142" s="114"/>
      <c r="B142" s="114"/>
      <c r="C142" s="186">
        <v>13</v>
      </c>
      <c r="D142" s="114" t="s">
        <v>1226</v>
      </c>
      <c r="E142" s="115">
        <v>538470000</v>
      </c>
      <c r="F142" s="115">
        <v>298800000</v>
      </c>
      <c r="G142" s="195"/>
      <c r="H142" s="115">
        <v>745000000</v>
      </c>
      <c r="I142" s="116">
        <f t="shared" si="2"/>
        <v>1582270000</v>
      </c>
    </row>
    <row r="143" spans="1:9">
      <c r="A143" s="114"/>
      <c r="B143" s="114"/>
      <c r="C143" s="186">
        <v>14</v>
      </c>
      <c r="D143" s="114" t="s">
        <v>1227</v>
      </c>
      <c r="E143" s="115">
        <v>410270000</v>
      </c>
      <c r="F143" s="115">
        <v>282200000</v>
      </c>
      <c r="G143" s="195"/>
      <c r="H143" s="115">
        <v>100000000</v>
      </c>
      <c r="I143" s="116">
        <f t="shared" si="2"/>
        <v>792470000</v>
      </c>
    </row>
    <row r="144" spans="1:9">
      <c r="A144" s="114"/>
      <c r="B144" s="114"/>
      <c r="C144" s="186">
        <v>15</v>
      </c>
      <c r="D144" s="114" t="s">
        <v>1228</v>
      </c>
      <c r="E144" s="115">
        <v>272970000</v>
      </c>
      <c r="F144" s="115">
        <v>266800000</v>
      </c>
      <c r="G144" s="195"/>
      <c r="H144" s="115">
        <v>100000000</v>
      </c>
      <c r="I144" s="116">
        <f t="shared" si="2"/>
        <v>639770000</v>
      </c>
    </row>
    <row r="145" spans="1:9">
      <c r="A145" s="114"/>
      <c r="B145" s="114"/>
      <c r="C145" s="186">
        <v>16</v>
      </c>
      <c r="D145" s="114" t="s">
        <v>1229</v>
      </c>
      <c r="E145" s="115">
        <v>286770000</v>
      </c>
      <c r="F145" s="115">
        <v>268600000</v>
      </c>
      <c r="G145" s="195"/>
      <c r="H145" s="115">
        <v>200000000</v>
      </c>
      <c r="I145" s="116">
        <f t="shared" si="2"/>
        <v>755370000</v>
      </c>
    </row>
    <row r="146" spans="1:9">
      <c r="A146" s="114"/>
      <c r="B146" s="114"/>
      <c r="C146" s="186">
        <v>17</v>
      </c>
      <c r="D146" s="114" t="s">
        <v>1230</v>
      </c>
      <c r="E146" s="115">
        <v>331770000</v>
      </c>
      <c r="F146" s="115">
        <v>274600000</v>
      </c>
      <c r="G146" s="195"/>
      <c r="H146" s="115">
        <v>100000000</v>
      </c>
      <c r="I146" s="116">
        <f t="shared" si="2"/>
        <v>706370000</v>
      </c>
    </row>
    <row r="147" spans="1:9">
      <c r="A147" s="114"/>
      <c r="B147" s="114"/>
      <c r="C147" s="186">
        <v>18</v>
      </c>
      <c r="D147" s="114" t="s">
        <v>1231</v>
      </c>
      <c r="E147" s="115">
        <v>310070000</v>
      </c>
      <c r="F147" s="115">
        <v>269500000</v>
      </c>
      <c r="G147" s="195"/>
      <c r="H147" s="115">
        <v>150000000</v>
      </c>
      <c r="I147" s="116">
        <f t="shared" si="2"/>
        <v>729570000</v>
      </c>
    </row>
    <row r="148" spans="1:9">
      <c r="A148" s="114"/>
      <c r="B148" s="114"/>
      <c r="C148" s="186">
        <v>19</v>
      </c>
      <c r="D148" s="114" t="s">
        <v>1232</v>
      </c>
      <c r="E148" s="115">
        <v>299570000</v>
      </c>
      <c r="F148" s="115">
        <v>273300000</v>
      </c>
      <c r="G148" s="195"/>
      <c r="H148" s="115">
        <v>100000000</v>
      </c>
      <c r="I148" s="116">
        <f t="shared" si="2"/>
        <v>672870000</v>
      </c>
    </row>
    <row r="149" spans="1:9">
      <c r="A149" s="114"/>
      <c r="B149" s="114"/>
      <c r="C149" s="186">
        <v>20</v>
      </c>
      <c r="D149" s="114" t="s">
        <v>1233</v>
      </c>
      <c r="E149" s="115">
        <v>264770000</v>
      </c>
      <c r="F149" s="115">
        <v>265200000</v>
      </c>
      <c r="G149" s="195"/>
      <c r="H149" s="115">
        <v>150000000</v>
      </c>
      <c r="I149" s="116">
        <f t="shared" si="2"/>
        <v>679970000</v>
      </c>
    </row>
    <row r="150" spans="1:9">
      <c r="A150" s="114"/>
      <c r="B150" s="114"/>
      <c r="C150" s="186">
        <v>21</v>
      </c>
      <c r="D150" s="114" t="s">
        <v>1234</v>
      </c>
      <c r="E150" s="115">
        <v>304670000</v>
      </c>
      <c r="F150" s="115">
        <v>271000000</v>
      </c>
      <c r="G150" s="195"/>
      <c r="H150" s="115"/>
      <c r="I150" s="116">
        <f t="shared" si="2"/>
        <v>575670000</v>
      </c>
    </row>
    <row r="151" spans="1:9">
      <c r="A151" s="114"/>
      <c r="B151" s="114"/>
      <c r="C151" s="186">
        <v>22</v>
      </c>
      <c r="D151" s="114" t="s">
        <v>1235</v>
      </c>
      <c r="E151" s="115">
        <v>283170000</v>
      </c>
      <c r="F151" s="115">
        <v>267100000</v>
      </c>
      <c r="G151" s="195"/>
      <c r="H151" s="115"/>
      <c r="I151" s="116">
        <f t="shared" si="2"/>
        <v>550270000</v>
      </c>
    </row>
    <row r="152" spans="1:9">
      <c r="A152" s="114"/>
      <c r="B152" s="114"/>
      <c r="C152" s="186">
        <v>23</v>
      </c>
      <c r="D152" s="114" t="s">
        <v>1236</v>
      </c>
      <c r="E152" s="115">
        <v>374470000</v>
      </c>
      <c r="F152" s="115">
        <v>284200000</v>
      </c>
      <c r="G152" s="195"/>
      <c r="H152" s="115">
        <v>100000000</v>
      </c>
      <c r="I152" s="116">
        <f t="shared" si="2"/>
        <v>758670000</v>
      </c>
    </row>
    <row r="153" spans="1:9">
      <c r="A153" s="114"/>
      <c r="B153" s="114"/>
      <c r="C153" s="186">
        <v>24</v>
      </c>
      <c r="D153" s="114" t="s">
        <v>1237</v>
      </c>
      <c r="E153" s="115">
        <v>331370000</v>
      </c>
      <c r="F153" s="115">
        <v>273500000</v>
      </c>
      <c r="G153" s="195"/>
      <c r="H153" s="115">
        <v>1000000000</v>
      </c>
      <c r="I153" s="116">
        <f t="shared" si="2"/>
        <v>1604870000</v>
      </c>
    </row>
    <row r="154" spans="1:9">
      <c r="A154" s="114"/>
      <c r="B154" s="114"/>
      <c r="C154" s="186">
        <v>25</v>
      </c>
      <c r="D154" s="114" t="s">
        <v>1142</v>
      </c>
      <c r="E154" s="115">
        <v>322770000</v>
      </c>
      <c r="F154" s="115">
        <v>275800000</v>
      </c>
      <c r="G154" s="195"/>
      <c r="H154" s="115"/>
      <c r="I154" s="116">
        <f t="shared" si="2"/>
        <v>598570000</v>
      </c>
    </row>
    <row r="155" spans="1:9">
      <c r="A155" s="186">
        <v>9</v>
      </c>
      <c r="B155" s="114" t="s">
        <v>1238</v>
      </c>
      <c r="C155" s="186">
        <v>1</v>
      </c>
      <c r="D155" s="114" t="s">
        <v>1239</v>
      </c>
      <c r="E155" s="115">
        <v>333070000</v>
      </c>
      <c r="F155" s="115">
        <v>273500000</v>
      </c>
      <c r="G155" s="195"/>
      <c r="H155" s="115">
        <v>75000000</v>
      </c>
      <c r="I155" s="116">
        <f t="shared" si="2"/>
        <v>681570000</v>
      </c>
    </row>
    <row r="156" spans="1:9">
      <c r="A156" s="114"/>
      <c r="B156" s="114"/>
      <c r="C156" s="186">
        <v>2</v>
      </c>
      <c r="D156" s="114" t="s">
        <v>1240</v>
      </c>
      <c r="E156" s="115">
        <v>361870000</v>
      </c>
      <c r="F156" s="115">
        <v>282300000</v>
      </c>
      <c r="G156" s="195"/>
      <c r="H156" s="115"/>
      <c r="I156" s="116">
        <f t="shared" si="2"/>
        <v>644170000</v>
      </c>
    </row>
    <row r="157" spans="1:9">
      <c r="A157" s="114"/>
      <c r="B157" s="114"/>
      <c r="C157" s="186">
        <v>3</v>
      </c>
      <c r="D157" s="114" t="s">
        <v>1241</v>
      </c>
      <c r="E157" s="115">
        <v>394270000</v>
      </c>
      <c r="F157" s="115">
        <v>281600000</v>
      </c>
      <c r="G157" s="195"/>
      <c r="H157" s="115">
        <v>200000000</v>
      </c>
      <c r="I157" s="116">
        <f t="shared" si="2"/>
        <v>875870000</v>
      </c>
    </row>
    <row r="158" spans="1:9">
      <c r="A158" s="114"/>
      <c r="B158" s="114"/>
      <c r="C158" s="186">
        <v>4</v>
      </c>
      <c r="D158" s="114" t="s">
        <v>1117</v>
      </c>
      <c r="E158" s="115">
        <v>413470000</v>
      </c>
      <c r="F158" s="115">
        <v>269000000</v>
      </c>
      <c r="G158" s="195"/>
      <c r="H158" s="115">
        <v>75000000</v>
      </c>
      <c r="I158" s="116">
        <f t="shared" si="2"/>
        <v>757470000</v>
      </c>
    </row>
    <row r="159" spans="1:9">
      <c r="A159" s="114"/>
      <c r="B159" s="114"/>
      <c r="C159" s="186">
        <v>5</v>
      </c>
      <c r="D159" s="114" t="s">
        <v>1242</v>
      </c>
      <c r="E159" s="115">
        <v>329670000</v>
      </c>
      <c r="F159" s="115">
        <v>268300000</v>
      </c>
      <c r="G159" s="195"/>
      <c r="H159" s="115">
        <v>75000000</v>
      </c>
      <c r="I159" s="116">
        <f t="shared" si="2"/>
        <v>672970000</v>
      </c>
    </row>
    <row r="160" spans="1:9">
      <c r="A160" s="114"/>
      <c r="B160" s="114"/>
      <c r="C160" s="186">
        <v>6</v>
      </c>
      <c r="D160" s="114" t="s">
        <v>1243</v>
      </c>
      <c r="E160" s="115">
        <v>302570000</v>
      </c>
      <c r="F160" s="115">
        <v>272900000</v>
      </c>
      <c r="G160" s="195"/>
      <c r="H160" s="115"/>
      <c r="I160" s="116">
        <f t="shared" si="2"/>
        <v>575470000</v>
      </c>
    </row>
    <row r="161" spans="1:9">
      <c r="A161" s="114"/>
      <c r="B161" s="114"/>
      <c r="C161" s="186">
        <v>7</v>
      </c>
      <c r="D161" s="114" t="s">
        <v>1244</v>
      </c>
      <c r="E161" s="115">
        <v>326270000</v>
      </c>
      <c r="F161" s="115">
        <v>279800000</v>
      </c>
      <c r="G161" s="195"/>
      <c r="H161" s="115">
        <v>150000000</v>
      </c>
      <c r="I161" s="116">
        <f t="shared" si="2"/>
        <v>756070000</v>
      </c>
    </row>
    <row r="162" spans="1:9">
      <c r="A162" s="114"/>
      <c r="B162" s="114"/>
      <c r="C162" s="186">
        <v>8</v>
      </c>
      <c r="D162" s="114" t="s">
        <v>1245</v>
      </c>
      <c r="E162" s="115">
        <v>332070000</v>
      </c>
      <c r="F162" s="115">
        <v>275800000</v>
      </c>
      <c r="G162" s="195"/>
      <c r="H162" s="115">
        <v>225000000</v>
      </c>
      <c r="I162" s="116">
        <f t="shared" si="2"/>
        <v>832870000</v>
      </c>
    </row>
    <row r="163" spans="1:9">
      <c r="A163" s="114"/>
      <c r="B163" s="114"/>
      <c r="C163" s="186">
        <v>9</v>
      </c>
      <c r="D163" s="114" t="s">
        <v>1246</v>
      </c>
      <c r="E163" s="115">
        <v>402070000</v>
      </c>
      <c r="F163" s="115">
        <v>272400000</v>
      </c>
      <c r="G163" s="195"/>
      <c r="H163" s="115">
        <v>230000000</v>
      </c>
      <c r="I163" s="116">
        <f t="shared" si="2"/>
        <v>904470000</v>
      </c>
    </row>
    <row r="164" spans="1:9">
      <c r="A164" s="114"/>
      <c r="B164" s="114"/>
      <c r="C164" s="186">
        <v>10</v>
      </c>
      <c r="D164" s="114" t="s">
        <v>1247</v>
      </c>
      <c r="E164" s="115">
        <v>342870000</v>
      </c>
      <c r="F164" s="115">
        <v>270300000</v>
      </c>
      <c r="G164" s="195"/>
      <c r="H164" s="118">
        <v>200000000</v>
      </c>
      <c r="I164" s="116">
        <f t="shared" si="2"/>
        <v>813170000</v>
      </c>
    </row>
    <row r="165" spans="1:9">
      <c r="A165" s="186">
        <v>10</v>
      </c>
      <c r="B165" s="114" t="s">
        <v>1248</v>
      </c>
      <c r="C165" s="186">
        <v>1</v>
      </c>
      <c r="D165" s="114" t="s">
        <v>1249</v>
      </c>
      <c r="E165" s="115">
        <v>506070000</v>
      </c>
      <c r="F165" s="115">
        <v>310900000</v>
      </c>
      <c r="G165" s="195"/>
      <c r="H165" s="118"/>
      <c r="I165" s="116">
        <f t="shared" si="2"/>
        <v>816970000</v>
      </c>
    </row>
    <row r="166" spans="1:9">
      <c r="A166" s="114"/>
      <c r="B166" s="114"/>
      <c r="C166" s="186">
        <v>2</v>
      </c>
      <c r="D166" s="114" t="s">
        <v>1250</v>
      </c>
      <c r="E166" s="115">
        <v>334970000</v>
      </c>
      <c r="F166" s="115">
        <v>272300000</v>
      </c>
      <c r="G166" s="195"/>
      <c r="H166" s="118">
        <v>200000000</v>
      </c>
      <c r="I166" s="116">
        <f t="shared" si="2"/>
        <v>807270000</v>
      </c>
    </row>
    <row r="167" spans="1:9">
      <c r="A167" s="114"/>
      <c r="B167" s="114"/>
      <c r="C167" s="186">
        <v>3</v>
      </c>
      <c r="D167" s="114" t="s">
        <v>1251</v>
      </c>
      <c r="E167" s="115">
        <v>337770000</v>
      </c>
      <c r="F167" s="115">
        <v>273000000</v>
      </c>
      <c r="G167" s="195"/>
      <c r="H167" s="118"/>
      <c r="I167" s="116">
        <f t="shared" si="2"/>
        <v>610770000</v>
      </c>
    </row>
    <row r="168" spans="1:9">
      <c r="A168" s="114"/>
      <c r="B168" s="114"/>
      <c r="C168" s="186">
        <v>4</v>
      </c>
      <c r="D168" s="114" t="s">
        <v>1252</v>
      </c>
      <c r="E168" s="115">
        <v>379370000</v>
      </c>
      <c r="F168" s="115">
        <v>289100000</v>
      </c>
      <c r="G168" s="195"/>
      <c r="H168" s="118">
        <v>200000000</v>
      </c>
      <c r="I168" s="116">
        <f t="shared" si="2"/>
        <v>868470000</v>
      </c>
    </row>
    <row r="169" spans="1:9">
      <c r="A169" s="114"/>
      <c r="B169" s="114"/>
      <c r="C169" s="186">
        <v>5</v>
      </c>
      <c r="D169" s="114" t="s">
        <v>1253</v>
      </c>
      <c r="E169" s="115">
        <v>375070000</v>
      </c>
      <c r="F169" s="115">
        <v>283300000</v>
      </c>
      <c r="G169" s="195"/>
      <c r="H169" s="118"/>
      <c r="I169" s="116">
        <f t="shared" si="2"/>
        <v>658370000</v>
      </c>
    </row>
    <row r="170" spans="1:9">
      <c r="A170" s="114"/>
      <c r="B170" s="114"/>
      <c r="C170" s="186">
        <v>6</v>
      </c>
      <c r="D170" s="114" t="s">
        <v>1254</v>
      </c>
      <c r="E170" s="115">
        <v>331870000</v>
      </c>
      <c r="F170" s="115">
        <v>273300000</v>
      </c>
      <c r="G170" s="195"/>
      <c r="H170" s="118">
        <v>300000000</v>
      </c>
      <c r="I170" s="116">
        <f t="shared" si="2"/>
        <v>905170000</v>
      </c>
    </row>
    <row r="171" spans="1:9">
      <c r="A171" s="114"/>
      <c r="B171" s="114"/>
      <c r="C171" s="186">
        <v>7</v>
      </c>
      <c r="D171" s="114" t="s">
        <v>1255</v>
      </c>
      <c r="E171" s="115">
        <v>548470000</v>
      </c>
      <c r="F171" s="115">
        <v>298300000</v>
      </c>
      <c r="G171" s="195"/>
      <c r="H171" s="118">
        <v>125000000</v>
      </c>
      <c r="I171" s="116">
        <f t="shared" si="2"/>
        <v>971770000</v>
      </c>
    </row>
    <row r="172" spans="1:9">
      <c r="A172" s="114"/>
      <c r="B172" s="114"/>
      <c r="C172" s="186">
        <v>8</v>
      </c>
      <c r="D172" s="114" t="s">
        <v>1256</v>
      </c>
      <c r="E172" s="115">
        <v>308570000</v>
      </c>
      <c r="F172" s="115">
        <v>269600000</v>
      </c>
      <c r="G172" s="195"/>
      <c r="H172" s="118"/>
      <c r="I172" s="116">
        <f t="shared" si="2"/>
        <v>578170000</v>
      </c>
    </row>
    <row r="173" spans="1:9">
      <c r="A173" s="114"/>
      <c r="B173" s="114"/>
      <c r="C173" s="186">
        <v>9</v>
      </c>
      <c r="D173" s="114" t="s">
        <v>1257</v>
      </c>
      <c r="E173" s="115">
        <v>360170000</v>
      </c>
      <c r="F173" s="115">
        <v>279200000</v>
      </c>
      <c r="G173" s="195"/>
      <c r="H173" s="118"/>
      <c r="I173" s="116">
        <f t="shared" si="2"/>
        <v>639370000</v>
      </c>
    </row>
    <row r="174" spans="1:9">
      <c r="A174" s="114"/>
      <c r="B174" s="114"/>
      <c r="C174" s="186">
        <v>10</v>
      </c>
      <c r="D174" s="114" t="s">
        <v>1258</v>
      </c>
      <c r="E174" s="115">
        <v>352670000</v>
      </c>
      <c r="F174" s="115">
        <v>276500000</v>
      </c>
      <c r="G174" s="195"/>
      <c r="H174" s="118"/>
      <c r="I174" s="116">
        <f t="shared" si="2"/>
        <v>629170000</v>
      </c>
    </row>
    <row r="175" spans="1:9">
      <c r="A175" s="114"/>
      <c r="B175" s="114"/>
      <c r="C175" s="186">
        <v>11</v>
      </c>
      <c r="D175" s="114" t="s">
        <v>1259</v>
      </c>
      <c r="E175" s="115">
        <v>346370000</v>
      </c>
      <c r="F175" s="115">
        <v>271000000</v>
      </c>
      <c r="G175" s="195"/>
      <c r="H175" s="118"/>
      <c r="I175" s="116">
        <f t="shared" si="2"/>
        <v>617370000</v>
      </c>
    </row>
    <row r="176" spans="1:9">
      <c r="A176" s="114"/>
      <c r="B176" s="114"/>
      <c r="C176" s="186">
        <v>12</v>
      </c>
      <c r="D176" s="114" t="s">
        <v>1260</v>
      </c>
      <c r="E176" s="115">
        <v>481670000</v>
      </c>
      <c r="F176" s="115">
        <v>299000000</v>
      </c>
      <c r="G176" s="195"/>
      <c r="H176" s="118"/>
      <c r="I176" s="116">
        <f t="shared" si="2"/>
        <v>780670000</v>
      </c>
    </row>
    <row r="177" spans="1:9">
      <c r="A177" s="114"/>
      <c r="B177" s="114"/>
      <c r="C177" s="186">
        <v>13</v>
      </c>
      <c r="D177" s="114" t="s">
        <v>1261</v>
      </c>
      <c r="E177" s="115">
        <v>307570000</v>
      </c>
      <c r="F177" s="115">
        <v>268500000</v>
      </c>
      <c r="G177" s="195"/>
      <c r="H177" s="118"/>
      <c r="I177" s="116">
        <f t="shared" si="2"/>
        <v>576070000</v>
      </c>
    </row>
    <row r="178" spans="1:9">
      <c r="A178" s="114"/>
      <c r="B178" s="114"/>
      <c r="C178" s="186">
        <v>14</v>
      </c>
      <c r="D178" s="114" t="s">
        <v>1262</v>
      </c>
      <c r="E178" s="115">
        <v>311470000</v>
      </c>
      <c r="F178" s="115">
        <v>272000000</v>
      </c>
      <c r="G178" s="195"/>
      <c r="H178" s="118"/>
      <c r="I178" s="116">
        <f t="shared" si="2"/>
        <v>583470000</v>
      </c>
    </row>
    <row r="179" spans="1:9">
      <c r="A179" s="114"/>
      <c r="B179" s="114"/>
      <c r="C179" s="186">
        <v>15</v>
      </c>
      <c r="D179" s="114" t="s">
        <v>1263</v>
      </c>
      <c r="E179" s="115">
        <v>386770000</v>
      </c>
      <c r="F179" s="115">
        <v>287300000</v>
      </c>
      <c r="G179" s="195"/>
      <c r="H179" s="118">
        <v>150000000</v>
      </c>
      <c r="I179" s="116">
        <f t="shared" si="2"/>
        <v>824070000</v>
      </c>
    </row>
    <row r="180" spans="1:9">
      <c r="A180" s="114"/>
      <c r="B180" s="114"/>
      <c r="C180" s="186">
        <v>16</v>
      </c>
      <c r="D180" s="114" t="s">
        <v>1264</v>
      </c>
      <c r="E180" s="115">
        <v>380870000</v>
      </c>
      <c r="F180" s="115">
        <v>280200000</v>
      </c>
      <c r="G180" s="195"/>
      <c r="H180" s="118"/>
      <c r="I180" s="116">
        <f t="shared" si="2"/>
        <v>661070000</v>
      </c>
    </row>
    <row r="181" spans="1:9">
      <c r="A181" s="114"/>
      <c r="B181" s="114"/>
      <c r="C181" s="186">
        <v>17</v>
      </c>
      <c r="D181" s="114" t="s">
        <v>1265</v>
      </c>
      <c r="E181" s="115">
        <v>374970000</v>
      </c>
      <c r="F181" s="115">
        <v>277300000</v>
      </c>
      <c r="G181" s="195"/>
      <c r="H181" s="115">
        <v>350000000</v>
      </c>
      <c r="I181" s="116">
        <f t="shared" si="2"/>
        <v>1002270000</v>
      </c>
    </row>
    <row r="182" spans="1:9">
      <c r="A182" s="186">
        <v>11</v>
      </c>
      <c r="B182" s="114" t="s">
        <v>1266</v>
      </c>
      <c r="C182" s="186">
        <v>1</v>
      </c>
      <c r="D182" s="114" t="s">
        <v>1267</v>
      </c>
      <c r="E182" s="115">
        <v>385170000</v>
      </c>
      <c r="F182" s="115">
        <v>278100000</v>
      </c>
      <c r="G182" s="195"/>
      <c r="H182" s="115"/>
      <c r="I182" s="116">
        <f t="shared" si="2"/>
        <v>663270000</v>
      </c>
    </row>
    <row r="183" spans="1:9">
      <c r="A183" s="114"/>
      <c r="B183" s="114"/>
      <c r="C183" s="186">
        <v>2</v>
      </c>
      <c r="D183" s="114" t="s">
        <v>1268</v>
      </c>
      <c r="E183" s="115">
        <v>437670000</v>
      </c>
      <c r="F183" s="115">
        <v>290500000</v>
      </c>
      <c r="G183" s="195"/>
      <c r="H183" s="115">
        <v>200000000</v>
      </c>
      <c r="I183" s="116">
        <f t="shared" si="2"/>
        <v>928170000</v>
      </c>
    </row>
    <row r="184" spans="1:9">
      <c r="A184" s="114"/>
      <c r="B184" s="114"/>
      <c r="C184" s="186">
        <v>3</v>
      </c>
      <c r="D184" s="114" t="s">
        <v>1269</v>
      </c>
      <c r="E184" s="115">
        <v>402370000</v>
      </c>
      <c r="F184" s="115">
        <v>283600000</v>
      </c>
      <c r="G184" s="195"/>
      <c r="H184" s="115">
        <v>75000000</v>
      </c>
      <c r="I184" s="116">
        <f t="shared" si="2"/>
        <v>760970000</v>
      </c>
    </row>
    <row r="185" spans="1:9">
      <c r="A185" s="114"/>
      <c r="B185" s="114"/>
      <c r="C185" s="186">
        <v>4</v>
      </c>
      <c r="D185" s="114" t="s">
        <v>1270</v>
      </c>
      <c r="E185" s="115">
        <v>252570000</v>
      </c>
      <c r="F185" s="115">
        <v>264800000</v>
      </c>
      <c r="G185" s="195"/>
      <c r="H185" s="115">
        <v>350000000</v>
      </c>
      <c r="I185" s="116">
        <f t="shared" si="2"/>
        <v>867370000</v>
      </c>
    </row>
    <row r="186" spans="1:9">
      <c r="A186" s="114"/>
      <c r="B186" s="114"/>
      <c r="C186" s="186">
        <v>5</v>
      </c>
      <c r="D186" s="114" t="s">
        <v>1271</v>
      </c>
      <c r="E186" s="115">
        <v>305970000</v>
      </c>
      <c r="F186" s="115">
        <v>270300000</v>
      </c>
      <c r="G186" s="195"/>
      <c r="H186" s="115"/>
      <c r="I186" s="116">
        <f t="shared" si="2"/>
        <v>576270000</v>
      </c>
    </row>
    <row r="187" spans="1:9">
      <c r="A187" s="186"/>
      <c r="B187" s="186"/>
      <c r="C187" s="186">
        <v>6</v>
      </c>
      <c r="D187" s="114" t="s">
        <v>1272</v>
      </c>
      <c r="E187" s="115">
        <v>300970000</v>
      </c>
      <c r="F187" s="115">
        <v>271800000</v>
      </c>
      <c r="G187" s="195"/>
      <c r="H187" s="115"/>
      <c r="I187" s="116">
        <f t="shared" si="2"/>
        <v>572770000</v>
      </c>
    </row>
    <row r="188" spans="1:9">
      <c r="A188" s="114"/>
      <c r="B188" s="114"/>
      <c r="C188" s="186">
        <v>7</v>
      </c>
      <c r="D188" s="114" t="s">
        <v>1273</v>
      </c>
      <c r="E188" s="115">
        <v>335270000</v>
      </c>
      <c r="F188" s="115">
        <v>268400000</v>
      </c>
      <c r="G188" s="195">
        <v>100000000</v>
      </c>
      <c r="H188" s="115"/>
      <c r="I188" s="116">
        <f t="shared" si="2"/>
        <v>703670000</v>
      </c>
    </row>
    <row r="189" spans="1:9">
      <c r="A189" s="114"/>
      <c r="B189" s="114"/>
      <c r="C189" s="186">
        <v>8</v>
      </c>
      <c r="D189" s="114" t="s">
        <v>1274</v>
      </c>
      <c r="E189" s="115">
        <v>285170000</v>
      </c>
      <c r="F189" s="115">
        <v>269500000</v>
      </c>
      <c r="G189" s="195">
        <v>100000000</v>
      </c>
      <c r="H189" s="115">
        <v>600000000</v>
      </c>
      <c r="I189" s="116">
        <f t="shared" si="2"/>
        <v>1254670000</v>
      </c>
    </row>
    <row r="190" spans="1:9">
      <c r="A190" s="114"/>
      <c r="B190" s="114"/>
      <c r="C190" s="186">
        <v>9</v>
      </c>
      <c r="D190" s="114" t="s">
        <v>1275</v>
      </c>
      <c r="E190" s="115">
        <v>420070000</v>
      </c>
      <c r="F190" s="115">
        <v>291800000</v>
      </c>
      <c r="G190" s="195"/>
      <c r="H190" s="115">
        <v>300000000</v>
      </c>
      <c r="I190" s="116">
        <f t="shared" si="2"/>
        <v>1011870000</v>
      </c>
    </row>
    <row r="191" spans="1:9">
      <c r="A191" s="114"/>
      <c r="B191" s="114"/>
      <c r="C191" s="186">
        <v>10</v>
      </c>
      <c r="D191" s="114" t="s">
        <v>1276</v>
      </c>
      <c r="E191" s="115">
        <v>459670000</v>
      </c>
      <c r="F191" s="115">
        <v>298900000</v>
      </c>
      <c r="G191" s="195"/>
      <c r="H191" s="115">
        <v>300000000</v>
      </c>
      <c r="I191" s="116">
        <f t="shared" si="2"/>
        <v>1058570000</v>
      </c>
    </row>
    <row r="192" spans="1:9">
      <c r="A192" s="114"/>
      <c r="B192" s="114"/>
      <c r="C192" s="186">
        <v>11</v>
      </c>
      <c r="D192" s="114" t="s">
        <v>1277</v>
      </c>
      <c r="E192" s="115">
        <v>344870000</v>
      </c>
      <c r="F192" s="115">
        <v>280900000</v>
      </c>
      <c r="G192" s="195"/>
      <c r="H192" s="115">
        <v>550000000</v>
      </c>
      <c r="I192" s="116">
        <f t="shared" si="2"/>
        <v>1175770000</v>
      </c>
    </row>
    <row r="193" spans="1:9">
      <c r="A193" s="114"/>
      <c r="B193" s="114"/>
      <c r="C193" s="186">
        <v>12</v>
      </c>
      <c r="D193" s="114" t="s">
        <v>1278</v>
      </c>
      <c r="E193" s="115">
        <v>325270000</v>
      </c>
      <c r="F193" s="115">
        <v>271100000</v>
      </c>
      <c r="G193" s="195"/>
      <c r="H193" s="115">
        <v>600000000</v>
      </c>
      <c r="I193" s="116">
        <f t="shared" si="2"/>
        <v>1196370000</v>
      </c>
    </row>
    <row r="194" spans="1:9">
      <c r="A194" s="114"/>
      <c r="B194" s="114"/>
      <c r="C194" s="186">
        <v>13</v>
      </c>
      <c r="D194" s="114" t="s">
        <v>1279</v>
      </c>
      <c r="E194" s="115">
        <v>289870000</v>
      </c>
      <c r="F194" s="115">
        <v>267700000</v>
      </c>
      <c r="G194" s="195"/>
      <c r="H194" s="115">
        <v>875000000</v>
      </c>
      <c r="I194" s="116">
        <f t="shared" si="2"/>
        <v>1432570000</v>
      </c>
    </row>
    <row r="195" spans="1:9">
      <c r="A195" s="114"/>
      <c r="B195" s="114"/>
      <c r="C195" s="186">
        <v>14</v>
      </c>
      <c r="D195" s="114" t="s">
        <v>1280</v>
      </c>
      <c r="E195" s="115">
        <v>421370000</v>
      </c>
      <c r="F195" s="115">
        <v>286200000</v>
      </c>
      <c r="G195" s="195">
        <v>100000000</v>
      </c>
      <c r="H195" s="115"/>
      <c r="I195" s="116">
        <f t="shared" si="2"/>
        <v>807570000</v>
      </c>
    </row>
    <row r="196" spans="1:9">
      <c r="A196" s="114"/>
      <c r="B196" s="114"/>
      <c r="C196" s="186">
        <v>15</v>
      </c>
      <c r="D196" s="114" t="s">
        <v>1281</v>
      </c>
      <c r="E196" s="115">
        <v>367670000</v>
      </c>
      <c r="F196" s="115">
        <v>282400000</v>
      </c>
      <c r="G196" s="195"/>
      <c r="H196" s="115">
        <v>200000000</v>
      </c>
      <c r="I196" s="116">
        <f t="shared" si="2"/>
        <v>850070000</v>
      </c>
    </row>
    <row r="197" spans="1:9">
      <c r="A197" s="114"/>
      <c r="B197" s="114"/>
      <c r="C197" s="186">
        <v>16</v>
      </c>
      <c r="D197" s="114" t="s">
        <v>1282</v>
      </c>
      <c r="E197" s="115">
        <v>330070000</v>
      </c>
      <c r="F197" s="115">
        <v>271300000</v>
      </c>
      <c r="G197" s="195"/>
      <c r="H197" s="115">
        <v>100000000</v>
      </c>
      <c r="I197" s="116">
        <f t="shared" si="2"/>
        <v>701370000</v>
      </c>
    </row>
    <row r="198" spans="1:9">
      <c r="A198" s="114"/>
      <c r="B198" s="114"/>
      <c r="C198" s="186">
        <v>17</v>
      </c>
      <c r="D198" s="114" t="s">
        <v>1283</v>
      </c>
      <c r="E198" s="115">
        <v>319670000</v>
      </c>
      <c r="F198" s="115">
        <v>272400000</v>
      </c>
      <c r="G198" s="195"/>
      <c r="H198" s="115">
        <v>300000000</v>
      </c>
      <c r="I198" s="116">
        <f t="shared" si="2"/>
        <v>892070000</v>
      </c>
    </row>
    <row r="199" spans="1:9">
      <c r="A199" s="114"/>
      <c r="B199" s="114"/>
      <c r="C199" s="186">
        <v>18</v>
      </c>
      <c r="D199" s="114" t="s">
        <v>1284</v>
      </c>
      <c r="E199" s="115">
        <v>287370000</v>
      </c>
      <c r="F199" s="115">
        <v>268200000</v>
      </c>
      <c r="G199" s="195"/>
      <c r="H199" s="115">
        <v>500000000</v>
      </c>
      <c r="I199" s="116">
        <f t="shared" si="2"/>
        <v>1055570000</v>
      </c>
    </row>
    <row r="200" spans="1:9">
      <c r="A200" s="114"/>
      <c r="B200" s="114"/>
      <c r="C200" s="186">
        <v>19</v>
      </c>
      <c r="D200" s="114" t="s">
        <v>1148</v>
      </c>
      <c r="E200" s="115">
        <v>326370000</v>
      </c>
      <c r="F200" s="115">
        <v>271000000</v>
      </c>
      <c r="G200" s="195"/>
      <c r="H200" s="115">
        <v>400000000</v>
      </c>
      <c r="I200" s="116">
        <f t="shared" si="2"/>
        <v>997370000</v>
      </c>
    </row>
    <row r="201" spans="1:9">
      <c r="A201" s="114"/>
      <c r="B201" s="114"/>
      <c r="C201" s="186">
        <v>20</v>
      </c>
      <c r="D201" s="114" t="s">
        <v>1285</v>
      </c>
      <c r="E201" s="115">
        <v>338570000</v>
      </c>
      <c r="F201" s="115">
        <v>278600000</v>
      </c>
      <c r="G201" s="195">
        <v>100000000</v>
      </c>
      <c r="H201" s="115">
        <v>200000000</v>
      </c>
      <c r="I201" s="116">
        <f t="shared" ref="I201:I264" si="3">SUM(E201:H201)</f>
        <v>917170000</v>
      </c>
    </row>
    <row r="202" spans="1:9">
      <c r="A202" s="114"/>
      <c r="B202" s="114"/>
      <c r="C202" s="186">
        <v>21</v>
      </c>
      <c r="D202" s="114" t="s">
        <v>1286</v>
      </c>
      <c r="E202" s="115">
        <v>286970000</v>
      </c>
      <c r="F202" s="115">
        <v>267600000</v>
      </c>
      <c r="G202" s="195"/>
      <c r="H202" s="115">
        <v>100000000</v>
      </c>
      <c r="I202" s="116">
        <f t="shared" si="3"/>
        <v>654570000</v>
      </c>
    </row>
    <row r="203" spans="1:9">
      <c r="A203" s="114"/>
      <c r="B203" s="114"/>
      <c r="C203" s="186">
        <v>22</v>
      </c>
      <c r="D203" s="114" t="s">
        <v>1140</v>
      </c>
      <c r="E203" s="115">
        <v>318570000</v>
      </c>
      <c r="F203" s="115">
        <v>269800000</v>
      </c>
      <c r="G203" s="195">
        <v>150000000</v>
      </c>
      <c r="H203" s="115">
        <v>500000000</v>
      </c>
      <c r="I203" s="116">
        <f t="shared" si="3"/>
        <v>1238370000</v>
      </c>
    </row>
    <row r="204" spans="1:9">
      <c r="A204" s="114"/>
      <c r="B204" s="114"/>
      <c r="C204" s="186">
        <v>23</v>
      </c>
      <c r="D204" s="114" t="s">
        <v>1247</v>
      </c>
      <c r="E204" s="115">
        <v>261570000</v>
      </c>
      <c r="F204" s="115">
        <v>263600000</v>
      </c>
      <c r="G204" s="195"/>
      <c r="H204" s="115">
        <v>200000000</v>
      </c>
      <c r="I204" s="116">
        <f t="shared" si="3"/>
        <v>725170000</v>
      </c>
    </row>
    <row r="205" spans="1:9">
      <c r="A205" s="114"/>
      <c r="B205" s="114"/>
      <c r="C205" s="186">
        <v>24</v>
      </c>
      <c r="D205" s="114" t="s">
        <v>1287</v>
      </c>
      <c r="E205" s="115">
        <v>354770000</v>
      </c>
      <c r="F205" s="115">
        <v>271300000</v>
      </c>
      <c r="G205" s="195"/>
      <c r="H205" s="115"/>
      <c r="I205" s="116">
        <f t="shared" si="3"/>
        <v>626070000</v>
      </c>
    </row>
    <row r="206" spans="1:9">
      <c r="A206" s="114"/>
      <c r="B206" s="114"/>
      <c r="C206" s="186">
        <v>25</v>
      </c>
      <c r="D206" s="114" t="s">
        <v>1288</v>
      </c>
      <c r="E206" s="115">
        <v>426970000</v>
      </c>
      <c r="F206" s="115">
        <v>282700000</v>
      </c>
      <c r="G206" s="195"/>
      <c r="H206" s="115">
        <v>60000000</v>
      </c>
      <c r="I206" s="116">
        <f t="shared" si="3"/>
        <v>769670000</v>
      </c>
    </row>
    <row r="207" spans="1:9">
      <c r="A207" s="186">
        <v>12</v>
      </c>
      <c r="B207" s="114" t="s">
        <v>1289</v>
      </c>
      <c r="C207" s="186">
        <v>1</v>
      </c>
      <c r="D207" s="114" t="s">
        <v>1290</v>
      </c>
      <c r="E207" s="115">
        <v>725770000</v>
      </c>
      <c r="F207" s="115">
        <v>328500000</v>
      </c>
      <c r="G207" s="195"/>
      <c r="H207" s="115"/>
      <c r="I207" s="116">
        <f t="shared" si="3"/>
        <v>1054270000</v>
      </c>
    </row>
    <row r="208" spans="1:9">
      <c r="A208" s="114"/>
      <c r="B208" s="114"/>
      <c r="C208" s="186">
        <v>2</v>
      </c>
      <c r="D208" s="114" t="s">
        <v>1291</v>
      </c>
      <c r="E208" s="115">
        <v>372470000</v>
      </c>
      <c r="F208" s="115">
        <v>283900000</v>
      </c>
      <c r="G208" s="195"/>
      <c r="H208" s="115">
        <v>259000000</v>
      </c>
      <c r="I208" s="116">
        <f t="shared" si="3"/>
        <v>915370000</v>
      </c>
    </row>
    <row r="209" spans="1:9">
      <c r="A209" s="114"/>
      <c r="B209" s="114"/>
      <c r="C209" s="186">
        <v>3</v>
      </c>
      <c r="D209" s="114" t="s">
        <v>1292</v>
      </c>
      <c r="E209" s="115">
        <v>279470000</v>
      </c>
      <c r="F209" s="115">
        <v>264100000</v>
      </c>
      <c r="G209" s="195"/>
      <c r="H209" s="115"/>
      <c r="I209" s="116">
        <f t="shared" si="3"/>
        <v>543570000</v>
      </c>
    </row>
    <row r="210" spans="1:9">
      <c r="A210" s="114"/>
      <c r="B210" s="114"/>
      <c r="C210" s="186">
        <v>4</v>
      </c>
      <c r="D210" s="114" t="s">
        <v>1293</v>
      </c>
      <c r="E210" s="115">
        <v>299470000</v>
      </c>
      <c r="F210" s="115">
        <v>265100000</v>
      </c>
      <c r="G210" s="195"/>
      <c r="H210" s="115"/>
      <c r="I210" s="116">
        <f t="shared" si="3"/>
        <v>564570000</v>
      </c>
    </row>
    <row r="211" spans="1:9">
      <c r="A211" s="114"/>
      <c r="B211" s="114"/>
      <c r="C211" s="186">
        <v>5</v>
      </c>
      <c r="D211" s="114" t="s">
        <v>1294</v>
      </c>
      <c r="E211" s="115">
        <v>517970000</v>
      </c>
      <c r="F211" s="115">
        <v>292000000</v>
      </c>
      <c r="G211" s="195"/>
      <c r="H211" s="115">
        <v>140000000</v>
      </c>
      <c r="I211" s="116">
        <f t="shared" si="3"/>
        <v>949970000</v>
      </c>
    </row>
    <row r="212" spans="1:9">
      <c r="A212" s="114"/>
      <c r="B212" s="114"/>
      <c r="C212" s="186">
        <v>6</v>
      </c>
      <c r="D212" s="114" t="s">
        <v>1295</v>
      </c>
      <c r="E212" s="115">
        <v>365470000</v>
      </c>
      <c r="F212" s="115">
        <v>275900000</v>
      </c>
      <c r="G212" s="195"/>
      <c r="H212" s="115"/>
      <c r="I212" s="116">
        <f t="shared" si="3"/>
        <v>641370000</v>
      </c>
    </row>
    <row r="213" spans="1:9">
      <c r="A213" s="114"/>
      <c r="B213" s="114"/>
      <c r="C213" s="186">
        <v>7</v>
      </c>
      <c r="D213" s="114" t="s">
        <v>1296</v>
      </c>
      <c r="E213" s="115">
        <v>560470000</v>
      </c>
      <c r="F213" s="115">
        <v>294700000</v>
      </c>
      <c r="G213" s="195"/>
      <c r="H213" s="115">
        <v>210000000</v>
      </c>
      <c r="I213" s="116">
        <f t="shared" si="3"/>
        <v>1065170000</v>
      </c>
    </row>
    <row r="214" spans="1:9">
      <c r="A214" s="114"/>
      <c r="B214" s="114"/>
      <c r="C214" s="186">
        <v>8</v>
      </c>
      <c r="D214" s="114" t="s">
        <v>1297</v>
      </c>
      <c r="E214" s="115">
        <v>757770000</v>
      </c>
      <c r="F214" s="115">
        <v>335500000</v>
      </c>
      <c r="G214" s="195"/>
      <c r="H214" s="115">
        <v>70000000</v>
      </c>
      <c r="I214" s="116">
        <f t="shared" si="3"/>
        <v>1163270000</v>
      </c>
    </row>
    <row r="215" spans="1:9">
      <c r="A215" s="114"/>
      <c r="B215" s="114"/>
      <c r="C215" s="186">
        <v>9</v>
      </c>
      <c r="D215" s="114" t="s">
        <v>1298</v>
      </c>
      <c r="E215" s="115">
        <v>332770000</v>
      </c>
      <c r="F215" s="115">
        <v>271700000</v>
      </c>
      <c r="G215" s="195"/>
      <c r="H215" s="115"/>
      <c r="I215" s="116">
        <f t="shared" si="3"/>
        <v>604470000</v>
      </c>
    </row>
    <row r="216" spans="1:9">
      <c r="A216" s="114"/>
      <c r="B216" s="114"/>
      <c r="C216" s="186">
        <v>10</v>
      </c>
      <c r="D216" s="114" t="s">
        <v>1299</v>
      </c>
      <c r="E216" s="115">
        <v>368970000</v>
      </c>
      <c r="F216" s="115">
        <v>279300000</v>
      </c>
      <c r="G216" s="195"/>
      <c r="H216" s="115"/>
      <c r="I216" s="116">
        <f t="shared" si="3"/>
        <v>648270000</v>
      </c>
    </row>
    <row r="217" spans="1:9">
      <c r="A217" s="186">
        <v>13</v>
      </c>
      <c r="B217" s="114" t="s">
        <v>1300</v>
      </c>
      <c r="C217" s="186">
        <v>1</v>
      </c>
      <c r="D217" s="114" t="s">
        <v>1301</v>
      </c>
      <c r="E217" s="115">
        <v>347170000</v>
      </c>
      <c r="F217" s="115">
        <v>273900000</v>
      </c>
      <c r="G217" s="195"/>
      <c r="H217" s="115"/>
      <c r="I217" s="116">
        <f t="shared" si="3"/>
        <v>621070000</v>
      </c>
    </row>
    <row r="218" spans="1:9">
      <c r="A218" s="114"/>
      <c r="B218" s="114"/>
      <c r="C218" s="186">
        <v>2</v>
      </c>
      <c r="D218" s="114" t="s">
        <v>1302</v>
      </c>
      <c r="E218" s="115">
        <v>383670000</v>
      </c>
      <c r="F218" s="115">
        <v>281400000</v>
      </c>
      <c r="G218" s="195"/>
      <c r="H218" s="115">
        <v>190000000</v>
      </c>
      <c r="I218" s="116">
        <f t="shared" si="3"/>
        <v>855070000</v>
      </c>
    </row>
    <row r="219" spans="1:9">
      <c r="A219" s="114"/>
      <c r="B219" s="114"/>
      <c r="C219" s="186">
        <v>3</v>
      </c>
      <c r="D219" s="114" t="s">
        <v>1303</v>
      </c>
      <c r="E219" s="115">
        <v>556370000</v>
      </c>
      <c r="F219" s="115">
        <v>291300000</v>
      </c>
      <c r="G219" s="195"/>
      <c r="H219" s="115"/>
      <c r="I219" s="116">
        <f t="shared" si="3"/>
        <v>847670000</v>
      </c>
    </row>
    <row r="220" spans="1:9">
      <c r="A220" s="114"/>
      <c r="B220" s="114"/>
      <c r="C220" s="186">
        <v>4</v>
      </c>
      <c r="D220" s="114" t="s">
        <v>1304</v>
      </c>
      <c r="E220" s="115">
        <v>455570000</v>
      </c>
      <c r="F220" s="115">
        <v>285600000</v>
      </c>
      <c r="G220" s="195"/>
      <c r="H220" s="115"/>
      <c r="I220" s="116">
        <f t="shared" si="3"/>
        <v>741170000</v>
      </c>
    </row>
    <row r="221" spans="1:9">
      <c r="A221" s="114"/>
      <c r="B221" s="114"/>
      <c r="C221" s="186">
        <v>5</v>
      </c>
      <c r="D221" s="114" t="s">
        <v>1305</v>
      </c>
      <c r="E221" s="115">
        <v>380870000</v>
      </c>
      <c r="F221" s="115">
        <v>276100000</v>
      </c>
      <c r="G221" s="195"/>
      <c r="H221" s="115"/>
      <c r="I221" s="116">
        <f t="shared" si="3"/>
        <v>656970000</v>
      </c>
    </row>
    <row r="222" spans="1:9">
      <c r="A222" s="114"/>
      <c r="B222" s="114"/>
      <c r="C222" s="186">
        <v>6</v>
      </c>
      <c r="D222" s="114" t="s">
        <v>1306</v>
      </c>
      <c r="E222" s="115">
        <v>570270000</v>
      </c>
      <c r="F222" s="115">
        <v>316800000</v>
      </c>
      <c r="G222" s="195"/>
      <c r="H222" s="115"/>
      <c r="I222" s="116">
        <f t="shared" si="3"/>
        <v>887070000</v>
      </c>
    </row>
    <row r="223" spans="1:9">
      <c r="A223" s="114"/>
      <c r="B223" s="114"/>
      <c r="C223" s="186">
        <v>7</v>
      </c>
      <c r="D223" s="114" t="s">
        <v>1307</v>
      </c>
      <c r="E223" s="115">
        <v>405470000</v>
      </c>
      <c r="F223" s="115">
        <v>282200000</v>
      </c>
      <c r="G223" s="195"/>
      <c r="H223" s="115"/>
      <c r="I223" s="116">
        <f t="shared" si="3"/>
        <v>687670000</v>
      </c>
    </row>
    <row r="224" spans="1:9">
      <c r="A224" s="114"/>
      <c r="B224" s="114"/>
      <c r="C224" s="186">
        <v>8</v>
      </c>
      <c r="D224" s="114" t="s">
        <v>1308</v>
      </c>
      <c r="E224" s="115">
        <v>459670000</v>
      </c>
      <c r="F224" s="115">
        <v>292600000</v>
      </c>
      <c r="G224" s="195"/>
      <c r="H224" s="115"/>
      <c r="I224" s="116">
        <f t="shared" si="3"/>
        <v>752270000</v>
      </c>
    </row>
    <row r="225" spans="1:9">
      <c r="A225" s="114"/>
      <c r="B225" s="114"/>
      <c r="C225" s="186">
        <v>9</v>
      </c>
      <c r="D225" s="114" t="s">
        <v>1181</v>
      </c>
      <c r="E225" s="115">
        <v>431170000</v>
      </c>
      <c r="F225" s="115">
        <v>293200000</v>
      </c>
      <c r="G225" s="195"/>
      <c r="H225" s="115"/>
      <c r="I225" s="116">
        <f t="shared" si="3"/>
        <v>724370000</v>
      </c>
    </row>
    <row r="226" spans="1:9">
      <c r="A226" s="114"/>
      <c r="B226" s="114"/>
      <c r="C226" s="186">
        <v>10</v>
      </c>
      <c r="D226" s="114" t="s">
        <v>1309</v>
      </c>
      <c r="E226" s="115">
        <v>663170000</v>
      </c>
      <c r="F226" s="115">
        <v>319600000</v>
      </c>
      <c r="G226" s="195"/>
      <c r="H226" s="115"/>
      <c r="I226" s="116">
        <f t="shared" si="3"/>
        <v>982770000</v>
      </c>
    </row>
    <row r="227" spans="1:9">
      <c r="A227" s="114"/>
      <c r="B227" s="114"/>
      <c r="C227" s="186">
        <v>11</v>
      </c>
      <c r="D227" s="114" t="s">
        <v>1310</v>
      </c>
      <c r="E227" s="115">
        <v>398370000</v>
      </c>
      <c r="F227" s="115">
        <v>277200000</v>
      </c>
      <c r="G227" s="195"/>
      <c r="H227" s="115"/>
      <c r="I227" s="116">
        <f t="shared" si="3"/>
        <v>675570000</v>
      </c>
    </row>
    <row r="228" spans="1:9">
      <c r="A228" s="114"/>
      <c r="B228" s="114"/>
      <c r="C228" s="186">
        <v>12</v>
      </c>
      <c r="D228" s="114" t="s">
        <v>1311</v>
      </c>
      <c r="E228" s="115">
        <v>332470000</v>
      </c>
      <c r="F228" s="115">
        <v>274000000</v>
      </c>
      <c r="G228" s="195"/>
      <c r="H228" s="115"/>
      <c r="I228" s="116">
        <f t="shared" si="3"/>
        <v>606470000</v>
      </c>
    </row>
    <row r="229" spans="1:9">
      <c r="A229" s="114"/>
      <c r="B229" s="114"/>
      <c r="C229" s="186">
        <v>13</v>
      </c>
      <c r="D229" s="114" t="s">
        <v>1312</v>
      </c>
      <c r="E229" s="115">
        <v>365770000</v>
      </c>
      <c r="F229" s="115">
        <v>273070000</v>
      </c>
      <c r="G229" s="195"/>
      <c r="H229" s="115"/>
      <c r="I229" s="116">
        <f t="shared" si="3"/>
        <v>638840000</v>
      </c>
    </row>
    <row r="230" spans="1:9">
      <c r="A230" s="114"/>
      <c r="B230" s="114"/>
      <c r="C230" s="186">
        <v>14</v>
      </c>
      <c r="D230" s="114" t="s">
        <v>1313</v>
      </c>
      <c r="E230" s="115">
        <v>432770000</v>
      </c>
      <c r="F230" s="115">
        <v>289500000</v>
      </c>
      <c r="G230" s="195"/>
      <c r="H230" s="115"/>
      <c r="I230" s="116">
        <f t="shared" si="3"/>
        <v>722270000</v>
      </c>
    </row>
    <row r="231" spans="1:9">
      <c r="A231" s="114"/>
      <c r="B231" s="114"/>
      <c r="C231" s="186">
        <v>15</v>
      </c>
      <c r="D231" s="114" t="s">
        <v>1142</v>
      </c>
      <c r="E231" s="115">
        <v>418370000</v>
      </c>
      <c r="F231" s="115">
        <v>282900000</v>
      </c>
      <c r="G231" s="195"/>
      <c r="H231" s="115"/>
      <c r="I231" s="116">
        <f t="shared" si="3"/>
        <v>701270000</v>
      </c>
    </row>
    <row r="232" spans="1:9">
      <c r="A232" s="114"/>
      <c r="B232" s="114"/>
      <c r="C232" s="186">
        <v>16</v>
      </c>
      <c r="D232" s="114" t="s">
        <v>1153</v>
      </c>
      <c r="E232" s="115">
        <v>333470000</v>
      </c>
      <c r="F232" s="115">
        <v>266400000</v>
      </c>
      <c r="G232" s="195"/>
      <c r="H232" s="115">
        <v>398000000</v>
      </c>
      <c r="I232" s="116">
        <f t="shared" si="3"/>
        <v>997870000</v>
      </c>
    </row>
    <row r="233" spans="1:9">
      <c r="A233" s="186">
        <v>14</v>
      </c>
      <c r="B233" s="114" t="s">
        <v>1314</v>
      </c>
      <c r="C233" s="186">
        <v>1</v>
      </c>
      <c r="D233" s="114" t="s">
        <v>1315</v>
      </c>
      <c r="E233" s="115">
        <v>438270000</v>
      </c>
      <c r="F233" s="115">
        <v>282300000</v>
      </c>
      <c r="G233" s="195"/>
      <c r="H233" s="115"/>
      <c r="I233" s="116">
        <f t="shared" si="3"/>
        <v>720570000</v>
      </c>
    </row>
    <row r="234" spans="1:9">
      <c r="A234" s="114"/>
      <c r="B234" s="114"/>
      <c r="C234" s="186">
        <v>2</v>
      </c>
      <c r="D234" s="114" t="s">
        <v>1105</v>
      </c>
      <c r="E234" s="115">
        <v>343570000</v>
      </c>
      <c r="F234" s="115">
        <v>272900000</v>
      </c>
      <c r="G234" s="195"/>
      <c r="H234" s="115">
        <v>190000000</v>
      </c>
      <c r="I234" s="116">
        <f t="shared" si="3"/>
        <v>806470000</v>
      </c>
    </row>
    <row r="235" spans="1:9">
      <c r="A235" s="114"/>
      <c r="B235" s="114"/>
      <c r="C235" s="186">
        <v>3</v>
      </c>
      <c r="D235" s="114" t="s">
        <v>1316</v>
      </c>
      <c r="E235" s="115">
        <v>355270000</v>
      </c>
      <c r="F235" s="115">
        <v>268900000</v>
      </c>
      <c r="G235" s="195"/>
      <c r="H235" s="115"/>
      <c r="I235" s="116">
        <f t="shared" si="3"/>
        <v>624170000</v>
      </c>
    </row>
    <row r="236" spans="1:9">
      <c r="A236" s="114"/>
      <c r="B236" s="114"/>
      <c r="C236" s="186">
        <v>4</v>
      </c>
      <c r="D236" s="114" t="s">
        <v>1317</v>
      </c>
      <c r="E236" s="115">
        <v>336570000</v>
      </c>
      <c r="F236" s="115">
        <v>266300000</v>
      </c>
      <c r="G236" s="195"/>
      <c r="H236" s="115">
        <v>400000000</v>
      </c>
      <c r="I236" s="116">
        <f t="shared" si="3"/>
        <v>1002870000</v>
      </c>
    </row>
    <row r="237" spans="1:9">
      <c r="A237" s="114"/>
      <c r="B237" s="114"/>
      <c r="C237" s="186">
        <v>5</v>
      </c>
      <c r="D237" s="114" t="s">
        <v>1318</v>
      </c>
      <c r="E237" s="115">
        <v>375470000</v>
      </c>
      <c r="F237" s="115">
        <v>277700000</v>
      </c>
      <c r="G237" s="195"/>
      <c r="H237" s="115">
        <v>150000000</v>
      </c>
      <c r="I237" s="116">
        <f t="shared" si="3"/>
        <v>803170000</v>
      </c>
    </row>
    <row r="238" spans="1:9">
      <c r="A238" s="114"/>
      <c r="B238" s="114"/>
      <c r="C238" s="186">
        <v>6</v>
      </c>
      <c r="D238" s="114" t="s">
        <v>1319</v>
      </c>
      <c r="E238" s="115">
        <v>515570000</v>
      </c>
      <c r="F238" s="115">
        <v>290300000</v>
      </c>
      <c r="G238" s="195"/>
      <c r="H238" s="115">
        <v>150000000</v>
      </c>
      <c r="I238" s="116">
        <f t="shared" si="3"/>
        <v>955870000</v>
      </c>
    </row>
    <row r="239" spans="1:9">
      <c r="A239" s="114"/>
      <c r="B239" s="114"/>
      <c r="C239" s="186">
        <v>7</v>
      </c>
      <c r="D239" s="114" t="s">
        <v>1320</v>
      </c>
      <c r="E239" s="115">
        <v>406670000</v>
      </c>
      <c r="F239" s="115">
        <v>277600000</v>
      </c>
      <c r="G239" s="195"/>
      <c r="H239" s="115">
        <v>300000000</v>
      </c>
      <c r="I239" s="116">
        <f t="shared" si="3"/>
        <v>984270000</v>
      </c>
    </row>
    <row r="240" spans="1:9">
      <c r="A240" s="114"/>
      <c r="B240" s="114"/>
      <c r="C240" s="186">
        <v>8</v>
      </c>
      <c r="D240" s="114" t="s">
        <v>1321</v>
      </c>
      <c r="E240" s="115">
        <v>416270000</v>
      </c>
      <c r="F240" s="115">
        <v>270500000</v>
      </c>
      <c r="G240" s="198"/>
      <c r="H240" s="115">
        <v>350000000</v>
      </c>
      <c r="I240" s="116">
        <f t="shared" si="3"/>
        <v>1036770000</v>
      </c>
    </row>
    <row r="241" spans="1:9">
      <c r="A241" s="114"/>
      <c r="B241" s="114"/>
      <c r="C241" s="186">
        <v>9</v>
      </c>
      <c r="D241" s="114" t="s">
        <v>1322</v>
      </c>
      <c r="E241" s="115">
        <v>486670000</v>
      </c>
      <c r="F241" s="115">
        <v>298500000</v>
      </c>
      <c r="G241" s="198"/>
      <c r="H241" s="115"/>
      <c r="I241" s="116">
        <f t="shared" si="3"/>
        <v>785170000</v>
      </c>
    </row>
    <row r="242" spans="1:9">
      <c r="A242" s="114"/>
      <c r="B242" s="114"/>
      <c r="C242" s="186">
        <v>10</v>
      </c>
      <c r="D242" s="114" t="s">
        <v>1323</v>
      </c>
      <c r="E242" s="115">
        <v>522170000</v>
      </c>
      <c r="F242" s="115">
        <v>285300000</v>
      </c>
      <c r="G242" s="198"/>
      <c r="H242" s="115">
        <v>150000000</v>
      </c>
      <c r="I242" s="116">
        <f t="shared" si="3"/>
        <v>957470000</v>
      </c>
    </row>
    <row r="243" spans="1:9">
      <c r="A243" s="114"/>
      <c r="B243" s="114"/>
      <c r="C243" s="186">
        <v>11</v>
      </c>
      <c r="D243" s="114" t="s">
        <v>1324</v>
      </c>
      <c r="E243" s="115">
        <v>434070000</v>
      </c>
      <c r="F243" s="115">
        <v>279000000</v>
      </c>
      <c r="G243" s="195"/>
      <c r="H243" s="115">
        <v>150000000</v>
      </c>
      <c r="I243" s="116">
        <f t="shared" si="3"/>
        <v>863070000</v>
      </c>
    </row>
    <row r="244" spans="1:9">
      <c r="A244" s="114"/>
      <c r="B244" s="114"/>
      <c r="C244" s="186">
        <v>12</v>
      </c>
      <c r="D244" s="114" t="s">
        <v>1325</v>
      </c>
      <c r="E244" s="115">
        <v>495570000</v>
      </c>
      <c r="F244" s="115">
        <v>289800000</v>
      </c>
      <c r="G244" s="195"/>
      <c r="H244" s="115"/>
      <c r="I244" s="116">
        <f t="shared" si="3"/>
        <v>785370000</v>
      </c>
    </row>
    <row r="245" spans="1:9">
      <c r="A245" s="186">
        <v>15</v>
      </c>
      <c r="B245" s="114" t="s">
        <v>1326</v>
      </c>
      <c r="C245" s="186">
        <v>1</v>
      </c>
      <c r="D245" s="114" t="s">
        <v>1327</v>
      </c>
      <c r="E245" s="115">
        <v>291870000</v>
      </c>
      <c r="F245" s="115">
        <v>265500000</v>
      </c>
      <c r="G245" s="195"/>
      <c r="H245" s="115"/>
      <c r="I245" s="116">
        <f t="shared" si="3"/>
        <v>557370000</v>
      </c>
    </row>
    <row r="246" spans="1:9">
      <c r="A246" s="114"/>
      <c r="B246" s="114"/>
      <c r="C246" s="186">
        <v>2</v>
      </c>
      <c r="D246" s="114" t="s">
        <v>1328</v>
      </c>
      <c r="E246" s="115">
        <v>315970000</v>
      </c>
      <c r="F246" s="115">
        <v>267100000</v>
      </c>
      <c r="G246" s="195"/>
      <c r="H246" s="115"/>
      <c r="I246" s="116">
        <f t="shared" si="3"/>
        <v>583070000</v>
      </c>
    </row>
    <row r="247" spans="1:9">
      <c r="A247" s="114"/>
      <c r="B247" s="114"/>
      <c r="C247" s="186">
        <v>3</v>
      </c>
      <c r="D247" s="114" t="s">
        <v>1329</v>
      </c>
      <c r="E247" s="115">
        <v>363970000</v>
      </c>
      <c r="F247" s="115">
        <v>275400000</v>
      </c>
      <c r="G247" s="195"/>
      <c r="H247" s="115"/>
      <c r="I247" s="116">
        <f t="shared" si="3"/>
        <v>639370000</v>
      </c>
    </row>
    <row r="248" spans="1:9">
      <c r="A248" s="114"/>
      <c r="B248" s="114"/>
      <c r="C248" s="186">
        <v>4</v>
      </c>
      <c r="D248" s="114" t="s">
        <v>1330</v>
      </c>
      <c r="E248" s="115">
        <v>294270000</v>
      </c>
      <c r="F248" s="115">
        <v>271200000</v>
      </c>
      <c r="G248" s="195"/>
      <c r="H248" s="115">
        <v>200000000</v>
      </c>
      <c r="I248" s="116">
        <f t="shared" si="3"/>
        <v>765470000</v>
      </c>
    </row>
    <row r="249" spans="1:9">
      <c r="A249" s="114"/>
      <c r="B249" s="114"/>
      <c r="C249" s="186">
        <v>5</v>
      </c>
      <c r="D249" s="114" t="s">
        <v>1331</v>
      </c>
      <c r="E249" s="115">
        <v>275570000</v>
      </c>
      <c r="F249" s="115">
        <v>263500000</v>
      </c>
      <c r="G249" s="195"/>
      <c r="H249" s="115"/>
      <c r="I249" s="116">
        <f t="shared" si="3"/>
        <v>539070000</v>
      </c>
    </row>
    <row r="250" spans="1:9">
      <c r="A250" s="114"/>
      <c r="B250" s="114"/>
      <c r="C250" s="186">
        <v>6</v>
      </c>
      <c r="D250" s="114" t="s">
        <v>1332</v>
      </c>
      <c r="E250" s="115">
        <v>320570000</v>
      </c>
      <c r="F250" s="115">
        <v>270600000</v>
      </c>
      <c r="G250" s="195"/>
      <c r="H250" s="115"/>
      <c r="I250" s="116">
        <f t="shared" si="3"/>
        <v>591170000</v>
      </c>
    </row>
    <row r="251" spans="1:9">
      <c r="A251" s="114"/>
      <c r="B251" s="114"/>
      <c r="C251" s="186">
        <v>7</v>
      </c>
      <c r="D251" s="114" t="s">
        <v>1296</v>
      </c>
      <c r="E251" s="115">
        <v>292470000</v>
      </c>
      <c r="F251" s="115">
        <v>267800000</v>
      </c>
      <c r="G251" s="195"/>
      <c r="H251" s="115">
        <v>150000000</v>
      </c>
      <c r="I251" s="116">
        <f t="shared" si="3"/>
        <v>710270000</v>
      </c>
    </row>
    <row r="252" spans="1:9">
      <c r="A252" s="114"/>
      <c r="B252" s="114"/>
      <c r="C252" s="186">
        <v>8</v>
      </c>
      <c r="D252" s="114" t="s">
        <v>1333</v>
      </c>
      <c r="E252" s="115">
        <v>309370000</v>
      </c>
      <c r="F252" s="115">
        <v>272800000</v>
      </c>
      <c r="G252" s="195"/>
      <c r="H252" s="115">
        <v>100000000</v>
      </c>
      <c r="I252" s="116">
        <f t="shared" si="3"/>
        <v>682170000</v>
      </c>
    </row>
    <row r="253" spans="1:9">
      <c r="A253" s="114"/>
      <c r="B253" s="114"/>
      <c r="C253" s="186">
        <v>9</v>
      </c>
      <c r="D253" s="114" t="s">
        <v>1334</v>
      </c>
      <c r="E253" s="115">
        <v>334670000</v>
      </c>
      <c r="F253" s="115">
        <v>277400000</v>
      </c>
      <c r="G253" s="195"/>
      <c r="H253" s="115"/>
      <c r="I253" s="116">
        <f t="shared" si="3"/>
        <v>612070000</v>
      </c>
    </row>
    <row r="254" spans="1:9">
      <c r="A254" s="114"/>
      <c r="B254" s="114"/>
      <c r="C254" s="186">
        <v>10</v>
      </c>
      <c r="D254" s="114" t="s">
        <v>1335</v>
      </c>
      <c r="E254" s="115">
        <v>274070000</v>
      </c>
      <c r="F254" s="115">
        <v>264800000</v>
      </c>
      <c r="G254" s="195"/>
      <c r="H254" s="115"/>
      <c r="I254" s="116">
        <f t="shared" si="3"/>
        <v>538870000</v>
      </c>
    </row>
    <row r="255" spans="1:9">
      <c r="A255" s="114"/>
      <c r="B255" s="114"/>
      <c r="C255" s="186">
        <v>11</v>
      </c>
      <c r="D255" s="114" t="s">
        <v>1336</v>
      </c>
      <c r="E255" s="115">
        <v>312170000</v>
      </c>
      <c r="F255" s="115">
        <v>269500000</v>
      </c>
      <c r="G255" s="198"/>
      <c r="H255" s="115"/>
      <c r="I255" s="116">
        <f t="shared" si="3"/>
        <v>581670000</v>
      </c>
    </row>
    <row r="256" spans="1:9">
      <c r="A256" s="186">
        <v>16</v>
      </c>
      <c r="B256" s="114" t="s">
        <v>1337</v>
      </c>
      <c r="C256" s="186">
        <v>1</v>
      </c>
      <c r="D256" s="114" t="s">
        <v>1338</v>
      </c>
      <c r="E256" s="115">
        <v>320070000</v>
      </c>
      <c r="F256" s="115">
        <v>270100000</v>
      </c>
      <c r="G256" s="199"/>
      <c r="H256" s="115"/>
      <c r="I256" s="116">
        <f t="shared" si="3"/>
        <v>590170000</v>
      </c>
    </row>
    <row r="257" spans="1:9">
      <c r="A257" s="114"/>
      <c r="B257" s="114"/>
      <c r="C257" s="186">
        <v>2</v>
      </c>
      <c r="D257" s="114" t="s">
        <v>1222</v>
      </c>
      <c r="E257" s="115">
        <v>309570000</v>
      </c>
      <c r="F257" s="115">
        <v>276900000</v>
      </c>
      <c r="G257" s="199"/>
      <c r="H257" s="115"/>
      <c r="I257" s="116">
        <f t="shared" si="3"/>
        <v>586470000</v>
      </c>
    </row>
    <row r="258" spans="1:9">
      <c r="A258" s="114"/>
      <c r="B258" s="114"/>
      <c r="C258" s="186">
        <v>3</v>
      </c>
      <c r="D258" s="114" t="s">
        <v>1339</v>
      </c>
      <c r="E258" s="115">
        <v>329670000</v>
      </c>
      <c r="F258" s="115">
        <v>274000000</v>
      </c>
      <c r="G258" s="199"/>
      <c r="H258" s="115">
        <v>100000000</v>
      </c>
      <c r="I258" s="116">
        <f t="shared" si="3"/>
        <v>703670000</v>
      </c>
    </row>
    <row r="259" spans="1:9">
      <c r="A259" s="114"/>
      <c r="B259" s="114"/>
      <c r="C259" s="186">
        <v>4</v>
      </c>
      <c r="D259" s="114" t="s">
        <v>1340</v>
      </c>
      <c r="E259" s="115">
        <v>273270000</v>
      </c>
      <c r="F259" s="115">
        <v>265700000</v>
      </c>
      <c r="G259" s="199"/>
      <c r="H259" s="115">
        <v>50000000</v>
      </c>
      <c r="I259" s="116">
        <f t="shared" si="3"/>
        <v>588970000</v>
      </c>
    </row>
    <row r="260" spans="1:9">
      <c r="A260" s="114"/>
      <c r="B260" s="114"/>
      <c r="C260" s="186">
        <v>5</v>
      </c>
      <c r="D260" s="114" t="s">
        <v>1341</v>
      </c>
      <c r="E260" s="115">
        <v>327970000</v>
      </c>
      <c r="F260" s="115">
        <v>276300000</v>
      </c>
      <c r="G260" s="199"/>
      <c r="H260" s="115"/>
      <c r="I260" s="116">
        <f t="shared" si="3"/>
        <v>604270000</v>
      </c>
    </row>
    <row r="261" spans="1:9">
      <c r="A261" s="114"/>
      <c r="B261" s="114"/>
      <c r="C261" s="186">
        <v>6</v>
      </c>
      <c r="D261" s="114" t="s">
        <v>1342</v>
      </c>
      <c r="E261" s="115">
        <v>427070000</v>
      </c>
      <c r="F261" s="115">
        <v>282300000</v>
      </c>
      <c r="G261" s="199"/>
      <c r="H261" s="115">
        <v>275000000</v>
      </c>
      <c r="I261" s="116">
        <f t="shared" si="3"/>
        <v>984370000</v>
      </c>
    </row>
    <row r="262" spans="1:9">
      <c r="A262" s="114"/>
      <c r="B262" s="114"/>
      <c r="C262" s="186">
        <v>7</v>
      </c>
      <c r="D262" s="114" t="s">
        <v>1343</v>
      </c>
      <c r="E262" s="115">
        <v>390570000</v>
      </c>
      <c r="F262" s="115">
        <v>281100000</v>
      </c>
      <c r="G262" s="199"/>
      <c r="H262" s="115"/>
      <c r="I262" s="116">
        <f t="shared" si="3"/>
        <v>671670000</v>
      </c>
    </row>
    <row r="263" spans="1:9">
      <c r="A263" s="114"/>
      <c r="B263" s="114"/>
      <c r="C263" s="186">
        <v>8</v>
      </c>
      <c r="D263" s="114" t="s">
        <v>1344</v>
      </c>
      <c r="E263" s="115">
        <v>319470000</v>
      </c>
      <c r="F263" s="115">
        <v>265700000</v>
      </c>
      <c r="G263" s="199"/>
      <c r="H263" s="115"/>
      <c r="I263" s="116">
        <f t="shared" si="3"/>
        <v>585170000</v>
      </c>
    </row>
    <row r="264" spans="1:9">
      <c r="A264" s="114"/>
      <c r="B264" s="114"/>
      <c r="C264" s="186">
        <v>9</v>
      </c>
      <c r="D264" s="114" t="s">
        <v>1345</v>
      </c>
      <c r="E264" s="115">
        <v>412870000</v>
      </c>
      <c r="F264" s="115">
        <v>278000000</v>
      </c>
      <c r="G264" s="199"/>
      <c r="H264" s="115">
        <v>200000000</v>
      </c>
      <c r="I264" s="116">
        <f t="shared" si="3"/>
        <v>890870000</v>
      </c>
    </row>
    <row r="265" spans="1:9">
      <c r="A265" s="114"/>
      <c r="B265" s="114"/>
      <c r="C265" s="186">
        <v>10</v>
      </c>
      <c r="D265" s="114" t="s">
        <v>1346</v>
      </c>
      <c r="E265" s="115">
        <v>362270000</v>
      </c>
      <c r="F265" s="115">
        <v>277600000</v>
      </c>
      <c r="G265" s="199"/>
      <c r="H265" s="115">
        <v>250000000</v>
      </c>
      <c r="I265" s="116">
        <f t="shared" ref="I265:I279" si="4">SUM(E265:H265)</f>
        <v>889870000</v>
      </c>
    </row>
    <row r="266" spans="1:9">
      <c r="A266" s="114"/>
      <c r="B266" s="114"/>
      <c r="C266" s="186">
        <v>11</v>
      </c>
      <c r="D266" s="114" t="s">
        <v>1347</v>
      </c>
      <c r="E266" s="115">
        <v>278770000</v>
      </c>
      <c r="F266" s="115">
        <v>269900000</v>
      </c>
      <c r="G266" s="199"/>
      <c r="H266" s="115">
        <v>490000000</v>
      </c>
      <c r="I266" s="116">
        <f t="shared" si="4"/>
        <v>1038670000</v>
      </c>
    </row>
    <row r="267" spans="1:9">
      <c r="A267" s="114"/>
      <c r="B267" s="114"/>
      <c r="C267" s="186">
        <v>12</v>
      </c>
      <c r="D267" s="114" t="s">
        <v>1348</v>
      </c>
      <c r="E267" s="115">
        <v>308970000</v>
      </c>
      <c r="F267" s="115">
        <v>275600000</v>
      </c>
      <c r="G267" s="199"/>
      <c r="H267" s="115"/>
      <c r="I267" s="116">
        <f t="shared" si="4"/>
        <v>584570000</v>
      </c>
    </row>
    <row r="268" spans="1:9">
      <c r="A268" s="114"/>
      <c r="B268" s="114"/>
      <c r="C268" s="186">
        <v>13</v>
      </c>
      <c r="D268" s="114" t="s">
        <v>1349</v>
      </c>
      <c r="E268" s="115">
        <v>252670000</v>
      </c>
      <c r="F268" s="115">
        <v>261400000</v>
      </c>
      <c r="G268" s="199"/>
      <c r="H268" s="115">
        <v>125000000</v>
      </c>
      <c r="I268" s="116">
        <f t="shared" si="4"/>
        <v>639070000</v>
      </c>
    </row>
    <row r="269" spans="1:9">
      <c r="A269" s="114"/>
      <c r="B269" s="114"/>
      <c r="C269" s="186">
        <v>14</v>
      </c>
      <c r="D269" s="114" t="s">
        <v>1350</v>
      </c>
      <c r="E269" s="115">
        <v>284670000</v>
      </c>
      <c r="F269" s="115">
        <v>266600000</v>
      </c>
      <c r="G269" s="199"/>
      <c r="H269" s="115"/>
      <c r="I269" s="116">
        <f t="shared" si="4"/>
        <v>551270000</v>
      </c>
    </row>
    <row r="270" spans="1:9">
      <c r="A270" s="114"/>
      <c r="B270" s="114"/>
      <c r="C270" s="186">
        <v>15</v>
      </c>
      <c r="D270" s="114" t="s">
        <v>1351</v>
      </c>
      <c r="E270" s="115">
        <v>265870000</v>
      </c>
      <c r="F270" s="115">
        <v>261600000</v>
      </c>
      <c r="G270" s="199"/>
      <c r="H270" s="115">
        <v>250000000</v>
      </c>
      <c r="I270" s="116">
        <f t="shared" si="4"/>
        <v>777470000</v>
      </c>
    </row>
    <row r="271" spans="1:9">
      <c r="A271" s="114"/>
      <c r="B271" s="114"/>
      <c r="C271" s="186">
        <v>16</v>
      </c>
      <c r="D271" s="114" t="s">
        <v>1215</v>
      </c>
      <c r="E271" s="115">
        <v>256070000</v>
      </c>
      <c r="F271" s="115">
        <v>264100000</v>
      </c>
      <c r="G271" s="199"/>
      <c r="H271" s="115">
        <v>75000000</v>
      </c>
      <c r="I271" s="116">
        <f t="shared" si="4"/>
        <v>595170000</v>
      </c>
    </row>
    <row r="272" spans="1:9">
      <c r="A272" s="114"/>
      <c r="B272" s="114"/>
      <c r="C272" s="186">
        <v>17</v>
      </c>
      <c r="D272" s="114" t="s">
        <v>1352</v>
      </c>
      <c r="E272" s="115">
        <v>252070000</v>
      </c>
      <c r="F272" s="115">
        <v>263300000</v>
      </c>
      <c r="G272" s="199"/>
      <c r="H272" s="115"/>
      <c r="I272" s="116">
        <f t="shared" si="4"/>
        <v>515370000</v>
      </c>
    </row>
    <row r="273" spans="1:12">
      <c r="A273" s="114"/>
      <c r="B273" s="114"/>
      <c r="C273" s="186">
        <v>18</v>
      </c>
      <c r="D273" s="114" t="s">
        <v>1353</v>
      </c>
      <c r="E273" s="115">
        <v>294170000</v>
      </c>
      <c r="F273" s="115">
        <v>272000000</v>
      </c>
      <c r="G273" s="199"/>
      <c r="H273" s="115">
        <v>175000000</v>
      </c>
      <c r="I273" s="116">
        <f t="shared" si="4"/>
        <v>741170000</v>
      </c>
    </row>
    <row r="274" spans="1:12">
      <c r="A274" s="114"/>
      <c r="B274" s="114"/>
      <c r="C274" s="186">
        <v>19</v>
      </c>
      <c r="D274" s="114" t="s">
        <v>1354</v>
      </c>
      <c r="E274" s="115">
        <v>288870000</v>
      </c>
      <c r="F274" s="115">
        <v>268900000</v>
      </c>
      <c r="G274" s="199"/>
      <c r="H274" s="115"/>
      <c r="I274" s="116">
        <f t="shared" si="4"/>
        <v>557770000</v>
      </c>
    </row>
    <row r="275" spans="1:12">
      <c r="A275" s="114"/>
      <c r="B275" s="114"/>
      <c r="C275" s="186">
        <v>20</v>
      </c>
      <c r="D275" s="114" t="s">
        <v>1355</v>
      </c>
      <c r="E275" s="115">
        <v>311270000</v>
      </c>
      <c r="F275" s="115">
        <v>273100000</v>
      </c>
      <c r="G275" s="199"/>
      <c r="H275" s="115">
        <v>50000000</v>
      </c>
      <c r="I275" s="116">
        <f t="shared" si="4"/>
        <v>634370000</v>
      </c>
    </row>
    <row r="276" spans="1:12">
      <c r="A276" s="114"/>
      <c r="B276" s="114"/>
      <c r="C276" s="186">
        <v>21</v>
      </c>
      <c r="D276" s="114" t="s">
        <v>1134</v>
      </c>
      <c r="E276" s="115">
        <v>296570000</v>
      </c>
      <c r="F276" s="115">
        <v>283300000</v>
      </c>
      <c r="G276" s="199"/>
      <c r="H276" s="115">
        <v>100000000</v>
      </c>
      <c r="I276" s="116">
        <f t="shared" si="4"/>
        <v>679870000</v>
      </c>
    </row>
    <row r="277" spans="1:12">
      <c r="A277" s="114"/>
      <c r="B277" s="114"/>
      <c r="C277" s="186">
        <v>22</v>
      </c>
      <c r="D277" s="114" t="s">
        <v>1356</v>
      </c>
      <c r="E277" s="115">
        <v>277870000</v>
      </c>
      <c r="F277" s="115">
        <v>264000000</v>
      </c>
      <c r="G277" s="199"/>
      <c r="H277" s="115">
        <v>150000000</v>
      </c>
      <c r="I277" s="116">
        <f t="shared" si="4"/>
        <v>691870000</v>
      </c>
    </row>
    <row r="278" spans="1:12">
      <c r="A278" s="114"/>
      <c r="B278" s="114"/>
      <c r="C278" s="186">
        <v>23</v>
      </c>
      <c r="D278" s="114" t="s">
        <v>1357</v>
      </c>
      <c r="E278" s="115">
        <v>267350000</v>
      </c>
      <c r="F278" s="115">
        <v>261400000</v>
      </c>
      <c r="H278" s="340"/>
      <c r="I278" s="116">
        <f t="shared" si="4"/>
        <v>528750000</v>
      </c>
    </row>
    <row r="279" spans="1:12">
      <c r="A279" s="114"/>
      <c r="B279" s="114"/>
      <c r="C279" s="186">
        <v>24</v>
      </c>
      <c r="D279" s="114" t="s">
        <v>1358</v>
      </c>
      <c r="E279" s="115">
        <v>288929000</v>
      </c>
      <c r="F279" s="115">
        <v>266600000</v>
      </c>
      <c r="G279" s="199"/>
      <c r="H279" s="115"/>
      <c r="I279" s="116">
        <f t="shared" si="4"/>
        <v>555529000</v>
      </c>
    </row>
    <row r="280" spans="1:12">
      <c r="A280" s="114"/>
      <c r="B280" s="114"/>
      <c r="C280" s="186"/>
      <c r="D280" s="114"/>
      <c r="E280" s="115"/>
      <c r="F280" s="115"/>
      <c r="G280" s="199"/>
      <c r="H280" s="115"/>
      <c r="I280" s="116"/>
    </row>
    <row r="281" spans="1:12">
      <c r="A281" s="114"/>
      <c r="B281" s="384" t="s">
        <v>1088</v>
      </c>
      <c r="C281" s="384"/>
      <c r="D281" s="384"/>
      <c r="E281" s="115">
        <f t="shared" ref="E281:H281" si="5">SUM(E9:E279)</f>
        <v>94741309000</v>
      </c>
      <c r="F281" s="115">
        <f t="shared" si="5"/>
        <v>74816870000</v>
      </c>
      <c r="G281" s="115">
        <f t="shared" si="5"/>
        <v>785000000</v>
      </c>
      <c r="H281" s="115">
        <f t="shared" si="5"/>
        <v>31895000000</v>
      </c>
      <c r="I281" s="115">
        <f>SUM(I9:I279)</f>
        <v>202238179000</v>
      </c>
      <c r="J281" s="363">
        <f>H281+F281+E281</f>
        <v>201453179000</v>
      </c>
      <c r="K281" s="363">
        <f>G281</f>
        <v>785000000</v>
      </c>
      <c r="L281" s="156">
        <v>890000000</v>
      </c>
    </row>
    <row r="282" spans="1:12">
      <c r="B282" s="157"/>
      <c r="C282" s="157"/>
      <c r="D282" s="157"/>
    </row>
    <row r="284" spans="1:12">
      <c r="J284" s="366">
        <f>I281+L281</f>
        <v>203128179000</v>
      </c>
    </row>
    <row r="286" spans="1:12">
      <c r="E286" s="156">
        <f>J9</f>
        <v>0</v>
      </c>
    </row>
    <row r="287" spans="1:12">
      <c r="J287" s="363">
        <f>J284-L281-K281</f>
        <v>201453179000</v>
      </c>
    </row>
  </sheetData>
  <mergeCells count="10">
    <mergeCell ref="B281:D281"/>
    <mergeCell ref="A1:I1"/>
    <mergeCell ref="A2:I2"/>
    <mergeCell ref="A3:I3"/>
    <mergeCell ref="C5:D7"/>
    <mergeCell ref="E5:E7"/>
    <mergeCell ref="F5:F7"/>
    <mergeCell ref="G5:G7"/>
    <mergeCell ref="H5:H7"/>
    <mergeCell ref="I5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78"/>
  <sheetViews>
    <sheetView topLeftCell="A276" workbookViewId="0">
      <selection activeCell="F9" sqref="F9"/>
    </sheetView>
  </sheetViews>
  <sheetFormatPr defaultRowHeight="15.75"/>
  <cols>
    <col min="1" max="1" width="6.7109375" style="158" customWidth="1"/>
    <col min="2" max="2" width="6.5703125" style="158" customWidth="1"/>
    <col min="3" max="3" width="74.28515625" style="158" customWidth="1"/>
    <col min="4" max="4" width="19.42578125" style="158" customWidth="1"/>
    <col min="5" max="16384" width="9.140625" style="158"/>
  </cols>
  <sheetData>
    <row r="1" spans="1:4">
      <c r="A1" s="401" t="s">
        <v>3589</v>
      </c>
      <c r="B1" s="401"/>
      <c r="C1" s="401"/>
      <c r="D1" s="401"/>
    </row>
    <row r="2" spans="1:4">
      <c r="A2" s="402" t="s">
        <v>992</v>
      </c>
      <c r="B2" s="402"/>
      <c r="C2" s="402"/>
      <c r="D2" s="402"/>
    </row>
    <row r="3" spans="1:4" ht="32.25" customHeight="1">
      <c r="A3" s="402" t="s">
        <v>3946</v>
      </c>
      <c r="B3" s="402"/>
      <c r="C3" s="402"/>
      <c r="D3" s="402"/>
    </row>
    <row r="4" spans="1:4">
      <c r="A4" s="154"/>
      <c r="B4" s="154"/>
      <c r="C4" s="155"/>
      <c r="D4" s="155"/>
    </row>
    <row r="5" spans="1:4" ht="31.5">
      <c r="A5" s="403" t="s">
        <v>83</v>
      </c>
      <c r="B5" s="404"/>
      <c r="C5" s="153" t="s">
        <v>3588</v>
      </c>
      <c r="D5" s="153" t="s">
        <v>3</v>
      </c>
    </row>
    <row r="6" spans="1:4" ht="47.25">
      <c r="A6" s="159" t="s">
        <v>1020</v>
      </c>
      <c r="B6" s="159" t="s">
        <v>3047</v>
      </c>
      <c r="C6" s="160" t="s">
        <v>3048</v>
      </c>
      <c r="D6" s="161">
        <f>6230000000/271</f>
        <v>22988929.889298894</v>
      </c>
    </row>
    <row r="7" spans="1:4" ht="32.25" customHeight="1">
      <c r="A7" s="159" t="s">
        <v>1020</v>
      </c>
      <c r="B7" s="159" t="s">
        <v>3049</v>
      </c>
      <c r="C7" s="160" t="s">
        <v>3050</v>
      </c>
      <c r="D7" s="161">
        <f t="shared" ref="D7:D70" si="0">6230000000/271</f>
        <v>22988929.889298894</v>
      </c>
    </row>
    <row r="8" spans="1:4" ht="33.75" customHeight="1">
      <c r="A8" s="159" t="s">
        <v>1020</v>
      </c>
      <c r="B8" s="159" t="s">
        <v>3051</v>
      </c>
      <c r="C8" s="160" t="s">
        <v>3052</v>
      </c>
      <c r="D8" s="161">
        <f t="shared" si="0"/>
        <v>22988929.889298894</v>
      </c>
    </row>
    <row r="9" spans="1:4" ht="31.5">
      <c r="A9" s="159" t="s">
        <v>1020</v>
      </c>
      <c r="B9" s="159" t="s">
        <v>3053</v>
      </c>
      <c r="C9" s="160" t="s">
        <v>3054</v>
      </c>
      <c r="D9" s="161">
        <f t="shared" si="0"/>
        <v>22988929.889298894</v>
      </c>
    </row>
    <row r="10" spans="1:4" ht="47.25">
      <c r="A10" s="159" t="s">
        <v>1020</v>
      </c>
      <c r="B10" s="159" t="s">
        <v>3055</v>
      </c>
      <c r="C10" s="160" t="s">
        <v>3056</v>
      </c>
      <c r="D10" s="161">
        <f t="shared" si="0"/>
        <v>22988929.889298894</v>
      </c>
    </row>
    <row r="11" spans="1:4" ht="47.25">
      <c r="A11" s="159" t="s">
        <v>1020</v>
      </c>
      <c r="B11" s="159" t="s">
        <v>3057</v>
      </c>
      <c r="C11" s="160" t="s">
        <v>3058</v>
      </c>
      <c r="D11" s="161">
        <f t="shared" si="0"/>
        <v>22988929.889298894</v>
      </c>
    </row>
    <row r="12" spans="1:4" ht="31.5">
      <c r="A12" s="159" t="s">
        <v>1020</v>
      </c>
      <c r="B12" s="159" t="s">
        <v>3059</v>
      </c>
      <c r="C12" s="160" t="s">
        <v>3060</v>
      </c>
      <c r="D12" s="161">
        <f t="shared" si="0"/>
        <v>22988929.889298894</v>
      </c>
    </row>
    <row r="13" spans="1:4" ht="31.5">
      <c r="A13" s="159" t="s">
        <v>1020</v>
      </c>
      <c r="B13" s="159" t="s">
        <v>3061</v>
      </c>
      <c r="C13" s="160" t="s">
        <v>3062</v>
      </c>
      <c r="D13" s="161">
        <f t="shared" si="0"/>
        <v>22988929.889298894</v>
      </c>
    </row>
    <row r="14" spans="1:4" ht="47.25">
      <c r="A14" s="159" t="s">
        <v>1020</v>
      </c>
      <c r="B14" s="159" t="s">
        <v>3063</v>
      </c>
      <c r="C14" s="160" t="s">
        <v>3064</v>
      </c>
      <c r="D14" s="161">
        <f t="shared" si="0"/>
        <v>22988929.889298894</v>
      </c>
    </row>
    <row r="15" spans="1:4" ht="31.5">
      <c r="A15" s="159" t="s">
        <v>1020</v>
      </c>
      <c r="B15" s="159" t="s">
        <v>3065</v>
      </c>
      <c r="C15" s="160" t="s">
        <v>3066</v>
      </c>
      <c r="D15" s="161">
        <f t="shared" si="0"/>
        <v>22988929.889298894</v>
      </c>
    </row>
    <row r="16" spans="1:4" ht="31.5">
      <c r="A16" s="159" t="s">
        <v>1020</v>
      </c>
      <c r="B16" s="159" t="s">
        <v>3067</v>
      </c>
      <c r="C16" s="160" t="s">
        <v>3068</v>
      </c>
      <c r="D16" s="161">
        <f t="shared" si="0"/>
        <v>22988929.889298894</v>
      </c>
    </row>
    <row r="17" spans="1:4" ht="31.5">
      <c r="A17" s="159" t="s">
        <v>1020</v>
      </c>
      <c r="B17" s="159" t="s">
        <v>3069</v>
      </c>
      <c r="C17" s="160" t="s">
        <v>3070</v>
      </c>
      <c r="D17" s="161">
        <f t="shared" si="0"/>
        <v>22988929.889298894</v>
      </c>
    </row>
    <row r="18" spans="1:4" ht="47.25">
      <c r="A18" s="159" t="s">
        <v>1020</v>
      </c>
      <c r="B18" s="159" t="s">
        <v>3071</v>
      </c>
      <c r="C18" s="160" t="s">
        <v>3072</v>
      </c>
      <c r="D18" s="161">
        <f t="shared" si="0"/>
        <v>22988929.889298894</v>
      </c>
    </row>
    <row r="19" spans="1:4" ht="31.5">
      <c r="A19" s="159" t="s">
        <v>1020</v>
      </c>
      <c r="B19" s="159" t="s">
        <v>3073</v>
      </c>
      <c r="C19" s="160" t="s">
        <v>3074</v>
      </c>
      <c r="D19" s="161">
        <f t="shared" si="0"/>
        <v>22988929.889298894</v>
      </c>
    </row>
    <row r="20" spans="1:4" ht="31.5">
      <c r="A20" s="159" t="s">
        <v>1020</v>
      </c>
      <c r="B20" s="159" t="s">
        <v>3075</v>
      </c>
      <c r="C20" s="160" t="s">
        <v>3076</v>
      </c>
      <c r="D20" s="161">
        <f t="shared" si="0"/>
        <v>22988929.889298894</v>
      </c>
    </row>
    <row r="21" spans="1:4" ht="47.25">
      <c r="A21" s="159" t="s">
        <v>1020</v>
      </c>
      <c r="B21" s="159" t="s">
        <v>3077</v>
      </c>
      <c r="C21" s="160" t="s">
        <v>3078</v>
      </c>
      <c r="D21" s="161">
        <f t="shared" si="0"/>
        <v>22988929.889298894</v>
      </c>
    </row>
    <row r="22" spans="1:4" ht="31.5">
      <c r="A22" s="159" t="s">
        <v>1020</v>
      </c>
      <c r="B22" s="159" t="s">
        <v>3079</v>
      </c>
      <c r="C22" s="160" t="s">
        <v>3080</v>
      </c>
      <c r="D22" s="161">
        <f t="shared" si="0"/>
        <v>22988929.889298894</v>
      </c>
    </row>
    <row r="23" spans="1:4" ht="31.5">
      <c r="A23" s="159" t="s">
        <v>1020</v>
      </c>
      <c r="B23" s="159" t="s">
        <v>3081</v>
      </c>
      <c r="C23" s="160" t="s">
        <v>3082</v>
      </c>
      <c r="D23" s="161">
        <f t="shared" si="0"/>
        <v>22988929.889298894</v>
      </c>
    </row>
    <row r="24" spans="1:4" ht="31.5">
      <c r="A24" s="159" t="s">
        <v>1020</v>
      </c>
      <c r="B24" s="159" t="s">
        <v>3083</v>
      </c>
      <c r="C24" s="160" t="s">
        <v>3084</v>
      </c>
      <c r="D24" s="161">
        <f t="shared" si="0"/>
        <v>22988929.889298894</v>
      </c>
    </row>
    <row r="25" spans="1:4" ht="31.5">
      <c r="A25" s="159" t="s">
        <v>1020</v>
      </c>
      <c r="B25" s="159" t="s">
        <v>3085</v>
      </c>
      <c r="C25" s="160" t="s">
        <v>3086</v>
      </c>
      <c r="D25" s="161">
        <f t="shared" si="0"/>
        <v>22988929.889298894</v>
      </c>
    </row>
    <row r="26" spans="1:4" ht="31.5">
      <c r="A26" s="159" t="s">
        <v>1020</v>
      </c>
      <c r="B26" s="159" t="s">
        <v>3087</v>
      </c>
      <c r="C26" s="160" t="s">
        <v>3088</v>
      </c>
      <c r="D26" s="161">
        <f t="shared" si="0"/>
        <v>22988929.889298894</v>
      </c>
    </row>
    <row r="27" spans="1:4" ht="31.5">
      <c r="A27" s="159" t="s">
        <v>1020</v>
      </c>
      <c r="B27" s="159" t="s">
        <v>3089</v>
      </c>
      <c r="C27" s="160" t="s">
        <v>3090</v>
      </c>
      <c r="D27" s="161">
        <f t="shared" si="0"/>
        <v>22988929.889298894</v>
      </c>
    </row>
    <row r="28" spans="1:4" ht="31.5">
      <c r="A28" s="159" t="s">
        <v>1020</v>
      </c>
      <c r="B28" s="159" t="s">
        <v>3091</v>
      </c>
      <c r="C28" s="160" t="s">
        <v>3092</v>
      </c>
      <c r="D28" s="161">
        <f t="shared" si="0"/>
        <v>22988929.889298894</v>
      </c>
    </row>
    <row r="29" spans="1:4" ht="31.5">
      <c r="A29" s="159" t="s">
        <v>1020</v>
      </c>
      <c r="B29" s="159" t="s">
        <v>3093</v>
      </c>
      <c r="C29" s="160" t="s">
        <v>3094</v>
      </c>
      <c r="D29" s="161">
        <f t="shared" si="0"/>
        <v>22988929.889298894</v>
      </c>
    </row>
    <row r="30" spans="1:4" ht="31.5">
      <c r="A30" s="159" t="s">
        <v>1020</v>
      </c>
      <c r="B30" s="159" t="s">
        <v>3095</v>
      </c>
      <c r="C30" s="160" t="s">
        <v>3096</v>
      </c>
      <c r="D30" s="161">
        <f t="shared" si="0"/>
        <v>22988929.889298894</v>
      </c>
    </row>
    <row r="31" spans="1:4" ht="31.5">
      <c r="A31" s="159" t="s">
        <v>1020</v>
      </c>
      <c r="B31" s="159" t="s">
        <v>3097</v>
      </c>
      <c r="C31" s="160" t="s">
        <v>3098</v>
      </c>
      <c r="D31" s="161">
        <f t="shared" si="0"/>
        <v>22988929.889298894</v>
      </c>
    </row>
    <row r="32" spans="1:4" ht="31.5">
      <c r="A32" s="159" t="s">
        <v>1020</v>
      </c>
      <c r="B32" s="159" t="s">
        <v>3099</v>
      </c>
      <c r="C32" s="160" t="s">
        <v>3100</v>
      </c>
      <c r="D32" s="161">
        <f t="shared" si="0"/>
        <v>22988929.889298894</v>
      </c>
    </row>
    <row r="33" spans="1:4" ht="31.5">
      <c r="A33" s="159" t="s">
        <v>1020</v>
      </c>
      <c r="B33" s="159" t="s">
        <v>3101</v>
      </c>
      <c r="C33" s="160" t="s">
        <v>3102</v>
      </c>
      <c r="D33" s="161">
        <f t="shared" si="0"/>
        <v>22988929.889298894</v>
      </c>
    </row>
    <row r="34" spans="1:4" ht="31.5">
      <c r="A34" s="159" t="s">
        <v>1020</v>
      </c>
      <c r="B34" s="159" t="s">
        <v>3103</v>
      </c>
      <c r="C34" s="160" t="s">
        <v>3104</v>
      </c>
      <c r="D34" s="161">
        <f t="shared" si="0"/>
        <v>22988929.889298894</v>
      </c>
    </row>
    <row r="35" spans="1:4" ht="31.5">
      <c r="A35" s="159" t="s">
        <v>1020</v>
      </c>
      <c r="B35" s="159" t="s">
        <v>3105</v>
      </c>
      <c r="C35" s="160" t="s">
        <v>3106</v>
      </c>
      <c r="D35" s="161">
        <f t="shared" si="0"/>
        <v>22988929.889298894</v>
      </c>
    </row>
    <row r="36" spans="1:4" ht="31.5">
      <c r="A36" s="159" t="s">
        <v>1020</v>
      </c>
      <c r="B36" s="159" t="s">
        <v>3107</v>
      </c>
      <c r="C36" s="160" t="s">
        <v>3108</v>
      </c>
      <c r="D36" s="161">
        <f t="shared" si="0"/>
        <v>22988929.889298894</v>
      </c>
    </row>
    <row r="37" spans="1:4" ht="31.5">
      <c r="A37" s="159" t="s">
        <v>1020</v>
      </c>
      <c r="B37" s="159" t="s">
        <v>3109</v>
      </c>
      <c r="C37" s="160" t="s">
        <v>3110</v>
      </c>
      <c r="D37" s="161">
        <f t="shared" si="0"/>
        <v>22988929.889298894</v>
      </c>
    </row>
    <row r="38" spans="1:4" ht="31.5">
      <c r="A38" s="159" t="s">
        <v>1020</v>
      </c>
      <c r="B38" s="159" t="s">
        <v>3111</v>
      </c>
      <c r="C38" s="160" t="s">
        <v>3112</v>
      </c>
      <c r="D38" s="161">
        <f t="shared" si="0"/>
        <v>22988929.889298894</v>
      </c>
    </row>
    <row r="39" spans="1:4" ht="31.5">
      <c r="A39" s="159" t="s">
        <v>1020</v>
      </c>
      <c r="B39" s="159" t="s">
        <v>3113</v>
      </c>
      <c r="C39" s="160" t="s">
        <v>3114</v>
      </c>
      <c r="D39" s="161">
        <f t="shared" si="0"/>
        <v>22988929.889298894</v>
      </c>
    </row>
    <row r="40" spans="1:4" ht="31.5">
      <c r="A40" s="159" t="s">
        <v>1020</v>
      </c>
      <c r="B40" s="159" t="s">
        <v>3115</v>
      </c>
      <c r="C40" s="160" t="s">
        <v>3116</v>
      </c>
      <c r="D40" s="161">
        <f t="shared" si="0"/>
        <v>22988929.889298894</v>
      </c>
    </row>
    <row r="41" spans="1:4" ht="31.5">
      <c r="A41" s="159" t="s">
        <v>1020</v>
      </c>
      <c r="B41" s="159" t="s">
        <v>3117</v>
      </c>
      <c r="C41" s="160" t="s">
        <v>3118</v>
      </c>
      <c r="D41" s="161">
        <f t="shared" si="0"/>
        <v>22988929.889298894</v>
      </c>
    </row>
    <row r="42" spans="1:4" ht="31.5">
      <c r="A42" s="159" t="s">
        <v>1020</v>
      </c>
      <c r="B42" s="159" t="s">
        <v>3119</v>
      </c>
      <c r="C42" s="160" t="s">
        <v>3120</v>
      </c>
      <c r="D42" s="161">
        <f t="shared" si="0"/>
        <v>22988929.889298894</v>
      </c>
    </row>
    <row r="43" spans="1:4" ht="31.5">
      <c r="A43" s="159" t="s">
        <v>1020</v>
      </c>
      <c r="B43" s="159" t="s">
        <v>3121</v>
      </c>
      <c r="C43" s="160" t="s">
        <v>3122</v>
      </c>
      <c r="D43" s="161">
        <f t="shared" si="0"/>
        <v>22988929.889298894</v>
      </c>
    </row>
    <row r="44" spans="1:4" ht="31.5">
      <c r="A44" s="159" t="s">
        <v>1020</v>
      </c>
      <c r="B44" s="159" t="s">
        <v>3123</v>
      </c>
      <c r="C44" s="160" t="s">
        <v>3124</v>
      </c>
      <c r="D44" s="161">
        <f t="shared" si="0"/>
        <v>22988929.889298894</v>
      </c>
    </row>
    <row r="45" spans="1:4" ht="31.5">
      <c r="A45" s="159" t="s">
        <v>1020</v>
      </c>
      <c r="B45" s="159" t="s">
        <v>3125</v>
      </c>
      <c r="C45" s="160" t="s">
        <v>3126</v>
      </c>
      <c r="D45" s="161">
        <f t="shared" si="0"/>
        <v>22988929.889298894</v>
      </c>
    </row>
    <row r="46" spans="1:4" ht="31.5">
      <c r="A46" s="159" t="s">
        <v>1020</v>
      </c>
      <c r="B46" s="159" t="s">
        <v>3127</v>
      </c>
      <c r="C46" s="160" t="s">
        <v>3128</v>
      </c>
      <c r="D46" s="161">
        <f t="shared" si="0"/>
        <v>22988929.889298894</v>
      </c>
    </row>
    <row r="47" spans="1:4" ht="31.5">
      <c r="A47" s="159" t="s">
        <v>1020</v>
      </c>
      <c r="B47" s="159" t="s">
        <v>3129</v>
      </c>
      <c r="C47" s="160" t="s">
        <v>3130</v>
      </c>
      <c r="D47" s="161">
        <f t="shared" si="0"/>
        <v>22988929.889298894</v>
      </c>
    </row>
    <row r="48" spans="1:4" ht="31.5">
      <c r="A48" s="159" t="s">
        <v>1020</v>
      </c>
      <c r="B48" s="159" t="s">
        <v>3131</v>
      </c>
      <c r="C48" s="160" t="s">
        <v>3132</v>
      </c>
      <c r="D48" s="161">
        <f t="shared" si="0"/>
        <v>22988929.889298894</v>
      </c>
    </row>
    <row r="49" spans="1:4" ht="31.5">
      <c r="A49" s="159" t="s">
        <v>1020</v>
      </c>
      <c r="B49" s="159" t="s">
        <v>3133</v>
      </c>
      <c r="C49" s="160" t="s">
        <v>3134</v>
      </c>
      <c r="D49" s="161">
        <f t="shared" si="0"/>
        <v>22988929.889298894</v>
      </c>
    </row>
    <row r="50" spans="1:4" ht="31.5">
      <c r="A50" s="159" t="s">
        <v>1020</v>
      </c>
      <c r="B50" s="159" t="s">
        <v>3135</v>
      </c>
      <c r="C50" s="160" t="s">
        <v>3136</v>
      </c>
      <c r="D50" s="161">
        <f t="shared" si="0"/>
        <v>22988929.889298894</v>
      </c>
    </row>
    <row r="51" spans="1:4" ht="31.5">
      <c r="A51" s="159" t="s">
        <v>1020</v>
      </c>
      <c r="B51" s="159" t="s">
        <v>3137</v>
      </c>
      <c r="C51" s="160" t="s">
        <v>3138</v>
      </c>
      <c r="D51" s="161">
        <f t="shared" si="0"/>
        <v>22988929.889298894</v>
      </c>
    </row>
    <row r="52" spans="1:4" ht="31.5">
      <c r="A52" s="159" t="s">
        <v>1020</v>
      </c>
      <c r="B52" s="159" t="s">
        <v>3139</v>
      </c>
      <c r="C52" s="160" t="s">
        <v>3140</v>
      </c>
      <c r="D52" s="161">
        <f t="shared" si="0"/>
        <v>22988929.889298894</v>
      </c>
    </row>
    <row r="53" spans="1:4" ht="31.5">
      <c r="A53" s="159" t="s">
        <v>1020</v>
      </c>
      <c r="B53" s="159" t="s">
        <v>3141</v>
      </c>
      <c r="C53" s="160" t="s">
        <v>3142</v>
      </c>
      <c r="D53" s="161">
        <f t="shared" si="0"/>
        <v>22988929.889298894</v>
      </c>
    </row>
    <row r="54" spans="1:4" ht="31.5">
      <c r="A54" s="159" t="s">
        <v>1020</v>
      </c>
      <c r="B54" s="159" t="s">
        <v>3143</v>
      </c>
      <c r="C54" s="160" t="s">
        <v>3144</v>
      </c>
      <c r="D54" s="161">
        <f t="shared" si="0"/>
        <v>22988929.889298894</v>
      </c>
    </row>
    <row r="55" spans="1:4" ht="31.5">
      <c r="A55" s="159" t="s">
        <v>1020</v>
      </c>
      <c r="B55" s="159" t="s">
        <v>3145</v>
      </c>
      <c r="C55" s="160" t="s">
        <v>3146</v>
      </c>
      <c r="D55" s="161">
        <f t="shared" si="0"/>
        <v>22988929.889298894</v>
      </c>
    </row>
    <row r="56" spans="1:4" ht="31.5">
      <c r="A56" s="159" t="s">
        <v>1020</v>
      </c>
      <c r="B56" s="159" t="s">
        <v>3147</v>
      </c>
      <c r="C56" s="160" t="s">
        <v>3148</v>
      </c>
      <c r="D56" s="161">
        <f t="shared" si="0"/>
        <v>22988929.889298894</v>
      </c>
    </row>
    <row r="57" spans="1:4" ht="31.5">
      <c r="A57" s="159" t="s">
        <v>1020</v>
      </c>
      <c r="B57" s="159" t="s">
        <v>3149</v>
      </c>
      <c r="C57" s="160" t="s">
        <v>3150</v>
      </c>
      <c r="D57" s="161">
        <f t="shared" si="0"/>
        <v>22988929.889298894</v>
      </c>
    </row>
    <row r="58" spans="1:4" ht="31.5">
      <c r="A58" s="159" t="s">
        <v>1020</v>
      </c>
      <c r="B58" s="159" t="s">
        <v>3151</v>
      </c>
      <c r="C58" s="160" t="s">
        <v>3152</v>
      </c>
      <c r="D58" s="161">
        <f t="shared" si="0"/>
        <v>22988929.889298894</v>
      </c>
    </row>
    <row r="59" spans="1:4" ht="31.5">
      <c r="A59" s="159" t="s">
        <v>1020</v>
      </c>
      <c r="B59" s="159" t="s">
        <v>3153</v>
      </c>
      <c r="C59" s="160" t="s">
        <v>3154</v>
      </c>
      <c r="D59" s="161">
        <f t="shared" si="0"/>
        <v>22988929.889298894</v>
      </c>
    </row>
    <row r="60" spans="1:4" ht="31.5">
      <c r="A60" s="159" t="s">
        <v>1020</v>
      </c>
      <c r="B60" s="159" t="s">
        <v>3155</v>
      </c>
      <c r="C60" s="160" t="s">
        <v>3156</v>
      </c>
      <c r="D60" s="161">
        <f t="shared" si="0"/>
        <v>22988929.889298894</v>
      </c>
    </row>
    <row r="61" spans="1:4" ht="31.5">
      <c r="A61" s="159" t="s">
        <v>1020</v>
      </c>
      <c r="B61" s="159" t="s">
        <v>3157</v>
      </c>
      <c r="C61" s="160" t="s">
        <v>3158</v>
      </c>
      <c r="D61" s="161">
        <f t="shared" si="0"/>
        <v>22988929.889298894</v>
      </c>
    </row>
    <row r="62" spans="1:4" ht="47.25">
      <c r="A62" s="159" t="s">
        <v>1020</v>
      </c>
      <c r="B62" s="159" t="s">
        <v>3159</v>
      </c>
      <c r="C62" s="160" t="s">
        <v>3160</v>
      </c>
      <c r="D62" s="161">
        <f t="shared" si="0"/>
        <v>22988929.889298894</v>
      </c>
    </row>
    <row r="63" spans="1:4" ht="31.5">
      <c r="A63" s="159" t="s">
        <v>1020</v>
      </c>
      <c r="B63" s="159" t="s">
        <v>3161</v>
      </c>
      <c r="C63" s="160" t="s">
        <v>3162</v>
      </c>
      <c r="D63" s="161">
        <f t="shared" si="0"/>
        <v>22988929.889298894</v>
      </c>
    </row>
    <row r="64" spans="1:4" ht="47.25">
      <c r="A64" s="159" t="s">
        <v>1020</v>
      </c>
      <c r="B64" s="159" t="s">
        <v>3163</v>
      </c>
      <c r="C64" s="160" t="s">
        <v>3164</v>
      </c>
      <c r="D64" s="161">
        <f t="shared" si="0"/>
        <v>22988929.889298894</v>
      </c>
    </row>
    <row r="65" spans="1:4" ht="47.25">
      <c r="A65" s="159" t="s">
        <v>1020</v>
      </c>
      <c r="B65" s="159" t="s">
        <v>3165</v>
      </c>
      <c r="C65" s="160" t="s">
        <v>3166</v>
      </c>
      <c r="D65" s="161">
        <f t="shared" si="0"/>
        <v>22988929.889298894</v>
      </c>
    </row>
    <row r="66" spans="1:4" ht="31.5">
      <c r="A66" s="159" t="s">
        <v>1020</v>
      </c>
      <c r="B66" s="159" t="s">
        <v>3167</v>
      </c>
      <c r="C66" s="160" t="s">
        <v>3168</v>
      </c>
      <c r="D66" s="161">
        <f t="shared" si="0"/>
        <v>22988929.889298894</v>
      </c>
    </row>
    <row r="67" spans="1:4" ht="31.5">
      <c r="A67" s="159" t="s">
        <v>1020</v>
      </c>
      <c r="B67" s="159" t="s">
        <v>3169</v>
      </c>
      <c r="C67" s="160" t="s">
        <v>3170</v>
      </c>
      <c r="D67" s="161">
        <f t="shared" si="0"/>
        <v>22988929.889298894</v>
      </c>
    </row>
    <row r="68" spans="1:4" ht="33.75" customHeight="1">
      <c r="A68" s="159" t="s">
        <v>1020</v>
      </c>
      <c r="B68" s="159" t="s">
        <v>3171</v>
      </c>
      <c r="C68" s="160" t="s">
        <v>3172</v>
      </c>
      <c r="D68" s="161">
        <f t="shared" si="0"/>
        <v>22988929.889298894</v>
      </c>
    </row>
    <row r="69" spans="1:4" ht="31.5">
      <c r="A69" s="159" t="s">
        <v>1020</v>
      </c>
      <c r="B69" s="159" t="s">
        <v>3173</v>
      </c>
      <c r="C69" s="160" t="s">
        <v>3174</v>
      </c>
      <c r="D69" s="161">
        <f t="shared" si="0"/>
        <v>22988929.889298894</v>
      </c>
    </row>
    <row r="70" spans="1:4" ht="31.5">
      <c r="A70" s="159" t="s">
        <v>1020</v>
      </c>
      <c r="B70" s="159" t="s">
        <v>3175</v>
      </c>
      <c r="C70" s="160" t="s">
        <v>3176</v>
      </c>
      <c r="D70" s="161">
        <f t="shared" si="0"/>
        <v>22988929.889298894</v>
      </c>
    </row>
    <row r="71" spans="1:4" ht="31.5">
      <c r="A71" s="159" t="s">
        <v>1020</v>
      </c>
      <c r="B71" s="159" t="s">
        <v>3177</v>
      </c>
      <c r="C71" s="160" t="s">
        <v>3178</v>
      </c>
      <c r="D71" s="161">
        <f t="shared" ref="D71:D134" si="1">6230000000/271</f>
        <v>22988929.889298894</v>
      </c>
    </row>
    <row r="72" spans="1:4" ht="33" customHeight="1">
      <c r="A72" s="159" t="s">
        <v>1020</v>
      </c>
      <c r="B72" s="159" t="s">
        <v>3179</v>
      </c>
      <c r="C72" s="160" t="s">
        <v>3180</v>
      </c>
      <c r="D72" s="161">
        <f t="shared" si="1"/>
        <v>22988929.889298894</v>
      </c>
    </row>
    <row r="73" spans="1:4" ht="47.25">
      <c r="A73" s="159" t="s">
        <v>1020</v>
      </c>
      <c r="B73" s="159" t="s">
        <v>3181</v>
      </c>
      <c r="C73" s="160" t="s">
        <v>3182</v>
      </c>
      <c r="D73" s="161">
        <f t="shared" si="1"/>
        <v>22988929.889298894</v>
      </c>
    </row>
    <row r="74" spans="1:4" ht="31.5">
      <c r="A74" s="159" t="s">
        <v>1020</v>
      </c>
      <c r="B74" s="159" t="s">
        <v>3183</v>
      </c>
      <c r="C74" s="160" t="s">
        <v>3184</v>
      </c>
      <c r="D74" s="161">
        <f t="shared" si="1"/>
        <v>22988929.889298894</v>
      </c>
    </row>
    <row r="75" spans="1:4" ht="31.5">
      <c r="A75" s="159" t="s">
        <v>1020</v>
      </c>
      <c r="B75" s="159" t="s">
        <v>3185</v>
      </c>
      <c r="C75" s="160" t="s">
        <v>3186</v>
      </c>
      <c r="D75" s="161">
        <f t="shared" si="1"/>
        <v>22988929.889298894</v>
      </c>
    </row>
    <row r="76" spans="1:4" ht="31.5">
      <c r="A76" s="159" t="s">
        <v>1020</v>
      </c>
      <c r="B76" s="159" t="s">
        <v>3187</v>
      </c>
      <c r="C76" s="160" t="s">
        <v>3188</v>
      </c>
      <c r="D76" s="161">
        <f t="shared" si="1"/>
        <v>22988929.889298894</v>
      </c>
    </row>
    <row r="77" spans="1:4" ht="31.5">
      <c r="A77" s="159" t="s">
        <v>1020</v>
      </c>
      <c r="B77" s="159" t="s">
        <v>3189</v>
      </c>
      <c r="C77" s="160" t="s">
        <v>3190</v>
      </c>
      <c r="D77" s="161">
        <f t="shared" si="1"/>
        <v>22988929.889298894</v>
      </c>
    </row>
    <row r="78" spans="1:4" ht="31.5">
      <c r="A78" s="159" t="s">
        <v>1020</v>
      </c>
      <c r="B78" s="159" t="s">
        <v>3191</v>
      </c>
      <c r="C78" s="160" t="s">
        <v>3192</v>
      </c>
      <c r="D78" s="161">
        <f t="shared" si="1"/>
        <v>22988929.889298894</v>
      </c>
    </row>
    <row r="79" spans="1:4" ht="31.5">
      <c r="A79" s="159" t="s">
        <v>1020</v>
      </c>
      <c r="B79" s="159" t="s">
        <v>3193</v>
      </c>
      <c r="C79" s="160" t="s">
        <v>3194</v>
      </c>
      <c r="D79" s="161">
        <f t="shared" si="1"/>
        <v>22988929.889298894</v>
      </c>
    </row>
    <row r="80" spans="1:4" ht="31.5">
      <c r="A80" s="159" t="s">
        <v>1020</v>
      </c>
      <c r="B80" s="159" t="s">
        <v>3195</v>
      </c>
      <c r="C80" s="160" t="s">
        <v>3196</v>
      </c>
      <c r="D80" s="161">
        <f t="shared" si="1"/>
        <v>22988929.889298894</v>
      </c>
    </row>
    <row r="81" spans="1:4" ht="31.5">
      <c r="A81" s="159" t="s">
        <v>1020</v>
      </c>
      <c r="B81" s="159" t="s">
        <v>3197</v>
      </c>
      <c r="C81" s="160" t="s">
        <v>3198</v>
      </c>
      <c r="D81" s="161">
        <f t="shared" si="1"/>
        <v>22988929.889298894</v>
      </c>
    </row>
    <row r="82" spans="1:4" ht="31.5">
      <c r="A82" s="159" t="s">
        <v>1020</v>
      </c>
      <c r="B82" s="159" t="s">
        <v>3199</v>
      </c>
      <c r="C82" s="160" t="s">
        <v>3200</v>
      </c>
      <c r="D82" s="161">
        <f t="shared" si="1"/>
        <v>22988929.889298894</v>
      </c>
    </row>
    <row r="83" spans="1:4" ht="31.5">
      <c r="A83" s="159" t="s">
        <v>1020</v>
      </c>
      <c r="B83" s="159" t="s">
        <v>3201</v>
      </c>
      <c r="C83" s="160" t="s">
        <v>3202</v>
      </c>
      <c r="D83" s="161">
        <f t="shared" si="1"/>
        <v>22988929.889298894</v>
      </c>
    </row>
    <row r="84" spans="1:4" ht="47.25">
      <c r="A84" s="159" t="s">
        <v>1020</v>
      </c>
      <c r="B84" s="159" t="s">
        <v>3203</v>
      </c>
      <c r="C84" s="160" t="s">
        <v>3204</v>
      </c>
      <c r="D84" s="161">
        <f t="shared" si="1"/>
        <v>22988929.889298894</v>
      </c>
    </row>
    <row r="85" spans="1:4" ht="31.5">
      <c r="A85" s="159" t="s">
        <v>1020</v>
      </c>
      <c r="B85" s="159" t="s">
        <v>3205</v>
      </c>
      <c r="C85" s="160" t="s">
        <v>3206</v>
      </c>
      <c r="D85" s="161">
        <f t="shared" si="1"/>
        <v>22988929.889298894</v>
      </c>
    </row>
    <row r="86" spans="1:4" ht="31.5">
      <c r="A86" s="159" t="s">
        <v>1020</v>
      </c>
      <c r="B86" s="159" t="s">
        <v>3207</v>
      </c>
      <c r="C86" s="160" t="s">
        <v>3208</v>
      </c>
      <c r="D86" s="161">
        <f t="shared" si="1"/>
        <v>22988929.889298894</v>
      </c>
    </row>
    <row r="87" spans="1:4" ht="31.5">
      <c r="A87" s="159" t="s">
        <v>1020</v>
      </c>
      <c r="B87" s="159" t="s">
        <v>3209</v>
      </c>
      <c r="C87" s="160" t="s">
        <v>3210</v>
      </c>
      <c r="D87" s="161">
        <f t="shared" si="1"/>
        <v>22988929.889298894</v>
      </c>
    </row>
    <row r="88" spans="1:4" ht="31.5">
      <c r="A88" s="159" t="s">
        <v>1020</v>
      </c>
      <c r="B88" s="159" t="s">
        <v>3211</v>
      </c>
      <c r="C88" s="160" t="s">
        <v>3212</v>
      </c>
      <c r="D88" s="161">
        <f t="shared" si="1"/>
        <v>22988929.889298894</v>
      </c>
    </row>
    <row r="89" spans="1:4" ht="31.5">
      <c r="A89" s="159" t="s">
        <v>1020</v>
      </c>
      <c r="B89" s="159" t="s">
        <v>3213</v>
      </c>
      <c r="C89" s="160" t="s">
        <v>3214</v>
      </c>
      <c r="D89" s="161">
        <f t="shared" si="1"/>
        <v>22988929.889298894</v>
      </c>
    </row>
    <row r="90" spans="1:4" ht="31.5">
      <c r="A90" s="159" t="s">
        <v>1020</v>
      </c>
      <c r="B90" s="159" t="s">
        <v>3215</v>
      </c>
      <c r="C90" s="160" t="s">
        <v>3216</v>
      </c>
      <c r="D90" s="161">
        <f t="shared" si="1"/>
        <v>22988929.889298894</v>
      </c>
    </row>
    <row r="91" spans="1:4" ht="31.5">
      <c r="A91" s="159" t="s">
        <v>1020</v>
      </c>
      <c r="B91" s="159" t="s">
        <v>3217</v>
      </c>
      <c r="C91" s="160" t="s">
        <v>3218</v>
      </c>
      <c r="D91" s="161">
        <f t="shared" si="1"/>
        <v>22988929.889298894</v>
      </c>
    </row>
    <row r="92" spans="1:4" ht="31.5">
      <c r="A92" s="159" t="s">
        <v>1020</v>
      </c>
      <c r="B92" s="159" t="s">
        <v>3219</v>
      </c>
      <c r="C92" s="160" t="s">
        <v>3220</v>
      </c>
      <c r="D92" s="161">
        <f t="shared" si="1"/>
        <v>22988929.889298894</v>
      </c>
    </row>
    <row r="93" spans="1:4" ht="31.5">
      <c r="A93" s="159" t="s">
        <v>1020</v>
      </c>
      <c r="B93" s="159" t="s">
        <v>3221</v>
      </c>
      <c r="C93" s="160" t="s">
        <v>3222</v>
      </c>
      <c r="D93" s="161">
        <f t="shared" si="1"/>
        <v>22988929.889298894</v>
      </c>
    </row>
    <row r="94" spans="1:4" ht="31.5">
      <c r="A94" s="159" t="s">
        <v>1020</v>
      </c>
      <c r="B94" s="159" t="s">
        <v>3223</v>
      </c>
      <c r="C94" s="160" t="s">
        <v>3224</v>
      </c>
      <c r="D94" s="161">
        <f t="shared" si="1"/>
        <v>22988929.889298894</v>
      </c>
    </row>
    <row r="95" spans="1:4" ht="31.5">
      <c r="A95" s="159" t="s">
        <v>1020</v>
      </c>
      <c r="B95" s="159" t="s">
        <v>3225</v>
      </c>
      <c r="C95" s="160" t="s">
        <v>3226</v>
      </c>
      <c r="D95" s="161">
        <f t="shared" si="1"/>
        <v>22988929.889298894</v>
      </c>
    </row>
    <row r="96" spans="1:4" ht="31.5">
      <c r="A96" s="159" t="s">
        <v>1020</v>
      </c>
      <c r="B96" s="159" t="s">
        <v>3227</v>
      </c>
      <c r="C96" s="160" t="s">
        <v>3228</v>
      </c>
      <c r="D96" s="161">
        <f t="shared" si="1"/>
        <v>22988929.889298894</v>
      </c>
    </row>
    <row r="97" spans="1:4" ht="31.5">
      <c r="A97" s="159" t="s">
        <v>1020</v>
      </c>
      <c r="B97" s="159" t="s">
        <v>3229</v>
      </c>
      <c r="C97" s="160" t="s">
        <v>3230</v>
      </c>
      <c r="D97" s="161">
        <f t="shared" si="1"/>
        <v>22988929.889298894</v>
      </c>
    </row>
    <row r="98" spans="1:4" ht="31.5">
      <c r="A98" s="159" t="s">
        <v>1020</v>
      </c>
      <c r="B98" s="159" t="s">
        <v>3231</v>
      </c>
      <c r="C98" s="160" t="s">
        <v>3232</v>
      </c>
      <c r="D98" s="161">
        <f t="shared" si="1"/>
        <v>22988929.889298894</v>
      </c>
    </row>
    <row r="99" spans="1:4" ht="31.5">
      <c r="A99" s="159" t="s">
        <v>1020</v>
      </c>
      <c r="B99" s="159" t="s">
        <v>3233</v>
      </c>
      <c r="C99" s="160" t="s">
        <v>3234</v>
      </c>
      <c r="D99" s="161">
        <f t="shared" si="1"/>
        <v>22988929.889298894</v>
      </c>
    </row>
    <row r="100" spans="1:4" ht="31.5">
      <c r="A100" s="159" t="s">
        <v>1020</v>
      </c>
      <c r="B100" s="159" t="s">
        <v>3235</v>
      </c>
      <c r="C100" s="160" t="s">
        <v>3236</v>
      </c>
      <c r="D100" s="161">
        <f t="shared" si="1"/>
        <v>22988929.889298894</v>
      </c>
    </row>
    <row r="101" spans="1:4" ht="31.5">
      <c r="A101" s="159" t="s">
        <v>1020</v>
      </c>
      <c r="B101" s="159" t="s">
        <v>3237</v>
      </c>
      <c r="C101" s="160" t="s">
        <v>3238</v>
      </c>
      <c r="D101" s="161">
        <f t="shared" si="1"/>
        <v>22988929.889298894</v>
      </c>
    </row>
    <row r="102" spans="1:4" ht="31.5">
      <c r="A102" s="159" t="s">
        <v>1020</v>
      </c>
      <c r="B102" s="159" t="s">
        <v>3239</v>
      </c>
      <c r="C102" s="160" t="s">
        <v>3240</v>
      </c>
      <c r="D102" s="161">
        <f t="shared" si="1"/>
        <v>22988929.889298894</v>
      </c>
    </row>
    <row r="103" spans="1:4" ht="31.5">
      <c r="A103" s="159" t="s">
        <v>1020</v>
      </c>
      <c r="B103" s="159" t="s">
        <v>3241</v>
      </c>
      <c r="C103" s="160" t="s">
        <v>3242</v>
      </c>
      <c r="D103" s="161">
        <f t="shared" si="1"/>
        <v>22988929.889298894</v>
      </c>
    </row>
    <row r="104" spans="1:4" ht="31.5">
      <c r="A104" s="159" t="s">
        <v>1020</v>
      </c>
      <c r="B104" s="159" t="s">
        <v>3243</v>
      </c>
      <c r="C104" s="160" t="s">
        <v>3244</v>
      </c>
      <c r="D104" s="161">
        <f t="shared" si="1"/>
        <v>22988929.889298894</v>
      </c>
    </row>
    <row r="105" spans="1:4" ht="31.5">
      <c r="A105" s="159" t="s">
        <v>1020</v>
      </c>
      <c r="B105" s="159" t="s">
        <v>3245</v>
      </c>
      <c r="C105" s="160" t="s">
        <v>3246</v>
      </c>
      <c r="D105" s="161">
        <f t="shared" si="1"/>
        <v>22988929.889298894</v>
      </c>
    </row>
    <row r="106" spans="1:4" ht="31.5">
      <c r="A106" s="159" t="s">
        <v>1020</v>
      </c>
      <c r="B106" s="159" t="s">
        <v>3247</v>
      </c>
      <c r="C106" s="160" t="s">
        <v>3248</v>
      </c>
      <c r="D106" s="161">
        <f t="shared" si="1"/>
        <v>22988929.889298894</v>
      </c>
    </row>
    <row r="107" spans="1:4" ht="31.5">
      <c r="A107" s="159" t="s">
        <v>1020</v>
      </c>
      <c r="B107" s="159" t="s">
        <v>3249</v>
      </c>
      <c r="C107" s="160" t="s">
        <v>3250</v>
      </c>
      <c r="D107" s="161">
        <f t="shared" si="1"/>
        <v>22988929.889298894</v>
      </c>
    </row>
    <row r="108" spans="1:4" ht="31.5">
      <c r="A108" s="159" t="s">
        <v>1020</v>
      </c>
      <c r="B108" s="159" t="s">
        <v>3251</v>
      </c>
      <c r="C108" s="160" t="s">
        <v>3252</v>
      </c>
      <c r="D108" s="161">
        <f t="shared" si="1"/>
        <v>22988929.889298894</v>
      </c>
    </row>
    <row r="109" spans="1:4" ht="31.5">
      <c r="A109" s="159" t="s">
        <v>1020</v>
      </c>
      <c r="B109" s="159" t="s">
        <v>3253</v>
      </c>
      <c r="C109" s="160" t="s">
        <v>3254</v>
      </c>
      <c r="D109" s="161">
        <f t="shared" si="1"/>
        <v>22988929.889298894</v>
      </c>
    </row>
    <row r="110" spans="1:4" ht="31.5">
      <c r="A110" s="159" t="s">
        <v>1020</v>
      </c>
      <c r="B110" s="159" t="s">
        <v>3255</v>
      </c>
      <c r="C110" s="160" t="s">
        <v>3256</v>
      </c>
      <c r="D110" s="161">
        <f t="shared" si="1"/>
        <v>22988929.889298894</v>
      </c>
    </row>
    <row r="111" spans="1:4" ht="31.5">
      <c r="A111" s="159" t="s">
        <v>1020</v>
      </c>
      <c r="B111" s="159" t="s">
        <v>3257</v>
      </c>
      <c r="C111" s="160" t="s">
        <v>3258</v>
      </c>
      <c r="D111" s="161">
        <f t="shared" si="1"/>
        <v>22988929.889298894</v>
      </c>
    </row>
    <row r="112" spans="1:4" ht="31.5">
      <c r="A112" s="159" t="s">
        <v>1020</v>
      </c>
      <c r="B112" s="159" t="s">
        <v>3259</v>
      </c>
      <c r="C112" s="160" t="s">
        <v>3260</v>
      </c>
      <c r="D112" s="161">
        <f t="shared" si="1"/>
        <v>22988929.889298894</v>
      </c>
    </row>
    <row r="113" spans="1:4" ht="31.5">
      <c r="A113" s="159" t="s">
        <v>1020</v>
      </c>
      <c r="B113" s="159" t="s">
        <v>3261</v>
      </c>
      <c r="C113" s="160" t="s">
        <v>3262</v>
      </c>
      <c r="D113" s="161">
        <f t="shared" si="1"/>
        <v>22988929.889298894</v>
      </c>
    </row>
    <row r="114" spans="1:4" ht="31.5">
      <c r="A114" s="159" t="s">
        <v>1020</v>
      </c>
      <c r="B114" s="159" t="s">
        <v>3263</v>
      </c>
      <c r="C114" s="160" t="s">
        <v>3264</v>
      </c>
      <c r="D114" s="161">
        <f t="shared" si="1"/>
        <v>22988929.889298894</v>
      </c>
    </row>
    <row r="115" spans="1:4" ht="31.5">
      <c r="A115" s="159" t="s">
        <v>1020</v>
      </c>
      <c r="B115" s="159" t="s">
        <v>3265</v>
      </c>
      <c r="C115" s="160" t="s">
        <v>3266</v>
      </c>
      <c r="D115" s="161">
        <f t="shared" si="1"/>
        <v>22988929.889298894</v>
      </c>
    </row>
    <row r="116" spans="1:4" ht="31.5">
      <c r="A116" s="159" t="s">
        <v>1020</v>
      </c>
      <c r="B116" s="159" t="s">
        <v>3267</v>
      </c>
      <c r="C116" s="160" t="s">
        <v>3268</v>
      </c>
      <c r="D116" s="161">
        <f t="shared" si="1"/>
        <v>22988929.889298894</v>
      </c>
    </row>
    <row r="117" spans="1:4" ht="47.25">
      <c r="A117" s="159" t="s">
        <v>1020</v>
      </c>
      <c r="B117" s="159" t="s">
        <v>3269</v>
      </c>
      <c r="C117" s="160" t="s">
        <v>3270</v>
      </c>
      <c r="D117" s="161">
        <f t="shared" si="1"/>
        <v>22988929.889298894</v>
      </c>
    </row>
    <row r="118" spans="1:4" ht="31.5">
      <c r="A118" s="159" t="s">
        <v>1020</v>
      </c>
      <c r="B118" s="159" t="s">
        <v>3271</v>
      </c>
      <c r="C118" s="160" t="s">
        <v>3272</v>
      </c>
      <c r="D118" s="161">
        <f t="shared" si="1"/>
        <v>22988929.889298894</v>
      </c>
    </row>
    <row r="119" spans="1:4" ht="31.5">
      <c r="A119" s="159" t="s">
        <v>1020</v>
      </c>
      <c r="B119" s="159" t="s">
        <v>3273</v>
      </c>
      <c r="C119" s="160" t="s">
        <v>3274</v>
      </c>
      <c r="D119" s="161">
        <f t="shared" si="1"/>
        <v>22988929.889298894</v>
      </c>
    </row>
    <row r="120" spans="1:4" ht="31.5">
      <c r="A120" s="159" t="s">
        <v>1020</v>
      </c>
      <c r="B120" s="159" t="s">
        <v>3275</v>
      </c>
      <c r="C120" s="160" t="s">
        <v>3276</v>
      </c>
      <c r="D120" s="161">
        <f t="shared" si="1"/>
        <v>22988929.889298894</v>
      </c>
    </row>
    <row r="121" spans="1:4" ht="31.5">
      <c r="A121" s="159" t="s">
        <v>1020</v>
      </c>
      <c r="B121" s="159" t="s">
        <v>3277</v>
      </c>
      <c r="C121" s="160" t="s">
        <v>3278</v>
      </c>
      <c r="D121" s="161">
        <f t="shared" si="1"/>
        <v>22988929.889298894</v>
      </c>
    </row>
    <row r="122" spans="1:4" ht="31.5">
      <c r="A122" s="159" t="s">
        <v>1020</v>
      </c>
      <c r="B122" s="159" t="s">
        <v>3279</v>
      </c>
      <c r="C122" s="160" t="s">
        <v>3280</v>
      </c>
      <c r="D122" s="161">
        <f t="shared" si="1"/>
        <v>22988929.889298894</v>
      </c>
    </row>
    <row r="123" spans="1:4" ht="31.5">
      <c r="A123" s="159" t="s">
        <v>1020</v>
      </c>
      <c r="B123" s="159" t="s">
        <v>3281</v>
      </c>
      <c r="C123" s="160" t="s">
        <v>3282</v>
      </c>
      <c r="D123" s="161">
        <f t="shared" si="1"/>
        <v>22988929.889298894</v>
      </c>
    </row>
    <row r="124" spans="1:4" ht="31.5">
      <c r="A124" s="159" t="s">
        <v>1020</v>
      </c>
      <c r="B124" s="159" t="s">
        <v>3283</v>
      </c>
      <c r="C124" s="160" t="s">
        <v>3284</v>
      </c>
      <c r="D124" s="161">
        <f t="shared" si="1"/>
        <v>22988929.889298894</v>
      </c>
    </row>
    <row r="125" spans="1:4" ht="31.5">
      <c r="A125" s="159" t="s">
        <v>1020</v>
      </c>
      <c r="B125" s="159" t="s">
        <v>3285</v>
      </c>
      <c r="C125" s="160" t="s">
        <v>3286</v>
      </c>
      <c r="D125" s="161">
        <f t="shared" si="1"/>
        <v>22988929.889298894</v>
      </c>
    </row>
    <row r="126" spans="1:4" ht="31.5">
      <c r="A126" s="159" t="s">
        <v>1020</v>
      </c>
      <c r="B126" s="159" t="s">
        <v>3287</v>
      </c>
      <c r="C126" s="160" t="s">
        <v>3288</v>
      </c>
      <c r="D126" s="161">
        <f t="shared" si="1"/>
        <v>22988929.889298894</v>
      </c>
    </row>
    <row r="127" spans="1:4" ht="31.5">
      <c r="A127" s="159" t="s">
        <v>1020</v>
      </c>
      <c r="B127" s="159" t="s">
        <v>3289</v>
      </c>
      <c r="C127" s="160" t="s">
        <v>3290</v>
      </c>
      <c r="D127" s="161">
        <f t="shared" si="1"/>
        <v>22988929.889298894</v>
      </c>
    </row>
    <row r="128" spans="1:4" ht="31.5">
      <c r="A128" s="159" t="s">
        <v>1020</v>
      </c>
      <c r="B128" s="159" t="s">
        <v>3291</v>
      </c>
      <c r="C128" s="160" t="s">
        <v>3292</v>
      </c>
      <c r="D128" s="161">
        <f t="shared" si="1"/>
        <v>22988929.889298894</v>
      </c>
    </row>
    <row r="129" spans="1:4" ht="47.25">
      <c r="A129" s="159" t="s">
        <v>1020</v>
      </c>
      <c r="B129" s="159" t="s">
        <v>3293</v>
      </c>
      <c r="C129" s="160" t="s">
        <v>3294</v>
      </c>
      <c r="D129" s="161">
        <f t="shared" si="1"/>
        <v>22988929.889298894</v>
      </c>
    </row>
    <row r="130" spans="1:4" ht="31.5">
      <c r="A130" s="159" t="s">
        <v>1020</v>
      </c>
      <c r="B130" s="159" t="s">
        <v>3295</v>
      </c>
      <c r="C130" s="160" t="s">
        <v>3296</v>
      </c>
      <c r="D130" s="161">
        <f t="shared" si="1"/>
        <v>22988929.889298894</v>
      </c>
    </row>
    <row r="131" spans="1:4" ht="31.5">
      <c r="A131" s="159" t="s">
        <v>1020</v>
      </c>
      <c r="B131" s="159" t="s">
        <v>3297</v>
      </c>
      <c r="C131" s="160" t="s">
        <v>3298</v>
      </c>
      <c r="D131" s="161">
        <f t="shared" si="1"/>
        <v>22988929.889298894</v>
      </c>
    </row>
    <row r="132" spans="1:4" ht="31.5">
      <c r="A132" s="159" t="s">
        <v>1020</v>
      </c>
      <c r="B132" s="159" t="s">
        <v>3299</v>
      </c>
      <c r="C132" s="160" t="s">
        <v>3300</v>
      </c>
      <c r="D132" s="161">
        <f t="shared" si="1"/>
        <v>22988929.889298894</v>
      </c>
    </row>
    <row r="133" spans="1:4" ht="31.5">
      <c r="A133" s="159" t="s">
        <v>1020</v>
      </c>
      <c r="B133" s="159" t="s">
        <v>3301</v>
      </c>
      <c r="C133" s="160" t="s">
        <v>3302</v>
      </c>
      <c r="D133" s="161">
        <f t="shared" si="1"/>
        <v>22988929.889298894</v>
      </c>
    </row>
    <row r="134" spans="1:4" ht="31.5">
      <c r="A134" s="159" t="s">
        <v>1020</v>
      </c>
      <c r="B134" s="159" t="s">
        <v>3303</v>
      </c>
      <c r="C134" s="160" t="s">
        <v>3304</v>
      </c>
      <c r="D134" s="161">
        <f t="shared" si="1"/>
        <v>22988929.889298894</v>
      </c>
    </row>
    <row r="135" spans="1:4" ht="31.5">
      <c r="A135" s="159" t="s">
        <v>1020</v>
      </c>
      <c r="B135" s="159" t="s">
        <v>3305</v>
      </c>
      <c r="C135" s="160" t="s">
        <v>3306</v>
      </c>
      <c r="D135" s="161">
        <f t="shared" ref="D135:D198" si="2">6230000000/271</f>
        <v>22988929.889298894</v>
      </c>
    </row>
    <row r="136" spans="1:4" ht="31.5">
      <c r="A136" s="159" t="s">
        <v>1020</v>
      </c>
      <c r="B136" s="159" t="s">
        <v>3307</v>
      </c>
      <c r="C136" s="160" t="s">
        <v>3308</v>
      </c>
      <c r="D136" s="161">
        <f t="shared" si="2"/>
        <v>22988929.889298894</v>
      </c>
    </row>
    <row r="137" spans="1:4" ht="31.5">
      <c r="A137" s="159" t="s">
        <v>1020</v>
      </c>
      <c r="B137" s="159" t="s">
        <v>3309</v>
      </c>
      <c r="C137" s="160" t="s">
        <v>3310</v>
      </c>
      <c r="D137" s="161">
        <f t="shared" si="2"/>
        <v>22988929.889298894</v>
      </c>
    </row>
    <row r="138" spans="1:4" ht="31.5">
      <c r="A138" s="159" t="s">
        <v>1020</v>
      </c>
      <c r="B138" s="159" t="s">
        <v>3311</v>
      </c>
      <c r="C138" s="160" t="s">
        <v>3312</v>
      </c>
      <c r="D138" s="161">
        <f t="shared" si="2"/>
        <v>22988929.889298894</v>
      </c>
    </row>
    <row r="139" spans="1:4" ht="31.5">
      <c r="A139" s="159" t="s">
        <v>1020</v>
      </c>
      <c r="B139" s="159" t="s">
        <v>3313</v>
      </c>
      <c r="C139" s="160" t="s">
        <v>3314</v>
      </c>
      <c r="D139" s="161">
        <f t="shared" si="2"/>
        <v>22988929.889298894</v>
      </c>
    </row>
    <row r="140" spans="1:4" ht="31.5">
      <c r="A140" s="159" t="s">
        <v>1020</v>
      </c>
      <c r="B140" s="159" t="s">
        <v>3315</v>
      </c>
      <c r="C140" s="160" t="s">
        <v>3316</v>
      </c>
      <c r="D140" s="161">
        <f t="shared" si="2"/>
        <v>22988929.889298894</v>
      </c>
    </row>
    <row r="141" spans="1:4" ht="47.25">
      <c r="A141" s="159" t="s">
        <v>1020</v>
      </c>
      <c r="B141" s="159" t="s">
        <v>3317</v>
      </c>
      <c r="C141" s="160" t="s">
        <v>3318</v>
      </c>
      <c r="D141" s="161">
        <f t="shared" si="2"/>
        <v>22988929.889298894</v>
      </c>
    </row>
    <row r="142" spans="1:4" ht="31.5">
      <c r="A142" s="159" t="s">
        <v>1020</v>
      </c>
      <c r="B142" s="159" t="s">
        <v>3319</v>
      </c>
      <c r="C142" s="160" t="s">
        <v>3320</v>
      </c>
      <c r="D142" s="161">
        <f t="shared" si="2"/>
        <v>22988929.889298894</v>
      </c>
    </row>
    <row r="143" spans="1:4" ht="31.5">
      <c r="A143" s="159" t="s">
        <v>1020</v>
      </c>
      <c r="B143" s="159" t="s">
        <v>3321</v>
      </c>
      <c r="C143" s="160" t="s">
        <v>3322</v>
      </c>
      <c r="D143" s="161">
        <f t="shared" si="2"/>
        <v>22988929.889298894</v>
      </c>
    </row>
    <row r="144" spans="1:4" ht="30" customHeight="1">
      <c r="A144" s="159" t="s">
        <v>1020</v>
      </c>
      <c r="B144" s="159" t="s">
        <v>3323</v>
      </c>
      <c r="C144" s="160" t="s">
        <v>3324</v>
      </c>
      <c r="D144" s="161">
        <f t="shared" si="2"/>
        <v>22988929.889298894</v>
      </c>
    </row>
    <row r="145" spans="1:4" ht="33.75" customHeight="1">
      <c r="A145" s="159" t="s">
        <v>1020</v>
      </c>
      <c r="B145" s="159" t="s">
        <v>3325</v>
      </c>
      <c r="C145" s="160" t="s">
        <v>3326</v>
      </c>
      <c r="D145" s="161">
        <f t="shared" si="2"/>
        <v>22988929.889298894</v>
      </c>
    </row>
    <row r="146" spans="1:4" ht="47.25">
      <c r="A146" s="159" t="s">
        <v>1020</v>
      </c>
      <c r="B146" s="159" t="s">
        <v>3327</v>
      </c>
      <c r="C146" s="160" t="s">
        <v>3328</v>
      </c>
      <c r="D146" s="161">
        <f t="shared" si="2"/>
        <v>22988929.889298894</v>
      </c>
    </row>
    <row r="147" spans="1:4" ht="31.5">
      <c r="A147" s="159" t="s">
        <v>1020</v>
      </c>
      <c r="B147" s="159" t="s">
        <v>3329</v>
      </c>
      <c r="C147" s="160" t="s">
        <v>3330</v>
      </c>
      <c r="D147" s="161">
        <f t="shared" si="2"/>
        <v>22988929.889298894</v>
      </c>
    </row>
    <row r="148" spans="1:4" ht="31.5">
      <c r="A148" s="159" t="s">
        <v>1020</v>
      </c>
      <c r="B148" s="159" t="s">
        <v>3331</v>
      </c>
      <c r="C148" s="160" t="s">
        <v>3332</v>
      </c>
      <c r="D148" s="161">
        <f t="shared" si="2"/>
        <v>22988929.889298894</v>
      </c>
    </row>
    <row r="149" spans="1:4" ht="47.25">
      <c r="A149" s="159" t="s">
        <v>1020</v>
      </c>
      <c r="B149" s="159" t="s">
        <v>3333</v>
      </c>
      <c r="C149" s="160" t="s">
        <v>3334</v>
      </c>
      <c r="D149" s="161">
        <f t="shared" si="2"/>
        <v>22988929.889298894</v>
      </c>
    </row>
    <row r="150" spans="1:4" ht="47.25">
      <c r="A150" s="159" t="s">
        <v>1020</v>
      </c>
      <c r="B150" s="159" t="s">
        <v>3335</v>
      </c>
      <c r="C150" s="160" t="s">
        <v>3336</v>
      </c>
      <c r="D150" s="161">
        <f t="shared" si="2"/>
        <v>22988929.889298894</v>
      </c>
    </row>
    <row r="151" spans="1:4" ht="47.25">
      <c r="A151" s="159" t="s">
        <v>1020</v>
      </c>
      <c r="B151" s="159" t="s">
        <v>3337</v>
      </c>
      <c r="C151" s="160" t="s">
        <v>3338</v>
      </c>
      <c r="D151" s="161">
        <f t="shared" si="2"/>
        <v>22988929.889298894</v>
      </c>
    </row>
    <row r="152" spans="1:4" ht="47.25">
      <c r="A152" s="159" t="s">
        <v>1020</v>
      </c>
      <c r="B152" s="159" t="s">
        <v>3339</v>
      </c>
      <c r="C152" s="160" t="s">
        <v>3340</v>
      </c>
      <c r="D152" s="161">
        <f t="shared" si="2"/>
        <v>22988929.889298894</v>
      </c>
    </row>
    <row r="153" spans="1:4" ht="31.5">
      <c r="A153" s="159" t="s">
        <v>1020</v>
      </c>
      <c r="B153" s="159" t="s">
        <v>3341</v>
      </c>
      <c r="C153" s="160" t="s">
        <v>3342</v>
      </c>
      <c r="D153" s="161">
        <f t="shared" si="2"/>
        <v>22988929.889298894</v>
      </c>
    </row>
    <row r="154" spans="1:4" ht="31.5">
      <c r="A154" s="159" t="s">
        <v>1020</v>
      </c>
      <c r="B154" s="159" t="s">
        <v>3343</v>
      </c>
      <c r="C154" s="160" t="s">
        <v>3344</v>
      </c>
      <c r="D154" s="161">
        <f t="shared" si="2"/>
        <v>22988929.889298894</v>
      </c>
    </row>
    <row r="155" spans="1:4" ht="31.5">
      <c r="A155" s="159" t="s">
        <v>1020</v>
      </c>
      <c r="B155" s="159" t="s">
        <v>3345</v>
      </c>
      <c r="C155" s="160" t="s">
        <v>3346</v>
      </c>
      <c r="D155" s="161">
        <f t="shared" si="2"/>
        <v>22988929.889298894</v>
      </c>
    </row>
    <row r="156" spans="1:4" ht="47.25">
      <c r="A156" s="159" t="s">
        <v>1020</v>
      </c>
      <c r="B156" s="159" t="s">
        <v>3347</v>
      </c>
      <c r="C156" s="160" t="s">
        <v>3348</v>
      </c>
      <c r="D156" s="161">
        <f t="shared" si="2"/>
        <v>22988929.889298894</v>
      </c>
    </row>
    <row r="157" spans="1:4" ht="34.5" customHeight="1">
      <c r="A157" s="159" t="s">
        <v>1020</v>
      </c>
      <c r="B157" s="159" t="s">
        <v>3349</v>
      </c>
      <c r="C157" s="160" t="s">
        <v>3350</v>
      </c>
      <c r="D157" s="161">
        <f t="shared" si="2"/>
        <v>22988929.889298894</v>
      </c>
    </row>
    <row r="158" spans="1:4" ht="31.5">
      <c r="A158" s="159" t="s">
        <v>1020</v>
      </c>
      <c r="B158" s="159" t="s">
        <v>3351</v>
      </c>
      <c r="C158" s="160" t="s">
        <v>3352</v>
      </c>
      <c r="D158" s="161">
        <f t="shared" si="2"/>
        <v>22988929.889298894</v>
      </c>
    </row>
    <row r="159" spans="1:4" ht="31.5">
      <c r="A159" s="159" t="s">
        <v>1020</v>
      </c>
      <c r="B159" s="159" t="s">
        <v>3353</v>
      </c>
      <c r="C159" s="160" t="s">
        <v>3354</v>
      </c>
      <c r="D159" s="161">
        <f t="shared" si="2"/>
        <v>22988929.889298894</v>
      </c>
    </row>
    <row r="160" spans="1:4" ht="31.5">
      <c r="A160" s="159" t="s">
        <v>1020</v>
      </c>
      <c r="B160" s="159" t="s">
        <v>3355</v>
      </c>
      <c r="C160" s="160" t="s">
        <v>3356</v>
      </c>
      <c r="D160" s="161">
        <f t="shared" si="2"/>
        <v>22988929.889298894</v>
      </c>
    </row>
    <row r="161" spans="1:4" ht="31.5">
      <c r="A161" s="159" t="s">
        <v>1020</v>
      </c>
      <c r="B161" s="159" t="s">
        <v>3357</v>
      </c>
      <c r="C161" s="160" t="s">
        <v>3358</v>
      </c>
      <c r="D161" s="161">
        <f t="shared" si="2"/>
        <v>22988929.889298894</v>
      </c>
    </row>
    <row r="162" spans="1:4" ht="31.5">
      <c r="A162" s="159" t="s">
        <v>1020</v>
      </c>
      <c r="B162" s="159" t="s">
        <v>3359</v>
      </c>
      <c r="C162" s="160" t="s">
        <v>3360</v>
      </c>
      <c r="D162" s="161">
        <f t="shared" si="2"/>
        <v>22988929.889298894</v>
      </c>
    </row>
    <row r="163" spans="1:4" ht="31.5">
      <c r="A163" s="159" t="s">
        <v>1020</v>
      </c>
      <c r="B163" s="159" t="s">
        <v>3361</v>
      </c>
      <c r="C163" s="160" t="s">
        <v>3362</v>
      </c>
      <c r="D163" s="161">
        <f t="shared" si="2"/>
        <v>22988929.889298894</v>
      </c>
    </row>
    <row r="164" spans="1:4" ht="31.5">
      <c r="A164" s="159" t="s">
        <v>1020</v>
      </c>
      <c r="B164" s="159" t="s">
        <v>3363</v>
      </c>
      <c r="C164" s="160" t="s">
        <v>3364</v>
      </c>
      <c r="D164" s="161">
        <f t="shared" si="2"/>
        <v>22988929.889298894</v>
      </c>
    </row>
    <row r="165" spans="1:4" ht="31.5">
      <c r="A165" s="159" t="s">
        <v>1020</v>
      </c>
      <c r="B165" s="159" t="s">
        <v>3365</v>
      </c>
      <c r="C165" s="160" t="s">
        <v>3366</v>
      </c>
      <c r="D165" s="161">
        <f t="shared" si="2"/>
        <v>22988929.889298894</v>
      </c>
    </row>
    <row r="166" spans="1:4" ht="31.5">
      <c r="A166" s="159" t="s">
        <v>1020</v>
      </c>
      <c r="B166" s="159" t="s">
        <v>3367</v>
      </c>
      <c r="C166" s="160" t="s">
        <v>3368</v>
      </c>
      <c r="D166" s="161">
        <f t="shared" si="2"/>
        <v>22988929.889298894</v>
      </c>
    </row>
    <row r="167" spans="1:4" ht="47.25">
      <c r="A167" s="159" t="s">
        <v>1020</v>
      </c>
      <c r="B167" s="159" t="s">
        <v>3369</v>
      </c>
      <c r="C167" s="160" t="s">
        <v>3370</v>
      </c>
      <c r="D167" s="161">
        <f t="shared" si="2"/>
        <v>22988929.889298894</v>
      </c>
    </row>
    <row r="168" spans="1:4" ht="31.5">
      <c r="A168" s="159" t="s">
        <v>1020</v>
      </c>
      <c r="B168" s="159" t="s">
        <v>3371</v>
      </c>
      <c r="C168" s="160" t="s">
        <v>3372</v>
      </c>
      <c r="D168" s="161">
        <f t="shared" si="2"/>
        <v>22988929.889298894</v>
      </c>
    </row>
    <row r="169" spans="1:4" ht="31.5">
      <c r="A169" s="159" t="s">
        <v>1020</v>
      </c>
      <c r="B169" s="159" t="s">
        <v>3373</v>
      </c>
      <c r="C169" s="160" t="s">
        <v>3374</v>
      </c>
      <c r="D169" s="161">
        <f t="shared" si="2"/>
        <v>22988929.889298894</v>
      </c>
    </row>
    <row r="170" spans="1:4" ht="31.5">
      <c r="A170" s="159" t="s">
        <v>1020</v>
      </c>
      <c r="B170" s="159" t="s">
        <v>3375</v>
      </c>
      <c r="C170" s="160" t="s">
        <v>3376</v>
      </c>
      <c r="D170" s="161">
        <f t="shared" si="2"/>
        <v>22988929.889298894</v>
      </c>
    </row>
    <row r="171" spans="1:4" ht="31.5">
      <c r="A171" s="159" t="s">
        <v>1020</v>
      </c>
      <c r="B171" s="159" t="s">
        <v>3377</v>
      </c>
      <c r="C171" s="160" t="s">
        <v>3378</v>
      </c>
      <c r="D171" s="161">
        <f t="shared" si="2"/>
        <v>22988929.889298894</v>
      </c>
    </row>
    <row r="172" spans="1:4" ht="34.5" customHeight="1">
      <c r="A172" s="159" t="s">
        <v>1020</v>
      </c>
      <c r="B172" s="159" t="s">
        <v>3379</v>
      </c>
      <c r="C172" s="160" t="s">
        <v>3380</v>
      </c>
      <c r="D172" s="161">
        <f t="shared" si="2"/>
        <v>22988929.889298894</v>
      </c>
    </row>
    <row r="173" spans="1:4" ht="47.25">
      <c r="A173" s="159" t="s">
        <v>1020</v>
      </c>
      <c r="B173" s="159" t="s">
        <v>3381</v>
      </c>
      <c r="C173" s="160" t="s">
        <v>3382</v>
      </c>
      <c r="D173" s="161">
        <f t="shared" si="2"/>
        <v>22988929.889298894</v>
      </c>
    </row>
    <row r="174" spans="1:4" ht="31.5">
      <c r="A174" s="159" t="s">
        <v>1020</v>
      </c>
      <c r="B174" s="159" t="s">
        <v>3383</v>
      </c>
      <c r="C174" s="160" t="s">
        <v>3384</v>
      </c>
      <c r="D174" s="161">
        <f t="shared" si="2"/>
        <v>22988929.889298894</v>
      </c>
    </row>
    <row r="175" spans="1:4" ht="31.5">
      <c r="A175" s="159" t="s">
        <v>1020</v>
      </c>
      <c r="B175" s="159" t="s">
        <v>3385</v>
      </c>
      <c r="C175" s="160" t="s">
        <v>3386</v>
      </c>
      <c r="D175" s="161">
        <f t="shared" si="2"/>
        <v>22988929.889298894</v>
      </c>
    </row>
    <row r="176" spans="1:4" ht="47.25">
      <c r="A176" s="159" t="s">
        <v>1020</v>
      </c>
      <c r="B176" s="159" t="s">
        <v>3387</v>
      </c>
      <c r="C176" s="160" t="s">
        <v>3388</v>
      </c>
      <c r="D176" s="161">
        <f t="shared" si="2"/>
        <v>22988929.889298894</v>
      </c>
    </row>
    <row r="177" spans="1:4" ht="31.5">
      <c r="A177" s="159" t="s">
        <v>1020</v>
      </c>
      <c r="B177" s="159" t="s">
        <v>3389</v>
      </c>
      <c r="C177" s="160" t="s">
        <v>3390</v>
      </c>
      <c r="D177" s="161">
        <f t="shared" si="2"/>
        <v>22988929.889298894</v>
      </c>
    </row>
    <row r="178" spans="1:4" ht="31.5">
      <c r="A178" s="159" t="s">
        <v>1020</v>
      </c>
      <c r="B178" s="159" t="s">
        <v>3391</v>
      </c>
      <c r="C178" s="160" t="s">
        <v>3392</v>
      </c>
      <c r="D178" s="161">
        <f t="shared" si="2"/>
        <v>22988929.889298894</v>
      </c>
    </row>
    <row r="179" spans="1:4" ht="31.5">
      <c r="A179" s="159" t="s">
        <v>1020</v>
      </c>
      <c r="B179" s="159" t="s">
        <v>3393</v>
      </c>
      <c r="C179" s="160" t="s">
        <v>3394</v>
      </c>
      <c r="D179" s="161">
        <f t="shared" si="2"/>
        <v>22988929.889298894</v>
      </c>
    </row>
    <row r="180" spans="1:4" ht="31.5">
      <c r="A180" s="159" t="s">
        <v>1020</v>
      </c>
      <c r="B180" s="159" t="s">
        <v>3395</v>
      </c>
      <c r="C180" s="160" t="s">
        <v>3396</v>
      </c>
      <c r="D180" s="161">
        <f t="shared" si="2"/>
        <v>22988929.889298894</v>
      </c>
    </row>
    <row r="181" spans="1:4" ht="31.5">
      <c r="A181" s="159" t="s">
        <v>1020</v>
      </c>
      <c r="B181" s="159" t="s">
        <v>3397</v>
      </c>
      <c r="C181" s="160" t="s">
        <v>3398</v>
      </c>
      <c r="D181" s="161">
        <f t="shared" si="2"/>
        <v>22988929.889298894</v>
      </c>
    </row>
    <row r="182" spans="1:4" ht="31.5">
      <c r="A182" s="159" t="s">
        <v>1020</v>
      </c>
      <c r="B182" s="159" t="s">
        <v>3399</v>
      </c>
      <c r="C182" s="160" t="s">
        <v>3400</v>
      </c>
      <c r="D182" s="161">
        <f t="shared" si="2"/>
        <v>22988929.889298894</v>
      </c>
    </row>
    <row r="183" spans="1:4" ht="31.5">
      <c r="A183" s="159" t="s">
        <v>1020</v>
      </c>
      <c r="B183" s="159" t="s">
        <v>3401</v>
      </c>
      <c r="C183" s="160" t="s">
        <v>3402</v>
      </c>
      <c r="D183" s="161">
        <f t="shared" si="2"/>
        <v>22988929.889298894</v>
      </c>
    </row>
    <row r="184" spans="1:4" ht="31.5">
      <c r="A184" s="159" t="s">
        <v>1020</v>
      </c>
      <c r="B184" s="159" t="s">
        <v>3403</v>
      </c>
      <c r="C184" s="160" t="s">
        <v>3404</v>
      </c>
      <c r="D184" s="161">
        <f t="shared" si="2"/>
        <v>22988929.889298894</v>
      </c>
    </row>
    <row r="185" spans="1:4" ht="31.5">
      <c r="A185" s="159" t="s">
        <v>1020</v>
      </c>
      <c r="B185" s="159" t="s">
        <v>3405</v>
      </c>
      <c r="C185" s="160" t="s">
        <v>3406</v>
      </c>
      <c r="D185" s="161">
        <f t="shared" si="2"/>
        <v>22988929.889298894</v>
      </c>
    </row>
    <row r="186" spans="1:4" ht="31.5">
      <c r="A186" s="159" t="s">
        <v>1020</v>
      </c>
      <c r="B186" s="159" t="s">
        <v>3407</v>
      </c>
      <c r="C186" s="160" t="s">
        <v>3408</v>
      </c>
      <c r="D186" s="161">
        <f t="shared" si="2"/>
        <v>22988929.889298894</v>
      </c>
    </row>
    <row r="187" spans="1:4" ht="31.5">
      <c r="A187" s="159" t="s">
        <v>1020</v>
      </c>
      <c r="B187" s="159" t="s">
        <v>3409</v>
      </c>
      <c r="C187" s="160" t="s">
        <v>3410</v>
      </c>
      <c r="D187" s="161">
        <f t="shared" si="2"/>
        <v>22988929.889298894</v>
      </c>
    </row>
    <row r="188" spans="1:4" ht="34.5" customHeight="1">
      <c r="A188" s="159" t="s">
        <v>1020</v>
      </c>
      <c r="B188" s="159" t="s">
        <v>3411</v>
      </c>
      <c r="C188" s="160" t="s">
        <v>3412</v>
      </c>
      <c r="D188" s="161">
        <f t="shared" si="2"/>
        <v>22988929.889298894</v>
      </c>
    </row>
    <row r="189" spans="1:4" ht="31.5">
      <c r="A189" s="159" t="s">
        <v>1020</v>
      </c>
      <c r="B189" s="159" t="s">
        <v>3413</v>
      </c>
      <c r="C189" s="160" t="s">
        <v>3414</v>
      </c>
      <c r="D189" s="161">
        <f t="shared" si="2"/>
        <v>22988929.889298894</v>
      </c>
    </row>
    <row r="190" spans="1:4" ht="31.5">
      <c r="A190" s="159" t="s">
        <v>1020</v>
      </c>
      <c r="B190" s="159" t="s">
        <v>3415</v>
      </c>
      <c r="C190" s="160" t="s">
        <v>3416</v>
      </c>
      <c r="D190" s="161">
        <f t="shared" si="2"/>
        <v>22988929.889298894</v>
      </c>
    </row>
    <row r="191" spans="1:4" ht="34.5" customHeight="1">
      <c r="A191" s="159" t="s">
        <v>1020</v>
      </c>
      <c r="B191" s="159" t="s">
        <v>3417</v>
      </c>
      <c r="C191" s="160" t="s">
        <v>3418</v>
      </c>
      <c r="D191" s="161">
        <f t="shared" si="2"/>
        <v>22988929.889298894</v>
      </c>
    </row>
    <row r="192" spans="1:4" ht="31.5">
      <c r="A192" s="159" t="s">
        <v>1020</v>
      </c>
      <c r="B192" s="159" t="s">
        <v>3419</v>
      </c>
      <c r="C192" s="160" t="s">
        <v>3420</v>
      </c>
      <c r="D192" s="161">
        <f t="shared" si="2"/>
        <v>22988929.889298894</v>
      </c>
    </row>
    <row r="193" spans="1:4" ht="31.5">
      <c r="A193" s="159" t="s">
        <v>1020</v>
      </c>
      <c r="B193" s="159" t="s">
        <v>3421</v>
      </c>
      <c r="C193" s="160" t="s">
        <v>3422</v>
      </c>
      <c r="D193" s="161">
        <f t="shared" si="2"/>
        <v>22988929.889298894</v>
      </c>
    </row>
    <row r="194" spans="1:4" ht="47.25">
      <c r="A194" s="159" t="s">
        <v>1020</v>
      </c>
      <c r="B194" s="159" t="s">
        <v>3423</v>
      </c>
      <c r="C194" s="160" t="s">
        <v>3424</v>
      </c>
      <c r="D194" s="161">
        <f t="shared" si="2"/>
        <v>22988929.889298894</v>
      </c>
    </row>
    <row r="195" spans="1:4" ht="31.5">
      <c r="A195" s="159" t="s">
        <v>1020</v>
      </c>
      <c r="B195" s="159" t="s">
        <v>3425</v>
      </c>
      <c r="C195" s="160" t="s">
        <v>3426</v>
      </c>
      <c r="D195" s="161">
        <f t="shared" si="2"/>
        <v>22988929.889298894</v>
      </c>
    </row>
    <row r="196" spans="1:4" ht="31.5">
      <c r="A196" s="159" t="s">
        <v>1020</v>
      </c>
      <c r="B196" s="159" t="s">
        <v>3427</v>
      </c>
      <c r="C196" s="160" t="s">
        <v>3428</v>
      </c>
      <c r="D196" s="161">
        <f t="shared" si="2"/>
        <v>22988929.889298894</v>
      </c>
    </row>
    <row r="197" spans="1:4" ht="31.5">
      <c r="A197" s="159" t="s">
        <v>1020</v>
      </c>
      <c r="B197" s="159" t="s">
        <v>3429</v>
      </c>
      <c r="C197" s="160" t="s">
        <v>3430</v>
      </c>
      <c r="D197" s="161">
        <f t="shared" si="2"/>
        <v>22988929.889298894</v>
      </c>
    </row>
    <row r="198" spans="1:4" ht="31.5">
      <c r="A198" s="159" t="s">
        <v>1020</v>
      </c>
      <c r="B198" s="159" t="s">
        <v>3431</v>
      </c>
      <c r="C198" s="160" t="s">
        <v>3432</v>
      </c>
      <c r="D198" s="161">
        <f t="shared" si="2"/>
        <v>22988929.889298894</v>
      </c>
    </row>
    <row r="199" spans="1:4" ht="47.25">
      <c r="A199" s="159" t="s">
        <v>1020</v>
      </c>
      <c r="B199" s="159" t="s">
        <v>3433</v>
      </c>
      <c r="C199" s="160" t="s">
        <v>3434</v>
      </c>
      <c r="D199" s="161">
        <f t="shared" ref="D199:D262" si="3">6230000000/271</f>
        <v>22988929.889298894</v>
      </c>
    </row>
    <row r="200" spans="1:4" ht="31.5">
      <c r="A200" s="159" t="s">
        <v>1020</v>
      </c>
      <c r="B200" s="159" t="s">
        <v>3435</v>
      </c>
      <c r="C200" s="160" t="s">
        <v>3436</v>
      </c>
      <c r="D200" s="161">
        <f t="shared" si="3"/>
        <v>22988929.889298894</v>
      </c>
    </row>
    <row r="201" spans="1:4" ht="31.5">
      <c r="A201" s="159" t="s">
        <v>1020</v>
      </c>
      <c r="B201" s="159" t="s">
        <v>3437</v>
      </c>
      <c r="C201" s="160" t="s">
        <v>3438</v>
      </c>
      <c r="D201" s="161">
        <f t="shared" si="3"/>
        <v>22988929.889298894</v>
      </c>
    </row>
    <row r="202" spans="1:4" ht="31.5">
      <c r="A202" s="159" t="s">
        <v>1020</v>
      </c>
      <c r="B202" s="159" t="s">
        <v>3439</v>
      </c>
      <c r="C202" s="160" t="s">
        <v>3440</v>
      </c>
      <c r="D202" s="161">
        <f t="shared" si="3"/>
        <v>22988929.889298894</v>
      </c>
    </row>
    <row r="203" spans="1:4" ht="31.5">
      <c r="A203" s="159" t="s">
        <v>1020</v>
      </c>
      <c r="B203" s="159" t="s">
        <v>3441</v>
      </c>
      <c r="C203" s="160" t="s">
        <v>3442</v>
      </c>
      <c r="D203" s="161">
        <f t="shared" si="3"/>
        <v>22988929.889298894</v>
      </c>
    </row>
    <row r="204" spans="1:4" ht="31.5">
      <c r="A204" s="159" t="s">
        <v>1020</v>
      </c>
      <c r="B204" s="159" t="s">
        <v>3443</v>
      </c>
      <c r="C204" s="160" t="s">
        <v>3444</v>
      </c>
      <c r="D204" s="161">
        <f t="shared" si="3"/>
        <v>22988929.889298894</v>
      </c>
    </row>
    <row r="205" spans="1:4" ht="31.5">
      <c r="A205" s="159" t="s">
        <v>1020</v>
      </c>
      <c r="B205" s="159" t="s">
        <v>3445</v>
      </c>
      <c r="C205" s="160" t="s">
        <v>3446</v>
      </c>
      <c r="D205" s="161">
        <f t="shared" si="3"/>
        <v>22988929.889298894</v>
      </c>
    </row>
    <row r="206" spans="1:4" ht="31.5">
      <c r="A206" s="159" t="s">
        <v>1020</v>
      </c>
      <c r="B206" s="159" t="s">
        <v>3447</v>
      </c>
      <c r="C206" s="160" t="s">
        <v>3448</v>
      </c>
      <c r="D206" s="161">
        <f t="shared" si="3"/>
        <v>22988929.889298894</v>
      </c>
    </row>
    <row r="207" spans="1:4" ht="31.5">
      <c r="A207" s="159" t="s">
        <v>1020</v>
      </c>
      <c r="B207" s="159" t="s">
        <v>3449</v>
      </c>
      <c r="C207" s="160" t="s">
        <v>3450</v>
      </c>
      <c r="D207" s="161">
        <f t="shared" si="3"/>
        <v>22988929.889298894</v>
      </c>
    </row>
    <row r="208" spans="1:4" ht="31.5">
      <c r="A208" s="159" t="s">
        <v>1020</v>
      </c>
      <c r="B208" s="159" t="s">
        <v>3451</v>
      </c>
      <c r="C208" s="160" t="s">
        <v>3452</v>
      </c>
      <c r="D208" s="161">
        <f t="shared" si="3"/>
        <v>22988929.889298894</v>
      </c>
    </row>
    <row r="209" spans="1:4" ht="31.5">
      <c r="A209" s="159" t="s">
        <v>1020</v>
      </c>
      <c r="B209" s="159" t="s">
        <v>3453</v>
      </c>
      <c r="C209" s="160" t="s">
        <v>3454</v>
      </c>
      <c r="D209" s="161">
        <f t="shared" si="3"/>
        <v>22988929.889298894</v>
      </c>
    </row>
    <row r="210" spans="1:4" ht="31.5">
      <c r="A210" s="159" t="s">
        <v>1020</v>
      </c>
      <c r="B210" s="159" t="s">
        <v>3455</v>
      </c>
      <c r="C210" s="160" t="s">
        <v>3456</v>
      </c>
      <c r="D210" s="161">
        <f t="shared" si="3"/>
        <v>22988929.889298894</v>
      </c>
    </row>
    <row r="211" spans="1:4" ht="31.5">
      <c r="A211" s="159" t="s">
        <v>1020</v>
      </c>
      <c r="B211" s="159" t="s">
        <v>3457</v>
      </c>
      <c r="C211" s="160" t="s">
        <v>3458</v>
      </c>
      <c r="D211" s="161">
        <f t="shared" si="3"/>
        <v>22988929.889298894</v>
      </c>
    </row>
    <row r="212" spans="1:4" ht="31.5">
      <c r="A212" s="159" t="s">
        <v>1020</v>
      </c>
      <c r="B212" s="159" t="s">
        <v>3459</v>
      </c>
      <c r="C212" s="160" t="s">
        <v>3460</v>
      </c>
      <c r="D212" s="161">
        <f t="shared" si="3"/>
        <v>22988929.889298894</v>
      </c>
    </row>
    <row r="213" spans="1:4" ht="31.5">
      <c r="A213" s="159" t="s">
        <v>1020</v>
      </c>
      <c r="B213" s="159" t="s">
        <v>3461</v>
      </c>
      <c r="C213" s="160" t="s">
        <v>3462</v>
      </c>
      <c r="D213" s="161">
        <f t="shared" si="3"/>
        <v>22988929.889298894</v>
      </c>
    </row>
    <row r="214" spans="1:4" ht="47.25">
      <c r="A214" s="159" t="s">
        <v>1020</v>
      </c>
      <c r="B214" s="159" t="s">
        <v>3463</v>
      </c>
      <c r="C214" s="160" t="s">
        <v>3464</v>
      </c>
      <c r="D214" s="161">
        <f t="shared" si="3"/>
        <v>22988929.889298894</v>
      </c>
    </row>
    <row r="215" spans="1:4" ht="32.25" customHeight="1">
      <c r="A215" s="159" t="s">
        <v>1020</v>
      </c>
      <c r="B215" s="159" t="s">
        <v>3465</v>
      </c>
      <c r="C215" s="160" t="s">
        <v>3466</v>
      </c>
      <c r="D215" s="161">
        <f t="shared" si="3"/>
        <v>22988929.889298894</v>
      </c>
    </row>
    <row r="216" spans="1:4" ht="35.25" customHeight="1">
      <c r="A216" s="159" t="s">
        <v>1020</v>
      </c>
      <c r="B216" s="159" t="s">
        <v>3467</v>
      </c>
      <c r="C216" s="160" t="s">
        <v>3468</v>
      </c>
      <c r="D216" s="161">
        <f t="shared" si="3"/>
        <v>22988929.889298894</v>
      </c>
    </row>
    <row r="217" spans="1:4" ht="31.5">
      <c r="A217" s="159" t="s">
        <v>1020</v>
      </c>
      <c r="B217" s="159" t="s">
        <v>3469</v>
      </c>
      <c r="C217" s="160" t="s">
        <v>3470</v>
      </c>
      <c r="D217" s="161">
        <f t="shared" si="3"/>
        <v>22988929.889298894</v>
      </c>
    </row>
    <row r="218" spans="1:4" ht="31.5">
      <c r="A218" s="159" t="s">
        <v>1020</v>
      </c>
      <c r="B218" s="159" t="s">
        <v>3471</v>
      </c>
      <c r="C218" s="160" t="s">
        <v>3472</v>
      </c>
      <c r="D218" s="161">
        <f t="shared" si="3"/>
        <v>22988929.889298894</v>
      </c>
    </row>
    <row r="219" spans="1:4" ht="31.5">
      <c r="A219" s="159" t="s">
        <v>1020</v>
      </c>
      <c r="B219" s="159" t="s">
        <v>3473</v>
      </c>
      <c r="C219" s="160" t="s">
        <v>3474</v>
      </c>
      <c r="D219" s="161">
        <f t="shared" si="3"/>
        <v>22988929.889298894</v>
      </c>
    </row>
    <row r="220" spans="1:4" ht="31.5">
      <c r="A220" s="159" t="s">
        <v>1020</v>
      </c>
      <c r="B220" s="159" t="s">
        <v>3475</v>
      </c>
      <c r="C220" s="160" t="s">
        <v>3476</v>
      </c>
      <c r="D220" s="161">
        <f t="shared" si="3"/>
        <v>22988929.889298894</v>
      </c>
    </row>
    <row r="221" spans="1:4" ht="31.5">
      <c r="A221" s="159" t="s">
        <v>1020</v>
      </c>
      <c r="B221" s="159" t="s">
        <v>3477</v>
      </c>
      <c r="C221" s="160" t="s">
        <v>3478</v>
      </c>
      <c r="D221" s="161">
        <f t="shared" si="3"/>
        <v>22988929.889298894</v>
      </c>
    </row>
    <row r="222" spans="1:4" ht="31.5">
      <c r="A222" s="159" t="s">
        <v>1020</v>
      </c>
      <c r="B222" s="159" t="s">
        <v>3479</v>
      </c>
      <c r="C222" s="160" t="s">
        <v>3480</v>
      </c>
      <c r="D222" s="161">
        <f t="shared" si="3"/>
        <v>22988929.889298894</v>
      </c>
    </row>
    <row r="223" spans="1:4" ht="31.5">
      <c r="A223" s="159" t="s">
        <v>1020</v>
      </c>
      <c r="B223" s="159" t="s">
        <v>3481</v>
      </c>
      <c r="C223" s="160" t="s">
        <v>3482</v>
      </c>
      <c r="D223" s="161">
        <f t="shared" si="3"/>
        <v>22988929.889298894</v>
      </c>
    </row>
    <row r="224" spans="1:4" ht="31.5">
      <c r="A224" s="159" t="s">
        <v>1020</v>
      </c>
      <c r="B224" s="159" t="s">
        <v>3483</v>
      </c>
      <c r="C224" s="160" t="s">
        <v>3484</v>
      </c>
      <c r="D224" s="161">
        <f t="shared" si="3"/>
        <v>22988929.889298894</v>
      </c>
    </row>
    <row r="225" spans="1:4" ht="31.5">
      <c r="A225" s="159" t="s">
        <v>1020</v>
      </c>
      <c r="B225" s="159" t="s">
        <v>3485</v>
      </c>
      <c r="C225" s="160" t="s">
        <v>3486</v>
      </c>
      <c r="D225" s="161">
        <f t="shared" si="3"/>
        <v>22988929.889298894</v>
      </c>
    </row>
    <row r="226" spans="1:4" ht="31.5">
      <c r="A226" s="159" t="s">
        <v>1020</v>
      </c>
      <c r="B226" s="159" t="s">
        <v>3487</v>
      </c>
      <c r="C226" s="160" t="s">
        <v>3488</v>
      </c>
      <c r="D226" s="161">
        <f t="shared" si="3"/>
        <v>22988929.889298894</v>
      </c>
    </row>
    <row r="227" spans="1:4" ht="31.5">
      <c r="A227" s="159" t="s">
        <v>1020</v>
      </c>
      <c r="B227" s="159" t="s">
        <v>3489</v>
      </c>
      <c r="C227" s="160" t="s">
        <v>3490</v>
      </c>
      <c r="D227" s="161">
        <f t="shared" si="3"/>
        <v>22988929.889298894</v>
      </c>
    </row>
    <row r="228" spans="1:4" ht="31.5">
      <c r="A228" s="159" t="s">
        <v>1020</v>
      </c>
      <c r="B228" s="159" t="s">
        <v>3491</v>
      </c>
      <c r="C228" s="160" t="s">
        <v>3492</v>
      </c>
      <c r="D228" s="161">
        <f t="shared" si="3"/>
        <v>22988929.889298894</v>
      </c>
    </row>
    <row r="229" spans="1:4" ht="31.5">
      <c r="A229" s="159" t="s">
        <v>1020</v>
      </c>
      <c r="B229" s="159" t="s">
        <v>3493</v>
      </c>
      <c r="C229" s="160" t="s">
        <v>3494</v>
      </c>
      <c r="D229" s="161">
        <f t="shared" si="3"/>
        <v>22988929.889298894</v>
      </c>
    </row>
    <row r="230" spans="1:4" ht="31.5">
      <c r="A230" s="159" t="s">
        <v>1020</v>
      </c>
      <c r="B230" s="159" t="s">
        <v>3495</v>
      </c>
      <c r="C230" s="160" t="s">
        <v>3496</v>
      </c>
      <c r="D230" s="161">
        <f t="shared" si="3"/>
        <v>22988929.889298894</v>
      </c>
    </row>
    <row r="231" spans="1:4" ht="31.5">
      <c r="A231" s="159" t="s">
        <v>1020</v>
      </c>
      <c r="B231" s="159" t="s">
        <v>3497</v>
      </c>
      <c r="C231" s="160" t="s">
        <v>3498</v>
      </c>
      <c r="D231" s="161">
        <f t="shared" si="3"/>
        <v>22988929.889298894</v>
      </c>
    </row>
    <row r="232" spans="1:4" ht="31.5">
      <c r="A232" s="159" t="s">
        <v>1020</v>
      </c>
      <c r="B232" s="159" t="s">
        <v>3499</v>
      </c>
      <c r="C232" s="160" t="s">
        <v>3500</v>
      </c>
      <c r="D232" s="161">
        <f t="shared" si="3"/>
        <v>22988929.889298894</v>
      </c>
    </row>
    <row r="233" spans="1:4" ht="31.5">
      <c r="A233" s="159" t="s">
        <v>1020</v>
      </c>
      <c r="B233" s="159" t="s">
        <v>3501</v>
      </c>
      <c r="C233" s="160" t="s">
        <v>3502</v>
      </c>
      <c r="D233" s="161">
        <f t="shared" si="3"/>
        <v>22988929.889298894</v>
      </c>
    </row>
    <row r="234" spans="1:4" ht="31.5">
      <c r="A234" s="159" t="s">
        <v>1020</v>
      </c>
      <c r="B234" s="159" t="s">
        <v>3503</v>
      </c>
      <c r="C234" s="160" t="s">
        <v>3504</v>
      </c>
      <c r="D234" s="161">
        <f t="shared" si="3"/>
        <v>22988929.889298894</v>
      </c>
    </row>
    <row r="235" spans="1:4" ht="31.5">
      <c r="A235" s="159" t="s">
        <v>1020</v>
      </c>
      <c r="B235" s="159" t="s">
        <v>3505</v>
      </c>
      <c r="C235" s="160" t="s">
        <v>3506</v>
      </c>
      <c r="D235" s="161">
        <f t="shared" si="3"/>
        <v>22988929.889298894</v>
      </c>
    </row>
    <row r="236" spans="1:4" ht="34.5" customHeight="1">
      <c r="A236" s="159" t="s">
        <v>1020</v>
      </c>
      <c r="B236" s="159" t="s">
        <v>3507</v>
      </c>
      <c r="C236" s="160" t="s">
        <v>3508</v>
      </c>
      <c r="D236" s="161">
        <f t="shared" si="3"/>
        <v>22988929.889298894</v>
      </c>
    </row>
    <row r="237" spans="1:4" ht="47.25">
      <c r="A237" s="159" t="s">
        <v>1020</v>
      </c>
      <c r="B237" s="159" t="s">
        <v>3509</v>
      </c>
      <c r="C237" s="160" t="s">
        <v>3510</v>
      </c>
      <c r="D237" s="161">
        <f t="shared" si="3"/>
        <v>22988929.889298894</v>
      </c>
    </row>
    <row r="238" spans="1:4" ht="47.25">
      <c r="A238" s="159" t="s">
        <v>1020</v>
      </c>
      <c r="B238" s="159" t="s">
        <v>3511</v>
      </c>
      <c r="C238" s="160" t="s">
        <v>3512</v>
      </c>
      <c r="D238" s="161">
        <f t="shared" si="3"/>
        <v>22988929.889298894</v>
      </c>
    </row>
    <row r="239" spans="1:4" ht="47.25">
      <c r="A239" s="159" t="s">
        <v>1020</v>
      </c>
      <c r="B239" s="159" t="s">
        <v>3513</v>
      </c>
      <c r="C239" s="160" t="s">
        <v>3514</v>
      </c>
      <c r="D239" s="161">
        <f t="shared" si="3"/>
        <v>22988929.889298894</v>
      </c>
    </row>
    <row r="240" spans="1:4" ht="47.25">
      <c r="A240" s="159" t="s">
        <v>1020</v>
      </c>
      <c r="B240" s="159" t="s">
        <v>3515</v>
      </c>
      <c r="C240" s="160" t="s">
        <v>3516</v>
      </c>
      <c r="D240" s="161">
        <f t="shared" si="3"/>
        <v>22988929.889298894</v>
      </c>
    </row>
    <row r="241" spans="1:4" ht="31.5">
      <c r="A241" s="159" t="s">
        <v>1020</v>
      </c>
      <c r="B241" s="159" t="s">
        <v>3517</v>
      </c>
      <c r="C241" s="160" t="s">
        <v>3518</v>
      </c>
      <c r="D241" s="161">
        <f t="shared" si="3"/>
        <v>22988929.889298894</v>
      </c>
    </row>
    <row r="242" spans="1:4" ht="32.25" customHeight="1">
      <c r="A242" s="159" t="s">
        <v>1020</v>
      </c>
      <c r="B242" s="159" t="s">
        <v>3519</v>
      </c>
      <c r="C242" s="160" t="s">
        <v>3520</v>
      </c>
      <c r="D242" s="161">
        <f t="shared" si="3"/>
        <v>22988929.889298894</v>
      </c>
    </row>
    <row r="243" spans="1:4" ht="47.25">
      <c r="A243" s="159" t="s">
        <v>1020</v>
      </c>
      <c r="B243" s="159" t="s">
        <v>3521</v>
      </c>
      <c r="C243" s="160" t="s">
        <v>3522</v>
      </c>
      <c r="D243" s="161">
        <f t="shared" si="3"/>
        <v>22988929.889298894</v>
      </c>
    </row>
    <row r="244" spans="1:4" ht="47.25">
      <c r="A244" s="159" t="s">
        <v>1020</v>
      </c>
      <c r="B244" s="159" t="s">
        <v>3523</v>
      </c>
      <c r="C244" s="160" t="s">
        <v>3524</v>
      </c>
      <c r="D244" s="161">
        <f t="shared" si="3"/>
        <v>22988929.889298894</v>
      </c>
    </row>
    <row r="245" spans="1:4" ht="33" customHeight="1">
      <c r="A245" s="159" t="s">
        <v>1020</v>
      </c>
      <c r="B245" s="159" t="s">
        <v>3525</v>
      </c>
      <c r="C245" s="160" t="s">
        <v>3526</v>
      </c>
      <c r="D245" s="161">
        <f t="shared" si="3"/>
        <v>22988929.889298894</v>
      </c>
    </row>
    <row r="246" spans="1:4" ht="30.75" customHeight="1">
      <c r="A246" s="159" t="s">
        <v>1020</v>
      </c>
      <c r="B246" s="159" t="s">
        <v>3527</v>
      </c>
      <c r="C246" s="160" t="s">
        <v>3526</v>
      </c>
      <c r="D246" s="161">
        <f t="shared" si="3"/>
        <v>22988929.889298894</v>
      </c>
    </row>
    <row r="247" spans="1:4" ht="47.25">
      <c r="A247" s="159" t="s">
        <v>1020</v>
      </c>
      <c r="B247" s="159" t="s">
        <v>3528</v>
      </c>
      <c r="C247" s="160" t="s">
        <v>3529</v>
      </c>
      <c r="D247" s="161">
        <f t="shared" si="3"/>
        <v>22988929.889298894</v>
      </c>
    </row>
    <row r="248" spans="1:4" ht="47.25">
      <c r="A248" s="159" t="s">
        <v>1020</v>
      </c>
      <c r="B248" s="159" t="s">
        <v>3530</v>
      </c>
      <c r="C248" s="160" t="s">
        <v>3531</v>
      </c>
      <c r="D248" s="161">
        <f t="shared" si="3"/>
        <v>22988929.889298894</v>
      </c>
    </row>
    <row r="249" spans="1:4" ht="47.25">
      <c r="A249" s="159" t="s">
        <v>1020</v>
      </c>
      <c r="B249" s="159" t="s">
        <v>3532</v>
      </c>
      <c r="C249" s="160" t="s">
        <v>3533</v>
      </c>
      <c r="D249" s="161">
        <f t="shared" si="3"/>
        <v>22988929.889298894</v>
      </c>
    </row>
    <row r="250" spans="1:4" ht="33" customHeight="1">
      <c r="A250" s="159" t="s">
        <v>1020</v>
      </c>
      <c r="B250" s="159" t="s">
        <v>3534</v>
      </c>
      <c r="C250" s="160" t="s">
        <v>3535</v>
      </c>
      <c r="D250" s="161">
        <f t="shared" si="3"/>
        <v>22988929.889298894</v>
      </c>
    </row>
    <row r="251" spans="1:4" ht="31.5">
      <c r="A251" s="159" t="s">
        <v>1020</v>
      </c>
      <c r="B251" s="159" t="s">
        <v>3536</v>
      </c>
      <c r="C251" s="160" t="s">
        <v>3537</v>
      </c>
      <c r="D251" s="161">
        <f t="shared" si="3"/>
        <v>22988929.889298894</v>
      </c>
    </row>
    <row r="252" spans="1:4" ht="31.5">
      <c r="A252" s="159" t="s">
        <v>1020</v>
      </c>
      <c r="B252" s="159" t="s">
        <v>3538</v>
      </c>
      <c r="C252" s="160" t="s">
        <v>3539</v>
      </c>
      <c r="D252" s="161">
        <f t="shared" si="3"/>
        <v>22988929.889298894</v>
      </c>
    </row>
    <row r="253" spans="1:4" ht="35.25" customHeight="1">
      <c r="A253" s="159" t="s">
        <v>1020</v>
      </c>
      <c r="B253" s="159" t="s">
        <v>3540</v>
      </c>
      <c r="C253" s="160" t="s">
        <v>3541</v>
      </c>
      <c r="D253" s="161">
        <f t="shared" si="3"/>
        <v>22988929.889298894</v>
      </c>
    </row>
    <row r="254" spans="1:4" ht="31.5">
      <c r="A254" s="159" t="s">
        <v>1020</v>
      </c>
      <c r="B254" s="159" t="s">
        <v>3542</v>
      </c>
      <c r="C254" s="160" t="s">
        <v>3543</v>
      </c>
      <c r="D254" s="161">
        <f t="shared" si="3"/>
        <v>22988929.889298894</v>
      </c>
    </row>
    <row r="255" spans="1:4" ht="31.5">
      <c r="A255" s="159" t="s">
        <v>1020</v>
      </c>
      <c r="B255" s="159" t="s">
        <v>3544</v>
      </c>
      <c r="C255" s="160" t="s">
        <v>3545</v>
      </c>
      <c r="D255" s="161">
        <f t="shared" si="3"/>
        <v>22988929.889298894</v>
      </c>
    </row>
    <row r="256" spans="1:4" ht="31.5">
      <c r="A256" s="159" t="s">
        <v>1020</v>
      </c>
      <c r="B256" s="159" t="s">
        <v>3546</v>
      </c>
      <c r="C256" s="160" t="s">
        <v>3547</v>
      </c>
      <c r="D256" s="161">
        <f t="shared" si="3"/>
        <v>22988929.889298894</v>
      </c>
    </row>
    <row r="257" spans="1:4" ht="31.5">
      <c r="A257" s="159" t="s">
        <v>1020</v>
      </c>
      <c r="B257" s="159" t="s">
        <v>3548</v>
      </c>
      <c r="C257" s="160" t="s">
        <v>3549</v>
      </c>
      <c r="D257" s="161">
        <f t="shared" si="3"/>
        <v>22988929.889298894</v>
      </c>
    </row>
    <row r="258" spans="1:4" ht="31.5">
      <c r="A258" s="159" t="s">
        <v>1020</v>
      </c>
      <c r="B258" s="159" t="s">
        <v>3550</v>
      </c>
      <c r="C258" s="160" t="s">
        <v>3551</v>
      </c>
      <c r="D258" s="161">
        <f t="shared" si="3"/>
        <v>22988929.889298894</v>
      </c>
    </row>
    <row r="259" spans="1:4" ht="31.5">
      <c r="A259" s="159" t="s">
        <v>1020</v>
      </c>
      <c r="B259" s="159" t="s">
        <v>3552</v>
      </c>
      <c r="C259" s="160" t="s">
        <v>3553</v>
      </c>
      <c r="D259" s="161">
        <f t="shared" si="3"/>
        <v>22988929.889298894</v>
      </c>
    </row>
    <row r="260" spans="1:4" ht="31.5">
      <c r="A260" s="159" t="s">
        <v>1020</v>
      </c>
      <c r="B260" s="159" t="s">
        <v>3554</v>
      </c>
      <c r="C260" s="160" t="s">
        <v>3555</v>
      </c>
      <c r="D260" s="161">
        <f t="shared" si="3"/>
        <v>22988929.889298894</v>
      </c>
    </row>
    <row r="261" spans="1:4" ht="31.5">
      <c r="A261" s="159" t="s">
        <v>1020</v>
      </c>
      <c r="B261" s="159" t="s">
        <v>3556</v>
      </c>
      <c r="C261" s="160" t="s">
        <v>3557</v>
      </c>
      <c r="D261" s="161">
        <f t="shared" si="3"/>
        <v>22988929.889298894</v>
      </c>
    </row>
    <row r="262" spans="1:4" ht="31.5">
      <c r="A262" s="159" t="s">
        <v>1020</v>
      </c>
      <c r="B262" s="159" t="s">
        <v>3558</v>
      </c>
      <c r="C262" s="160" t="s">
        <v>3559</v>
      </c>
      <c r="D262" s="161">
        <f t="shared" si="3"/>
        <v>22988929.889298894</v>
      </c>
    </row>
    <row r="263" spans="1:4" ht="31.5">
      <c r="A263" s="159" t="s">
        <v>1020</v>
      </c>
      <c r="B263" s="159" t="s">
        <v>3560</v>
      </c>
      <c r="C263" s="160" t="s">
        <v>3561</v>
      </c>
      <c r="D263" s="161">
        <f t="shared" ref="D263:D276" si="4">6230000000/271</f>
        <v>22988929.889298894</v>
      </c>
    </row>
    <row r="264" spans="1:4" ht="31.5">
      <c r="A264" s="159" t="s">
        <v>1020</v>
      </c>
      <c r="B264" s="159" t="s">
        <v>3562</v>
      </c>
      <c r="C264" s="160" t="s">
        <v>3563</v>
      </c>
      <c r="D264" s="161">
        <f t="shared" si="4"/>
        <v>22988929.889298894</v>
      </c>
    </row>
    <row r="265" spans="1:4" ht="31.5">
      <c r="A265" s="159" t="s">
        <v>1020</v>
      </c>
      <c r="B265" s="159" t="s">
        <v>3564</v>
      </c>
      <c r="C265" s="160" t="s">
        <v>3565</v>
      </c>
      <c r="D265" s="161">
        <f t="shared" si="4"/>
        <v>22988929.889298894</v>
      </c>
    </row>
    <row r="266" spans="1:4" ht="31.5">
      <c r="A266" s="159" t="s">
        <v>1020</v>
      </c>
      <c r="B266" s="159" t="s">
        <v>3566</v>
      </c>
      <c r="C266" s="160" t="s">
        <v>3567</v>
      </c>
      <c r="D266" s="161">
        <f t="shared" si="4"/>
        <v>22988929.889298894</v>
      </c>
    </row>
    <row r="267" spans="1:4" ht="31.5">
      <c r="A267" s="159" t="s">
        <v>1020</v>
      </c>
      <c r="B267" s="159" t="s">
        <v>3568</v>
      </c>
      <c r="C267" s="160" t="s">
        <v>3569</v>
      </c>
      <c r="D267" s="161">
        <f t="shared" si="4"/>
        <v>22988929.889298894</v>
      </c>
    </row>
    <row r="268" spans="1:4" ht="31.5">
      <c r="A268" s="159" t="s">
        <v>1020</v>
      </c>
      <c r="B268" s="159" t="s">
        <v>3570</v>
      </c>
      <c r="C268" s="160" t="s">
        <v>3571</v>
      </c>
      <c r="D268" s="161">
        <f t="shared" si="4"/>
        <v>22988929.889298894</v>
      </c>
    </row>
    <row r="269" spans="1:4" ht="31.5">
      <c r="A269" s="159" t="s">
        <v>1020</v>
      </c>
      <c r="B269" s="159" t="s">
        <v>3572</v>
      </c>
      <c r="C269" s="160" t="s">
        <v>3573</v>
      </c>
      <c r="D269" s="161">
        <f t="shared" si="4"/>
        <v>22988929.889298894</v>
      </c>
    </row>
    <row r="270" spans="1:4" ht="31.5">
      <c r="A270" s="159" t="s">
        <v>1020</v>
      </c>
      <c r="B270" s="159" t="s">
        <v>3574</v>
      </c>
      <c r="C270" s="160" t="s">
        <v>3575</v>
      </c>
      <c r="D270" s="161">
        <f t="shared" si="4"/>
        <v>22988929.889298894</v>
      </c>
    </row>
    <row r="271" spans="1:4" ht="31.5">
      <c r="A271" s="159" t="s">
        <v>1020</v>
      </c>
      <c r="B271" s="159" t="s">
        <v>3576</v>
      </c>
      <c r="C271" s="160" t="s">
        <v>3577</v>
      </c>
      <c r="D271" s="161">
        <f t="shared" si="4"/>
        <v>22988929.889298894</v>
      </c>
    </row>
    <row r="272" spans="1:4" ht="31.5">
      <c r="A272" s="159" t="s">
        <v>1020</v>
      </c>
      <c r="B272" s="159" t="s">
        <v>3578</v>
      </c>
      <c r="C272" s="160" t="s">
        <v>3579</v>
      </c>
      <c r="D272" s="161">
        <f t="shared" si="4"/>
        <v>22988929.889298894</v>
      </c>
    </row>
    <row r="273" spans="1:4" ht="31.5">
      <c r="A273" s="159" t="s">
        <v>1020</v>
      </c>
      <c r="B273" s="159" t="s">
        <v>3580</v>
      </c>
      <c r="C273" s="160" t="s">
        <v>3581</v>
      </c>
      <c r="D273" s="161">
        <f t="shared" si="4"/>
        <v>22988929.889298894</v>
      </c>
    </row>
    <row r="274" spans="1:4" ht="31.5">
      <c r="A274" s="159" t="s">
        <v>1020</v>
      </c>
      <c r="B274" s="159" t="s">
        <v>3582</v>
      </c>
      <c r="C274" s="160" t="s">
        <v>3583</v>
      </c>
      <c r="D274" s="161">
        <f t="shared" si="4"/>
        <v>22988929.889298894</v>
      </c>
    </row>
    <row r="275" spans="1:4" ht="47.25">
      <c r="A275" s="159" t="s">
        <v>1020</v>
      </c>
      <c r="B275" s="159" t="s">
        <v>3584</v>
      </c>
      <c r="C275" s="160" t="s">
        <v>3585</v>
      </c>
      <c r="D275" s="161">
        <f t="shared" si="4"/>
        <v>22988929.889298894</v>
      </c>
    </row>
    <row r="276" spans="1:4" ht="31.5">
      <c r="A276" s="159" t="s">
        <v>1020</v>
      </c>
      <c r="B276" s="159" t="s">
        <v>3586</v>
      </c>
      <c r="C276" s="160" t="s">
        <v>3587</v>
      </c>
      <c r="D276" s="161">
        <f t="shared" si="4"/>
        <v>22988929.889298894</v>
      </c>
    </row>
    <row r="277" spans="1:4">
      <c r="A277" s="192"/>
      <c r="B277" s="192"/>
      <c r="C277" s="193"/>
      <c r="D277" s="194"/>
    </row>
    <row r="278" spans="1:4">
      <c r="D278" s="191">
        <f>SUM(D6:D276)</f>
        <v>6229999999.9999657</v>
      </c>
    </row>
  </sheetData>
  <mergeCells count="4">
    <mergeCell ref="A1:D1"/>
    <mergeCell ref="A2:D2"/>
    <mergeCell ref="A3:D3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4"/>
  <sheetViews>
    <sheetView topLeftCell="A13" workbookViewId="0">
      <selection activeCell="D39" sqref="D39"/>
    </sheetView>
  </sheetViews>
  <sheetFormatPr defaultColWidth="17.85546875" defaultRowHeight="12.75"/>
  <cols>
    <col min="1" max="1" width="11.140625" style="58" customWidth="1"/>
    <col min="2" max="2" width="57.42578125" style="5" customWidth="1"/>
    <col min="3" max="3" width="23" style="6" hidden="1" customWidth="1"/>
    <col min="4" max="4" width="23.140625" style="7" customWidth="1"/>
    <col min="5" max="247" width="17.85546875" style="3"/>
    <col min="248" max="248" width="11.140625" style="3" customWidth="1"/>
    <col min="249" max="249" width="57.7109375" style="3" customWidth="1"/>
    <col min="250" max="254" width="0" style="3" hidden="1" customWidth="1"/>
    <col min="255" max="255" width="29.42578125" style="3" customWidth="1"/>
    <col min="256" max="256" width="22.7109375" style="3" bestFit="1" customWidth="1"/>
    <col min="257" max="257" width="26.5703125" style="3" customWidth="1"/>
    <col min="258" max="503" width="17.85546875" style="3"/>
    <col min="504" max="504" width="11.140625" style="3" customWidth="1"/>
    <col min="505" max="505" width="57.7109375" style="3" customWidth="1"/>
    <col min="506" max="510" width="0" style="3" hidden="1" customWidth="1"/>
    <col min="511" max="511" width="29.42578125" style="3" customWidth="1"/>
    <col min="512" max="512" width="22.7109375" style="3" bestFit="1" customWidth="1"/>
    <col min="513" max="513" width="26.5703125" style="3" customWidth="1"/>
    <col min="514" max="759" width="17.85546875" style="3"/>
    <col min="760" max="760" width="11.140625" style="3" customWidth="1"/>
    <col min="761" max="761" width="57.7109375" style="3" customWidth="1"/>
    <col min="762" max="766" width="0" style="3" hidden="1" customWidth="1"/>
    <col min="767" max="767" width="29.42578125" style="3" customWidth="1"/>
    <col min="768" max="768" width="22.7109375" style="3" bestFit="1" customWidth="1"/>
    <col min="769" max="769" width="26.5703125" style="3" customWidth="1"/>
    <col min="770" max="1015" width="17.85546875" style="3"/>
    <col min="1016" max="1016" width="11.140625" style="3" customWidth="1"/>
    <col min="1017" max="1017" width="57.7109375" style="3" customWidth="1"/>
    <col min="1018" max="1022" width="0" style="3" hidden="1" customWidth="1"/>
    <col min="1023" max="1023" width="29.42578125" style="3" customWidth="1"/>
    <col min="1024" max="1024" width="22.7109375" style="3" bestFit="1" customWidth="1"/>
    <col min="1025" max="1025" width="26.5703125" style="3" customWidth="1"/>
    <col min="1026" max="1271" width="17.85546875" style="3"/>
    <col min="1272" max="1272" width="11.140625" style="3" customWidth="1"/>
    <col min="1273" max="1273" width="57.7109375" style="3" customWidth="1"/>
    <col min="1274" max="1278" width="0" style="3" hidden="1" customWidth="1"/>
    <col min="1279" max="1279" width="29.42578125" style="3" customWidth="1"/>
    <col min="1280" max="1280" width="22.7109375" style="3" bestFit="1" customWidth="1"/>
    <col min="1281" max="1281" width="26.5703125" style="3" customWidth="1"/>
    <col min="1282" max="1527" width="17.85546875" style="3"/>
    <col min="1528" max="1528" width="11.140625" style="3" customWidth="1"/>
    <col min="1529" max="1529" width="57.7109375" style="3" customWidth="1"/>
    <col min="1530" max="1534" width="0" style="3" hidden="1" customWidth="1"/>
    <col min="1535" max="1535" width="29.42578125" style="3" customWidth="1"/>
    <col min="1536" max="1536" width="22.7109375" style="3" bestFit="1" customWidth="1"/>
    <col min="1537" max="1537" width="26.5703125" style="3" customWidth="1"/>
    <col min="1538" max="1783" width="17.85546875" style="3"/>
    <col min="1784" max="1784" width="11.140625" style="3" customWidth="1"/>
    <col min="1785" max="1785" width="57.7109375" style="3" customWidth="1"/>
    <col min="1786" max="1790" width="0" style="3" hidden="1" customWidth="1"/>
    <col min="1791" max="1791" width="29.42578125" style="3" customWidth="1"/>
    <col min="1792" max="1792" width="22.7109375" style="3" bestFit="1" customWidth="1"/>
    <col min="1793" max="1793" width="26.5703125" style="3" customWidth="1"/>
    <col min="1794" max="2039" width="17.85546875" style="3"/>
    <col min="2040" max="2040" width="11.140625" style="3" customWidth="1"/>
    <col min="2041" max="2041" width="57.7109375" style="3" customWidth="1"/>
    <col min="2042" max="2046" width="0" style="3" hidden="1" customWidth="1"/>
    <col min="2047" max="2047" width="29.42578125" style="3" customWidth="1"/>
    <col min="2048" max="2048" width="22.7109375" style="3" bestFit="1" customWidth="1"/>
    <col min="2049" max="2049" width="26.5703125" style="3" customWidth="1"/>
    <col min="2050" max="2295" width="17.85546875" style="3"/>
    <col min="2296" max="2296" width="11.140625" style="3" customWidth="1"/>
    <col min="2297" max="2297" width="57.7109375" style="3" customWidth="1"/>
    <col min="2298" max="2302" width="0" style="3" hidden="1" customWidth="1"/>
    <col min="2303" max="2303" width="29.42578125" style="3" customWidth="1"/>
    <col min="2304" max="2304" width="22.7109375" style="3" bestFit="1" customWidth="1"/>
    <col min="2305" max="2305" width="26.5703125" style="3" customWidth="1"/>
    <col min="2306" max="2551" width="17.85546875" style="3"/>
    <col min="2552" max="2552" width="11.140625" style="3" customWidth="1"/>
    <col min="2553" max="2553" width="57.7109375" style="3" customWidth="1"/>
    <col min="2554" max="2558" width="0" style="3" hidden="1" customWidth="1"/>
    <col min="2559" max="2559" width="29.42578125" style="3" customWidth="1"/>
    <col min="2560" max="2560" width="22.7109375" style="3" bestFit="1" customWidth="1"/>
    <col min="2561" max="2561" width="26.5703125" style="3" customWidth="1"/>
    <col min="2562" max="2807" width="17.85546875" style="3"/>
    <col min="2808" max="2808" width="11.140625" style="3" customWidth="1"/>
    <col min="2809" max="2809" width="57.7109375" style="3" customWidth="1"/>
    <col min="2810" max="2814" width="0" style="3" hidden="1" customWidth="1"/>
    <col min="2815" max="2815" width="29.42578125" style="3" customWidth="1"/>
    <col min="2816" max="2816" width="22.7109375" style="3" bestFit="1" customWidth="1"/>
    <col min="2817" max="2817" width="26.5703125" style="3" customWidth="1"/>
    <col min="2818" max="3063" width="17.85546875" style="3"/>
    <col min="3064" max="3064" width="11.140625" style="3" customWidth="1"/>
    <col min="3065" max="3065" width="57.7109375" style="3" customWidth="1"/>
    <col min="3066" max="3070" width="0" style="3" hidden="1" customWidth="1"/>
    <col min="3071" max="3071" width="29.42578125" style="3" customWidth="1"/>
    <col min="3072" max="3072" width="22.7109375" style="3" bestFit="1" customWidth="1"/>
    <col min="3073" max="3073" width="26.5703125" style="3" customWidth="1"/>
    <col min="3074" max="3319" width="17.85546875" style="3"/>
    <col min="3320" max="3320" width="11.140625" style="3" customWidth="1"/>
    <col min="3321" max="3321" width="57.7109375" style="3" customWidth="1"/>
    <col min="3322" max="3326" width="0" style="3" hidden="1" customWidth="1"/>
    <col min="3327" max="3327" width="29.42578125" style="3" customWidth="1"/>
    <col min="3328" max="3328" width="22.7109375" style="3" bestFit="1" customWidth="1"/>
    <col min="3329" max="3329" width="26.5703125" style="3" customWidth="1"/>
    <col min="3330" max="3575" width="17.85546875" style="3"/>
    <col min="3576" max="3576" width="11.140625" style="3" customWidth="1"/>
    <col min="3577" max="3577" width="57.7109375" style="3" customWidth="1"/>
    <col min="3578" max="3582" width="0" style="3" hidden="1" customWidth="1"/>
    <col min="3583" max="3583" width="29.42578125" style="3" customWidth="1"/>
    <col min="3584" max="3584" width="22.7109375" style="3" bestFit="1" customWidth="1"/>
    <col min="3585" max="3585" width="26.5703125" style="3" customWidth="1"/>
    <col min="3586" max="3831" width="17.85546875" style="3"/>
    <col min="3832" max="3832" width="11.140625" style="3" customWidth="1"/>
    <col min="3833" max="3833" width="57.7109375" style="3" customWidth="1"/>
    <col min="3834" max="3838" width="0" style="3" hidden="1" customWidth="1"/>
    <col min="3839" max="3839" width="29.42578125" style="3" customWidth="1"/>
    <col min="3840" max="3840" width="22.7109375" style="3" bestFit="1" customWidth="1"/>
    <col min="3841" max="3841" width="26.5703125" style="3" customWidth="1"/>
    <col min="3842" max="4087" width="17.85546875" style="3"/>
    <col min="4088" max="4088" width="11.140625" style="3" customWidth="1"/>
    <col min="4089" max="4089" width="57.7109375" style="3" customWidth="1"/>
    <col min="4090" max="4094" width="0" style="3" hidden="1" customWidth="1"/>
    <col min="4095" max="4095" width="29.42578125" style="3" customWidth="1"/>
    <col min="4096" max="4096" width="22.7109375" style="3" bestFit="1" customWidth="1"/>
    <col min="4097" max="4097" width="26.5703125" style="3" customWidth="1"/>
    <col min="4098" max="4343" width="17.85546875" style="3"/>
    <col min="4344" max="4344" width="11.140625" style="3" customWidth="1"/>
    <col min="4345" max="4345" width="57.7109375" style="3" customWidth="1"/>
    <col min="4346" max="4350" width="0" style="3" hidden="1" customWidth="1"/>
    <col min="4351" max="4351" width="29.42578125" style="3" customWidth="1"/>
    <col min="4352" max="4352" width="22.7109375" style="3" bestFit="1" customWidth="1"/>
    <col min="4353" max="4353" width="26.5703125" style="3" customWidth="1"/>
    <col min="4354" max="4599" width="17.85546875" style="3"/>
    <col min="4600" max="4600" width="11.140625" style="3" customWidth="1"/>
    <col min="4601" max="4601" width="57.7109375" style="3" customWidth="1"/>
    <col min="4602" max="4606" width="0" style="3" hidden="1" customWidth="1"/>
    <col min="4607" max="4607" width="29.42578125" style="3" customWidth="1"/>
    <col min="4608" max="4608" width="22.7109375" style="3" bestFit="1" customWidth="1"/>
    <col min="4609" max="4609" width="26.5703125" style="3" customWidth="1"/>
    <col min="4610" max="4855" width="17.85546875" style="3"/>
    <col min="4856" max="4856" width="11.140625" style="3" customWidth="1"/>
    <col min="4857" max="4857" width="57.7109375" style="3" customWidth="1"/>
    <col min="4858" max="4862" width="0" style="3" hidden="1" customWidth="1"/>
    <col min="4863" max="4863" width="29.42578125" style="3" customWidth="1"/>
    <col min="4864" max="4864" width="22.7109375" style="3" bestFit="1" customWidth="1"/>
    <col min="4865" max="4865" width="26.5703125" style="3" customWidth="1"/>
    <col min="4866" max="5111" width="17.85546875" style="3"/>
    <col min="5112" max="5112" width="11.140625" style="3" customWidth="1"/>
    <col min="5113" max="5113" width="57.7109375" style="3" customWidth="1"/>
    <col min="5114" max="5118" width="0" style="3" hidden="1" customWidth="1"/>
    <col min="5119" max="5119" width="29.42578125" style="3" customWidth="1"/>
    <col min="5120" max="5120" width="22.7109375" style="3" bestFit="1" customWidth="1"/>
    <col min="5121" max="5121" width="26.5703125" style="3" customWidth="1"/>
    <col min="5122" max="5367" width="17.85546875" style="3"/>
    <col min="5368" max="5368" width="11.140625" style="3" customWidth="1"/>
    <col min="5369" max="5369" width="57.7109375" style="3" customWidth="1"/>
    <col min="5370" max="5374" width="0" style="3" hidden="1" customWidth="1"/>
    <col min="5375" max="5375" width="29.42578125" style="3" customWidth="1"/>
    <col min="5376" max="5376" width="22.7109375" style="3" bestFit="1" customWidth="1"/>
    <col min="5377" max="5377" width="26.5703125" style="3" customWidth="1"/>
    <col min="5378" max="5623" width="17.85546875" style="3"/>
    <col min="5624" max="5624" width="11.140625" style="3" customWidth="1"/>
    <col min="5625" max="5625" width="57.7109375" style="3" customWidth="1"/>
    <col min="5626" max="5630" width="0" style="3" hidden="1" customWidth="1"/>
    <col min="5631" max="5631" width="29.42578125" style="3" customWidth="1"/>
    <col min="5632" max="5632" width="22.7109375" style="3" bestFit="1" customWidth="1"/>
    <col min="5633" max="5633" width="26.5703125" style="3" customWidth="1"/>
    <col min="5634" max="5879" width="17.85546875" style="3"/>
    <col min="5880" max="5880" width="11.140625" style="3" customWidth="1"/>
    <col min="5881" max="5881" width="57.7109375" style="3" customWidth="1"/>
    <col min="5882" max="5886" width="0" style="3" hidden="1" customWidth="1"/>
    <col min="5887" max="5887" width="29.42578125" style="3" customWidth="1"/>
    <col min="5888" max="5888" width="22.7109375" style="3" bestFit="1" customWidth="1"/>
    <col min="5889" max="5889" width="26.5703125" style="3" customWidth="1"/>
    <col min="5890" max="6135" width="17.85546875" style="3"/>
    <col min="6136" max="6136" width="11.140625" style="3" customWidth="1"/>
    <col min="6137" max="6137" width="57.7109375" style="3" customWidth="1"/>
    <col min="6138" max="6142" width="0" style="3" hidden="1" customWidth="1"/>
    <col min="6143" max="6143" width="29.42578125" style="3" customWidth="1"/>
    <col min="6144" max="6144" width="22.7109375" style="3" bestFit="1" customWidth="1"/>
    <col min="6145" max="6145" width="26.5703125" style="3" customWidth="1"/>
    <col min="6146" max="6391" width="17.85546875" style="3"/>
    <col min="6392" max="6392" width="11.140625" style="3" customWidth="1"/>
    <col min="6393" max="6393" width="57.7109375" style="3" customWidth="1"/>
    <col min="6394" max="6398" width="0" style="3" hidden="1" customWidth="1"/>
    <col min="6399" max="6399" width="29.42578125" style="3" customWidth="1"/>
    <col min="6400" max="6400" width="22.7109375" style="3" bestFit="1" customWidth="1"/>
    <col min="6401" max="6401" width="26.5703125" style="3" customWidth="1"/>
    <col min="6402" max="6647" width="17.85546875" style="3"/>
    <col min="6648" max="6648" width="11.140625" style="3" customWidth="1"/>
    <col min="6649" max="6649" width="57.7109375" style="3" customWidth="1"/>
    <col min="6650" max="6654" width="0" style="3" hidden="1" customWidth="1"/>
    <col min="6655" max="6655" width="29.42578125" style="3" customWidth="1"/>
    <col min="6656" max="6656" width="22.7109375" style="3" bestFit="1" customWidth="1"/>
    <col min="6657" max="6657" width="26.5703125" style="3" customWidth="1"/>
    <col min="6658" max="6903" width="17.85546875" style="3"/>
    <col min="6904" max="6904" width="11.140625" style="3" customWidth="1"/>
    <col min="6905" max="6905" width="57.7109375" style="3" customWidth="1"/>
    <col min="6906" max="6910" width="0" style="3" hidden="1" customWidth="1"/>
    <col min="6911" max="6911" width="29.42578125" style="3" customWidth="1"/>
    <col min="6912" max="6912" width="22.7109375" style="3" bestFit="1" customWidth="1"/>
    <col min="6913" max="6913" width="26.5703125" style="3" customWidth="1"/>
    <col min="6914" max="7159" width="17.85546875" style="3"/>
    <col min="7160" max="7160" width="11.140625" style="3" customWidth="1"/>
    <col min="7161" max="7161" width="57.7109375" style="3" customWidth="1"/>
    <col min="7162" max="7166" width="0" style="3" hidden="1" customWidth="1"/>
    <col min="7167" max="7167" width="29.42578125" style="3" customWidth="1"/>
    <col min="7168" max="7168" width="22.7109375" style="3" bestFit="1" customWidth="1"/>
    <col min="7169" max="7169" width="26.5703125" style="3" customWidth="1"/>
    <col min="7170" max="7415" width="17.85546875" style="3"/>
    <col min="7416" max="7416" width="11.140625" style="3" customWidth="1"/>
    <col min="7417" max="7417" width="57.7109375" style="3" customWidth="1"/>
    <col min="7418" max="7422" width="0" style="3" hidden="1" customWidth="1"/>
    <col min="7423" max="7423" width="29.42578125" style="3" customWidth="1"/>
    <col min="7424" max="7424" width="22.7109375" style="3" bestFit="1" customWidth="1"/>
    <col min="7425" max="7425" width="26.5703125" style="3" customWidth="1"/>
    <col min="7426" max="7671" width="17.85546875" style="3"/>
    <col min="7672" max="7672" width="11.140625" style="3" customWidth="1"/>
    <col min="7673" max="7673" width="57.7109375" style="3" customWidth="1"/>
    <col min="7674" max="7678" width="0" style="3" hidden="1" customWidth="1"/>
    <col min="7679" max="7679" width="29.42578125" style="3" customWidth="1"/>
    <col min="7680" max="7680" width="22.7109375" style="3" bestFit="1" customWidth="1"/>
    <col min="7681" max="7681" width="26.5703125" style="3" customWidth="1"/>
    <col min="7682" max="7927" width="17.85546875" style="3"/>
    <col min="7928" max="7928" width="11.140625" style="3" customWidth="1"/>
    <col min="7929" max="7929" width="57.7109375" style="3" customWidth="1"/>
    <col min="7930" max="7934" width="0" style="3" hidden="1" customWidth="1"/>
    <col min="7935" max="7935" width="29.42578125" style="3" customWidth="1"/>
    <col min="7936" max="7936" width="22.7109375" style="3" bestFit="1" customWidth="1"/>
    <col min="7937" max="7937" width="26.5703125" style="3" customWidth="1"/>
    <col min="7938" max="8183" width="17.85546875" style="3"/>
    <col min="8184" max="8184" width="11.140625" style="3" customWidth="1"/>
    <col min="8185" max="8185" width="57.7109375" style="3" customWidth="1"/>
    <col min="8186" max="8190" width="0" style="3" hidden="1" customWidth="1"/>
    <col min="8191" max="8191" width="29.42578125" style="3" customWidth="1"/>
    <col min="8192" max="8192" width="22.7109375" style="3" bestFit="1" customWidth="1"/>
    <col min="8193" max="8193" width="26.5703125" style="3" customWidth="1"/>
    <col min="8194" max="8439" width="17.85546875" style="3"/>
    <col min="8440" max="8440" width="11.140625" style="3" customWidth="1"/>
    <col min="8441" max="8441" width="57.7109375" style="3" customWidth="1"/>
    <col min="8442" max="8446" width="0" style="3" hidden="1" customWidth="1"/>
    <col min="8447" max="8447" width="29.42578125" style="3" customWidth="1"/>
    <col min="8448" max="8448" width="22.7109375" style="3" bestFit="1" customWidth="1"/>
    <col min="8449" max="8449" width="26.5703125" style="3" customWidth="1"/>
    <col min="8450" max="8695" width="17.85546875" style="3"/>
    <col min="8696" max="8696" width="11.140625" style="3" customWidth="1"/>
    <col min="8697" max="8697" width="57.7109375" style="3" customWidth="1"/>
    <col min="8698" max="8702" width="0" style="3" hidden="1" customWidth="1"/>
    <col min="8703" max="8703" width="29.42578125" style="3" customWidth="1"/>
    <col min="8704" max="8704" width="22.7109375" style="3" bestFit="1" customWidth="1"/>
    <col min="8705" max="8705" width="26.5703125" style="3" customWidth="1"/>
    <col min="8706" max="8951" width="17.85546875" style="3"/>
    <col min="8952" max="8952" width="11.140625" style="3" customWidth="1"/>
    <col min="8953" max="8953" width="57.7109375" style="3" customWidth="1"/>
    <col min="8954" max="8958" width="0" style="3" hidden="1" customWidth="1"/>
    <col min="8959" max="8959" width="29.42578125" style="3" customWidth="1"/>
    <col min="8960" max="8960" width="22.7109375" style="3" bestFit="1" customWidth="1"/>
    <col min="8961" max="8961" width="26.5703125" style="3" customWidth="1"/>
    <col min="8962" max="9207" width="17.85546875" style="3"/>
    <col min="9208" max="9208" width="11.140625" style="3" customWidth="1"/>
    <col min="9209" max="9209" width="57.7109375" style="3" customWidth="1"/>
    <col min="9210" max="9214" width="0" style="3" hidden="1" customWidth="1"/>
    <col min="9215" max="9215" width="29.42578125" style="3" customWidth="1"/>
    <col min="9216" max="9216" width="22.7109375" style="3" bestFit="1" customWidth="1"/>
    <col min="9217" max="9217" width="26.5703125" style="3" customWidth="1"/>
    <col min="9218" max="9463" width="17.85546875" style="3"/>
    <col min="9464" max="9464" width="11.140625" style="3" customWidth="1"/>
    <col min="9465" max="9465" width="57.7109375" style="3" customWidth="1"/>
    <col min="9466" max="9470" width="0" style="3" hidden="1" customWidth="1"/>
    <col min="9471" max="9471" width="29.42578125" style="3" customWidth="1"/>
    <col min="9472" max="9472" width="22.7109375" style="3" bestFit="1" customWidth="1"/>
    <col min="9473" max="9473" width="26.5703125" style="3" customWidth="1"/>
    <col min="9474" max="9719" width="17.85546875" style="3"/>
    <col min="9720" max="9720" width="11.140625" style="3" customWidth="1"/>
    <col min="9721" max="9721" width="57.7109375" style="3" customWidth="1"/>
    <col min="9722" max="9726" width="0" style="3" hidden="1" customWidth="1"/>
    <col min="9727" max="9727" width="29.42578125" style="3" customWidth="1"/>
    <col min="9728" max="9728" width="22.7109375" style="3" bestFit="1" customWidth="1"/>
    <col min="9729" max="9729" width="26.5703125" style="3" customWidth="1"/>
    <col min="9730" max="9975" width="17.85546875" style="3"/>
    <col min="9976" max="9976" width="11.140625" style="3" customWidth="1"/>
    <col min="9977" max="9977" width="57.7109375" style="3" customWidth="1"/>
    <col min="9978" max="9982" width="0" style="3" hidden="1" customWidth="1"/>
    <col min="9983" max="9983" width="29.42578125" style="3" customWidth="1"/>
    <col min="9984" max="9984" width="22.7109375" style="3" bestFit="1" customWidth="1"/>
    <col min="9985" max="9985" width="26.5703125" style="3" customWidth="1"/>
    <col min="9986" max="10231" width="17.85546875" style="3"/>
    <col min="10232" max="10232" width="11.140625" style="3" customWidth="1"/>
    <col min="10233" max="10233" width="57.7109375" style="3" customWidth="1"/>
    <col min="10234" max="10238" width="0" style="3" hidden="1" customWidth="1"/>
    <col min="10239" max="10239" width="29.42578125" style="3" customWidth="1"/>
    <col min="10240" max="10240" width="22.7109375" style="3" bestFit="1" customWidth="1"/>
    <col min="10241" max="10241" width="26.5703125" style="3" customWidth="1"/>
    <col min="10242" max="10487" width="17.85546875" style="3"/>
    <col min="10488" max="10488" width="11.140625" style="3" customWidth="1"/>
    <col min="10489" max="10489" width="57.7109375" style="3" customWidth="1"/>
    <col min="10490" max="10494" width="0" style="3" hidden="1" customWidth="1"/>
    <col min="10495" max="10495" width="29.42578125" style="3" customWidth="1"/>
    <col min="10496" max="10496" width="22.7109375" style="3" bestFit="1" customWidth="1"/>
    <col min="10497" max="10497" width="26.5703125" style="3" customWidth="1"/>
    <col min="10498" max="10743" width="17.85546875" style="3"/>
    <col min="10744" max="10744" width="11.140625" style="3" customWidth="1"/>
    <col min="10745" max="10745" width="57.7109375" style="3" customWidth="1"/>
    <col min="10746" max="10750" width="0" style="3" hidden="1" customWidth="1"/>
    <col min="10751" max="10751" width="29.42578125" style="3" customWidth="1"/>
    <col min="10752" max="10752" width="22.7109375" style="3" bestFit="1" customWidth="1"/>
    <col min="10753" max="10753" width="26.5703125" style="3" customWidth="1"/>
    <col min="10754" max="10999" width="17.85546875" style="3"/>
    <col min="11000" max="11000" width="11.140625" style="3" customWidth="1"/>
    <col min="11001" max="11001" width="57.7109375" style="3" customWidth="1"/>
    <col min="11002" max="11006" width="0" style="3" hidden="1" customWidth="1"/>
    <col min="11007" max="11007" width="29.42578125" style="3" customWidth="1"/>
    <col min="11008" max="11008" width="22.7109375" style="3" bestFit="1" customWidth="1"/>
    <col min="11009" max="11009" width="26.5703125" style="3" customWidth="1"/>
    <col min="11010" max="11255" width="17.85546875" style="3"/>
    <col min="11256" max="11256" width="11.140625" style="3" customWidth="1"/>
    <col min="11257" max="11257" width="57.7109375" style="3" customWidth="1"/>
    <col min="11258" max="11262" width="0" style="3" hidden="1" customWidth="1"/>
    <col min="11263" max="11263" width="29.42578125" style="3" customWidth="1"/>
    <col min="11264" max="11264" width="22.7109375" style="3" bestFit="1" customWidth="1"/>
    <col min="11265" max="11265" width="26.5703125" style="3" customWidth="1"/>
    <col min="11266" max="11511" width="17.85546875" style="3"/>
    <col min="11512" max="11512" width="11.140625" style="3" customWidth="1"/>
    <col min="11513" max="11513" width="57.7109375" style="3" customWidth="1"/>
    <col min="11514" max="11518" width="0" style="3" hidden="1" customWidth="1"/>
    <col min="11519" max="11519" width="29.42578125" style="3" customWidth="1"/>
    <col min="11520" max="11520" width="22.7109375" style="3" bestFit="1" customWidth="1"/>
    <col min="11521" max="11521" width="26.5703125" style="3" customWidth="1"/>
    <col min="11522" max="11767" width="17.85546875" style="3"/>
    <col min="11768" max="11768" width="11.140625" style="3" customWidth="1"/>
    <col min="11769" max="11769" width="57.7109375" style="3" customWidth="1"/>
    <col min="11770" max="11774" width="0" style="3" hidden="1" customWidth="1"/>
    <col min="11775" max="11775" width="29.42578125" style="3" customWidth="1"/>
    <col min="11776" max="11776" width="22.7109375" style="3" bestFit="1" customWidth="1"/>
    <col min="11777" max="11777" width="26.5703125" style="3" customWidth="1"/>
    <col min="11778" max="12023" width="17.85546875" style="3"/>
    <col min="12024" max="12024" width="11.140625" style="3" customWidth="1"/>
    <col min="12025" max="12025" width="57.7109375" style="3" customWidth="1"/>
    <col min="12026" max="12030" width="0" style="3" hidden="1" customWidth="1"/>
    <col min="12031" max="12031" width="29.42578125" style="3" customWidth="1"/>
    <col min="12032" max="12032" width="22.7109375" style="3" bestFit="1" customWidth="1"/>
    <col min="12033" max="12033" width="26.5703125" style="3" customWidth="1"/>
    <col min="12034" max="12279" width="17.85546875" style="3"/>
    <col min="12280" max="12280" width="11.140625" style="3" customWidth="1"/>
    <col min="12281" max="12281" width="57.7109375" style="3" customWidth="1"/>
    <col min="12282" max="12286" width="0" style="3" hidden="1" customWidth="1"/>
    <col min="12287" max="12287" width="29.42578125" style="3" customWidth="1"/>
    <col min="12288" max="12288" width="22.7109375" style="3" bestFit="1" customWidth="1"/>
    <col min="12289" max="12289" width="26.5703125" style="3" customWidth="1"/>
    <col min="12290" max="12535" width="17.85546875" style="3"/>
    <col min="12536" max="12536" width="11.140625" style="3" customWidth="1"/>
    <col min="12537" max="12537" width="57.7109375" style="3" customWidth="1"/>
    <col min="12538" max="12542" width="0" style="3" hidden="1" customWidth="1"/>
    <col min="12543" max="12543" width="29.42578125" style="3" customWidth="1"/>
    <col min="12544" max="12544" width="22.7109375" style="3" bestFit="1" customWidth="1"/>
    <col min="12545" max="12545" width="26.5703125" style="3" customWidth="1"/>
    <col min="12546" max="12791" width="17.85546875" style="3"/>
    <col min="12792" max="12792" width="11.140625" style="3" customWidth="1"/>
    <col min="12793" max="12793" width="57.7109375" style="3" customWidth="1"/>
    <col min="12794" max="12798" width="0" style="3" hidden="1" customWidth="1"/>
    <col min="12799" max="12799" width="29.42578125" style="3" customWidth="1"/>
    <col min="12800" max="12800" width="22.7109375" style="3" bestFit="1" customWidth="1"/>
    <col min="12801" max="12801" width="26.5703125" style="3" customWidth="1"/>
    <col min="12802" max="13047" width="17.85546875" style="3"/>
    <col min="13048" max="13048" width="11.140625" style="3" customWidth="1"/>
    <col min="13049" max="13049" width="57.7109375" style="3" customWidth="1"/>
    <col min="13050" max="13054" width="0" style="3" hidden="1" customWidth="1"/>
    <col min="13055" max="13055" width="29.42578125" style="3" customWidth="1"/>
    <col min="13056" max="13056" width="22.7109375" style="3" bestFit="1" customWidth="1"/>
    <col min="13057" max="13057" width="26.5703125" style="3" customWidth="1"/>
    <col min="13058" max="13303" width="17.85546875" style="3"/>
    <col min="13304" max="13304" width="11.140625" style="3" customWidth="1"/>
    <col min="13305" max="13305" width="57.7109375" style="3" customWidth="1"/>
    <col min="13306" max="13310" width="0" style="3" hidden="1" customWidth="1"/>
    <col min="13311" max="13311" width="29.42578125" style="3" customWidth="1"/>
    <col min="13312" max="13312" width="22.7109375" style="3" bestFit="1" customWidth="1"/>
    <col min="13313" max="13313" width="26.5703125" style="3" customWidth="1"/>
    <col min="13314" max="13559" width="17.85546875" style="3"/>
    <col min="13560" max="13560" width="11.140625" style="3" customWidth="1"/>
    <col min="13561" max="13561" width="57.7109375" style="3" customWidth="1"/>
    <col min="13562" max="13566" width="0" style="3" hidden="1" customWidth="1"/>
    <col min="13567" max="13567" width="29.42578125" style="3" customWidth="1"/>
    <col min="13568" max="13568" width="22.7109375" style="3" bestFit="1" customWidth="1"/>
    <col min="13569" max="13569" width="26.5703125" style="3" customWidth="1"/>
    <col min="13570" max="13815" width="17.85546875" style="3"/>
    <col min="13816" max="13816" width="11.140625" style="3" customWidth="1"/>
    <col min="13817" max="13817" width="57.7109375" style="3" customWidth="1"/>
    <col min="13818" max="13822" width="0" style="3" hidden="1" customWidth="1"/>
    <col min="13823" max="13823" width="29.42578125" style="3" customWidth="1"/>
    <col min="13824" max="13824" width="22.7109375" style="3" bestFit="1" customWidth="1"/>
    <col min="13825" max="13825" width="26.5703125" style="3" customWidth="1"/>
    <col min="13826" max="14071" width="17.85546875" style="3"/>
    <col min="14072" max="14072" width="11.140625" style="3" customWidth="1"/>
    <col min="14073" max="14073" width="57.7109375" style="3" customWidth="1"/>
    <col min="14074" max="14078" width="0" style="3" hidden="1" customWidth="1"/>
    <col min="14079" max="14079" width="29.42578125" style="3" customWidth="1"/>
    <col min="14080" max="14080" width="22.7109375" style="3" bestFit="1" customWidth="1"/>
    <col min="14081" max="14081" width="26.5703125" style="3" customWidth="1"/>
    <col min="14082" max="14327" width="17.85546875" style="3"/>
    <col min="14328" max="14328" width="11.140625" style="3" customWidth="1"/>
    <col min="14329" max="14329" width="57.7109375" style="3" customWidth="1"/>
    <col min="14330" max="14334" width="0" style="3" hidden="1" customWidth="1"/>
    <col min="14335" max="14335" width="29.42578125" style="3" customWidth="1"/>
    <col min="14336" max="14336" width="22.7109375" style="3" bestFit="1" customWidth="1"/>
    <col min="14337" max="14337" width="26.5703125" style="3" customWidth="1"/>
    <col min="14338" max="14583" width="17.85546875" style="3"/>
    <col min="14584" max="14584" width="11.140625" style="3" customWidth="1"/>
    <col min="14585" max="14585" width="57.7109375" style="3" customWidth="1"/>
    <col min="14586" max="14590" width="0" style="3" hidden="1" customWidth="1"/>
    <col min="14591" max="14591" width="29.42578125" style="3" customWidth="1"/>
    <col min="14592" max="14592" width="22.7109375" style="3" bestFit="1" customWidth="1"/>
    <col min="14593" max="14593" width="26.5703125" style="3" customWidth="1"/>
    <col min="14594" max="14839" width="17.85546875" style="3"/>
    <col min="14840" max="14840" width="11.140625" style="3" customWidth="1"/>
    <col min="14841" max="14841" width="57.7109375" style="3" customWidth="1"/>
    <col min="14842" max="14846" width="0" style="3" hidden="1" customWidth="1"/>
    <col min="14847" max="14847" width="29.42578125" style="3" customWidth="1"/>
    <col min="14848" max="14848" width="22.7109375" style="3" bestFit="1" customWidth="1"/>
    <col min="14849" max="14849" width="26.5703125" style="3" customWidth="1"/>
    <col min="14850" max="15095" width="17.85546875" style="3"/>
    <col min="15096" max="15096" width="11.140625" style="3" customWidth="1"/>
    <col min="15097" max="15097" width="57.7109375" style="3" customWidth="1"/>
    <col min="15098" max="15102" width="0" style="3" hidden="1" customWidth="1"/>
    <col min="15103" max="15103" width="29.42578125" style="3" customWidth="1"/>
    <col min="15104" max="15104" width="22.7109375" style="3" bestFit="1" customWidth="1"/>
    <col min="15105" max="15105" width="26.5703125" style="3" customWidth="1"/>
    <col min="15106" max="15351" width="17.85546875" style="3"/>
    <col min="15352" max="15352" width="11.140625" style="3" customWidth="1"/>
    <col min="15353" max="15353" width="57.7109375" style="3" customWidth="1"/>
    <col min="15354" max="15358" width="0" style="3" hidden="1" customWidth="1"/>
    <col min="15359" max="15359" width="29.42578125" style="3" customWidth="1"/>
    <col min="15360" max="15360" width="22.7109375" style="3" bestFit="1" customWidth="1"/>
    <col min="15361" max="15361" width="26.5703125" style="3" customWidth="1"/>
    <col min="15362" max="15607" width="17.85546875" style="3"/>
    <col min="15608" max="15608" width="11.140625" style="3" customWidth="1"/>
    <col min="15609" max="15609" width="57.7109375" style="3" customWidth="1"/>
    <col min="15610" max="15614" width="0" style="3" hidden="1" customWidth="1"/>
    <col min="15615" max="15615" width="29.42578125" style="3" customWidth="1"/>
    <col min="15616" max="15616" width="22.7109375" style="3" bestFit="1" customWidth="1"/>
    <col min="15617" max="15617" width="26.5703125" style="3" customWidth="1"/>
    <col min="15618" max="15863" width="17.85546875" style="3"/>
    <col min="15864" max="15864" width="11.140625" style="3" customWidth="1"/>
    <col min="15865" max="15865" width="57.7109375" style="3" customWidth="1"/>
    <col min="15866" max="15870" width="0" style="3" hidden="1" customWidth="1"/>
    <col min="15871" max="15871" width="29.42578125" style="3" customWidth="1"/>
    <col min="15872" max="15872" width="22.7109375" style="3" bestFit="1" customWidth="1"/>
    <col min="15873" max="15873" width="26.5703125" style="3" customWidth="1"/>
    <col min="15874" max="16119" width="17.85546875" style="3"/>
    <col min="16120" max="16120" width="11.140625" style="3" customWidth="1"/>
    <col min="16121" max="16121" width="57.7109375" style="3" customWidth="1"/>
    <col min="16122" max="16126" width="0" style="3" hidden="1" customWidth="1"/>
    <col min="16127" max="16127" width="29.42578125" style="3" customWidth="1"/>
    <col min="16128" max="16128" width="22.7109375" style="3" bestFit="1" customWidth="1"/>
    <col min="16129" max="16129" width="26.5703125" style="3" customWidth="1"/>
    <col min="16130" max="16384" width="17.85546875" style="3"/>
  </cols>
  <sheetData>
    <row r="1" spans="1:4" ht="23.25" customHeight="1">
      <c r="A1" s="369" t="s">
        <v>6467</v>
      </c>
      <c r="B1" s="369"/>
      <c r="C1" s="369"/>
      <c r="D1" s="369"/>
    </row>
    <row r="2" spans="1:4" ht="20.25" customHeight="1">
      <c r="A2" s="369" t="s">
        <v>6468</v>
      </c>
      <c r="B2" s="369"/>
      <c r="C2" s="369"/>
      <c r="D2" s="369"/>
    </row>
    <row r="3" spans="1:4" ht="13.5" thickBot="1">
      <c r="A3" s="4"/>
    </row>
    <row r="4" spans="1:4" ht="17.25" customHeight="1" thickBot="1">
      <c r="A4" s="1" t="s">
        <v>0</v>
      </c>
      <c r="B4" s="8" t="s">
        <v>1</v>
      </c>
      <c r="C4" s="9" t="s">
        <v>2</v>
      </c>
      <c r="D4" s="2" t="s">
        <v>3</v>
      </c>
    </row>
    <row r="5" spans="1:4">
      <c r="A5" s="10"/>
      <c r="B5" s="11"/>
      <c r="C5" s="12"/>
      <c r="D5" s="13"/>
    </row>
    <row r="6" spans="1:4">
      <c r="A6" s="14">
        <v>1</v>
      </c>
      <c r="B6" s="15" t="s">
        <v>4</v>
      </c>
      <c r="C6" s="16"/>
      <c r="D6" s="17"/>
    </row>
    <row r="7" spans="1:4">
      <c r="A7" s="14"/>
      <c r="B7" s="18"/>
      <c r="C7" s="16"/>
      <c r="D7" s="17"/>
    </row>
    <row r="8" spans="1:4">
      <c r="A8" s="19" t="s">
        <v>5</v>
      </c>
      <c r="B8" s="20" t="s">
        <v>6</v>
      </c>
      <c r="C8" s="21">
        <v>130000000000</v>
      </c>
      <c r="D8" s="22">
        <f>SUM(D9:D12)</f>
        <v>210034640000</v>
      </c>
    </row>
    <row r="9" spans="1:4">
      <c r="A9" s="19" t="s">
        <v>7</v>
      </c>
      <c r="B9" s="18" t="s">
        <v>8</v>
      </c>
      <c r="C9" s="23">
        <v>24921247000</v>
      </c>
      <c r="D9" s="24">
        <v>44289837000</v>
      </c>
    </row>
    <row r="10" spans="1:4">
      <c r="A10" s="19" t="s">
        <v>9</v>
      </c>
      <c r="B10" s="18" t="s">
        <v>10</v>
      </c>
      <c r="C10" s="23">
        <v>12112558000</v>
      </c>
      <c r="D10" s="24">
        <v>17936160000</v>
      </c>
    </row>
    <row r="11" spans="1:4">
      <c r="A11" s="19" t="s">
        <v>11</v>
      </c>
      <c r="B11" s="18" t="s">
        <v>12</v>
      </c>
      <c r="C11" s="23">
        <v>8442191000</v>
      </c>
      <c r="D11" s="24">
        <v>8710000000</v>
      </c>
    </row>
    <row r="12" spans="1:4">
      <c r="A12" s="19" t="s">
        <v>13</v>
      </c>
      <c r="B12" s="18" t="s">
        <v>14</v>
      </c>
      <c r="C12" s="25">
        <v>84524004000</v>
      </c>
      <c r="D12" s="17">
        <v>139098643000</v>
      </c>
    </row>
    <row r="13" spans="1:4">
      <c r="A13" s="19"/>
      <c r="B13" s="18"/>
      <c r="C13" s="25"/>
      <c r="D13" s="17"/>
    </row>
    <row r="14" spans="1:4">
      <c r="A14" s="19" t="s">
        <v>15</v>
      </c>
      <c r="B14" s="20" t="s">
        <v>16</v>
      </c>
      <c r="C14" s="21">
        <v>978734765000</v>
      </c>
      <c r="D14" s="22">
        <f>SUM(D15:D17)</f>
        <v>1020417063000</v>
      </c>
    </row>
    <row r="15" spans="1:4">
      <c r="A15" s="19" t="s">
        <v>17</v>
      </c>
      <c r="B15" s="18" t="s">
        <v>18</v>
      </c>
      <c r="C15" s="26">
        <v>65020016000</v>
      </c>
      <c r="D15" s="17">
        <v>96097063000</v>
      </c>
    </row>
    <row r="16" spans="1:4">
      <c r="A16" s="19" t="s">
        <v>19</v>
      </c>
      <c r="B16" s="18" t="s">
        <v>20</v>
      </c>
      <c r="C16" s="27">
        <v>852574089000</v>
      </c>
      <c r="D16" s="24">
        <v>924320000000</v>
      </c>
    </row>
    <row r="17" spans="1:4">
      <c r="A17" s="19" t="s">
        <v>21</v>
      </c>
      <c r="B17" s="18" t="s">
        <v>22</v>
      </c>
      <c r="C17" s="28">
        <v>61140660000</v>
      </c>
      <c r="D17" s="24">
        <v>0</v>
      </c>
    </row>
    <row r="18" spans="1:4">
      <c r="A18" s="19"/>
      <c r="B18" s="18"/>
      <c r="C18" s="29"/>
      <c r="D18" s="30"/>
    </row>
    <row r="19" spans="1:4">
      <c r="A19" s="19" t="s">
        <v>23</v>
      </c>
      <c r="B19" s="20" t="s">
        <v>24</v>
      </c>
      <c r="C19" s="21">
        <v>325385077000</v>
      </c>
      <c r="D19" s="22">
        <f>SUM(D20:D25)</f>
        <v>426711656000</v>
      </c>
    </row>
    <row r="20" spans="1:4">
      <c r="A20" s="19" t="s">
        <v>25</v>
      </c>
      <c r="B20" s="18" t="s">
        <v>26</v>
      </c>
      <c r="C20" s="29">
        <v>1124540000</v>
      </c>
      <c r="D20" s="30">
        <v>1252925000</v>
      </c>
    </row>
    <row r="21" spans="1:4" ht="15" customHeight="1">
      <c r="A21" s="19" t="s">
        <v>27</v>
      </c>
      <c r="B21" s="18" t="s">
        <v>28</v>
      </c>
      <c r="C21" s="29">
        <v>57990000000</v>
      </c>
      <c r="D21" s="30">
        <v>95243730000</v>
      </c>
    </row>
    <row r="22" spans="1:4">
      <c r="A22" s="19" t="s">
        <v>29</v>
      </c>
      <c r="B22" s="18" t="s">
        <v>30</v>
      </c>
      <c r="C22" s="29">
        <v>202551511000</v>
      </c>
      <c r="D22" s="30">
        <v>255398131000</v>
      </c>
    </row>
    <row r="23" spans="1:4">
      <c r="A23" s="19" t="s">
        <v>31</v>
      </c>
      <c r="B23" s="31" t="s">
        <v>32</v>
      </c>
      <c r="C23" s="29">
        <v>63719026000</v>
      </c>
      <c r="D23" s="30"/>
    </row>
    <row r="24" spans="1:4" ht="25.5">
      <c r="A24" s="19" t="s">
        <v>33</v>
      </c>
      <c r="B24" s="32" t="s">
        <v>82</v>
      </c>
      <c r="C24" s="29"/>
      <c r="D24" s="30"/>
    </row>
    <row r="25" spans="1:4">
      <c r="A25" s="19" t="s">
        <v>81</v>
      </c>
      <c r="B25" s="32" t="s">
        <v>34</v>
      </c>
      <c r="C25" s="25"/>
      <c r="D25" s="17">
        <v>74816870000</v>
      </c>
    </row>
    <row r="26" spans="1:4">
      <c r="A26" s="19"/>
      <c r="B26" s="32"/>
      <c r="C26" s="25"/>
      <c r="D26" s="17"/>
    </row>
    <row r="27" spans="1:4">
      <c r="A27" s="19"/>
      <c r="B27" s="33" t="s">
        <v>35</v>
      </c>
      <c r="C27" s="34">
        <v>1434119842000</v>
      </c>
      <c r="D27" s="35">
        <f>D19+D14+D8</f>
        <v>1657163359000</v>
      </c>
    </row>
    <row r="28" spans="1:4">
      <c r="A28" s="19"/>
      <c r="B28" s="36"/>
      <c r="C28" s="25"/>
      <c r="D28" s="17"/>
    </row>
    <row r="29" spans="1:4">
      <c r="A29" s="14">
        <v>2</v>
      </c>
      <c r="B29" s="20" t="s">
        <v>36</v>
      </c>
      <c r="C29" s="25"/>
      <c r="D29" s="17"/>
    </row>
    <row r="30" spans="1:4">
      <c r="A30" s="19"/>
      <c r="B30" s="36"/>
      <c r="C30" s="25"/>
      <c r="D30" s="17"/>
    </row>
    <row r="31" spans="1:4">
      <c r="A31" s="19" t="s">
        <v>37</v>
      </c>
      <c r="B31" s="20" t="s">
        <v>38</v>
      </c>
      <c r="C31" s="21">
        <v>963818585000</v>
      </c>
      <c r="D31" s="22">
        <f>SUM(D32:D39)</f>
        <v>1200487076000</v>
      </c>
    </row>
    <row r="32" spans="1:4">
      <c r="A32" s="19" t="s">
        <v>39</v>
      </c>
      <c r="B32" s="18" t="s">
        <v>40</v>
      </c>
      <c r="C32" s="29">
        <v>834700000000</v>
      </c>
      <c r="D32" s="30">
        <v>966891606000</v>
      </c>
    </row>
    <row r="33" spans="1:5">
      <c r="A33" s="19" t="s">
        <v>41</v>
      </c>
      <c r="B33" s="18" t="s">
        <v>42</v>
      </c>
      <c r="C33" s="37">
        <v>60000000</v>
      </c>
      <c r="D33" s="17">
        <v>2000000</v>
      </c>
      <c r="E33" s="364">
        <f>SUM(D33:D39)</f>
        <v>233595470000</v>
      </c>
    </row>
    <row r="34" spans="1:5" hidden="1">
      <c r="A34" s="19"/>
      <c r="B34" s="18" t="s">
        <v>43</v>
      </c>
      <c r="C34" s="38"/>
      <c r="D34" s="24"/>
    </row>
    <row r="35" spans="1:5">
      <c r="A35" s="19" t="s">
        <v>44</v>
      </c>
      <c r="B35" s="18" t="s">
        <v>45</v>
      </c>
      <c r="C35" s="37">
        <v>36561336000</v>
      </c>
      <c r="D35" s="17">
        <v>15267500000</v>
      </c>
    </row>
    <row r="36" spans="1:5">
      <c r="A36" s="19" t="s">
        <v>46</v>
      </c>
      <c r="B36" s="18" t="s">
        <v>47</v>
      </c>
      <c r="C36" s="37">
        <v>51242000000</v>
      </c>
      <c r="D36" s="17">
        <v>6578300000</v>
      </c>
    </row>
    <row r="37" spans="1:5">
      <c r="A37" s="19" t="s">
        <v>48</v>
      </c>
      <c r="B37" s="18" t="s">
        <v>49</v>
      </c>
      <c r="C37" s="37"/>
      <c r="D37" s="17">
        <v>6230000000</v>
      </c>
    </row>
    <row r="38" spans="1:5" ht="25.5">
      <c r="A38" s="19" t="s">
        <v>50</v>
      </c>
      <c r="B38" s="18" t="s">
        <v>1362</v>
      </c>
      <c r="C38" s="39">
        <v>40255249000</v>
      </c>
      <c r="D38" s="30">
        <v>203128179000</v>
      </c>
    </row>
    <row r="39" spans="1:5">
      <c r="A39" s="19" t="s">
        <v>51</v>
      </c>
      <c r="B39" s="18" t="s">
        <v>52</v>
      </c>
      <c r="C39" s="25">
        <v>1000000000</v>
      </c>
      <c r="D39" s="17">
        <v>2389491000</v>
      </c>
    </row>
    <row r="40" spans="1:5">
      <c r="A40" s="19"/>
      <c r="B40" s="18"/>
      <c r="C40" s="25"/>
      <c r="D40" s="17"/>
    </row>
    <row r="41" spans="1:5">
      <c r="A41" s="19"/>
      <c r="B41" s="36"/>
      <c r="C41" s="25"/>
      <c r="D41" s="22"/>
    </row>
    <row r="42" spans="1:5">
      <c r="A42" s="19" t="s">
        <v>53</v>
      </c>
      <c r="B42" s="20" t="s">
        <v>54</v>
      </c>
      <c r="C42" s="40">
        <v>500000557000</v>
      </c>
      <c r="D42" s="22">
        <v>485090783000</v>
      </c>
    </row>
    <row r="43" spans="1:5">
      <c r="A43" s="19"/>
      <c r="B43" s="36"/>
      <c r="C43" s="41"/>
      <c r="D43" s="17"/>
    </row>
    <row r="44" spans="1:5">
      <c r="A44" s="42"/>
      <c r="B44" s="33" t="s">
        <v>55</v>
      </c>
      <c r="C44" s="34">
        <v>1463819142000</v>
      </c>
      <c r="D44" s="35">
        <f>D42+D31+D41</f>
        <v>1685577859000</v>
      </c>
    </row>
    <row r="45" spans="1:5">
      <c r="A45" s="43"/>
      <c r="B45" s="33"/>
      <c r="C45" s="34"/>
      <c r="D45" s="35"/>
    </row>
    <row r="46" spans="1:5">
      <c r="A46" s="42"/>
      <c r="B46" s="33" t="s">
        <v>56</v>
      </c>
      <c r="C46" s="44">
        <v>-29699300000</v>
      </c>
      <c r="D46" s="35">
        <f>D27-D44</f>
        <v>-28414500000</v>
      </c>
    </row>
    <row r="47" spans="1:5">
      <c r="A47" s="43"/>
      <c r="B47" s="33"/>
      <c r="C47" s="45"/>
      <c r="D47" s="35"/>
    </row>
    <row r="48" spans="1:5">
      <c r="A48" s="14">
        <v>3</v>
      </c>
      <c r="B48" s="15" t="s">
        <v>57</v>
      </c>
      <c r="C48" s="46"/>
      <c r="D48" s="22"/>
    </row>
    <row r="49" spans="1:4">
      <c r="A49" s="14"/>
      <c r="B49" s="18"/>
      <c r="C49" s="25"/>
      <c r="D49" s="17"/>
    </row>
    <row r="50" spans="1:4">
      <c r="A50" s="19" t="s">
        <v>58</v>
      </c>
      <c r="B50" s="20" t="s">
        <v>59</v>
      </c>
      <c r="C50" s="47"/>
      <c r="D50" s="22"/>
    </row>
    <row r="51" spans="1:4">
      <c r="A51" s="19" t="s">
        <v>60</v>
      </c>
      <c r="B51" s="18" t="s">
        <v>61</v>
      </c>
      <c r="C51" s="39">
        <v>35000000000</v>
      </c>
      <c r="D51" s="30">
        <v>35000000000</v>
      </c>
    </row>
    <row r="52" spans="1:4">
      <c r="A52" s="19" t="s">
        <v>62</v>
      </c>
      <c r="B52" s="18" t="s">
        <v>63</v>
      </c>
      <c r="C52" s="37">
        <v>0</v>
      </c>
      <c r="D52" s="17"/>
    </row>
    <row r="53" spans="1:4">
      <c r="A53" s="48" t="s">
        <v>64</v>
      </c>
      <c r="B53" s="31" t="s">
        <v>65</v>
      </c>
      <c r="C53" s="49">
        <v>220000000</v>
      </c>
      <c r="D53" s="50">
        <v>100000000</v>
      </c>
    </row>
    <row r="54" spans="1:4">
      <c r="A54" s="19"/>
      <c r="B54" s="18"/>
      <c r="C54" s="25"/>
      <c r="D54" s="17"/>
    </row>
    <row r="55" spans="1:4">
      <c r="A55" s="42"/>
      <c r="B55" s="33" t="s">
        <v>66</v>
      </c>
      <c r="C55" s="34">
        <v>35220000000</v>
      </c>
      <c r="D55" s="35">
        <f>SUM(D51:D53)</f>
        <v>35100000000</v>
      </c>
    </row>
    <row r="56" spans="1:4">
      <c r="A56" s="19"/>
      <c r="B56" s="33"/>
      <c r="C56" s="34"/>
      <c r="D56" s="51"/>
    </row>
    <row r="57" spans="1:4">
      <c r="A57" s="19" t="s">
        <v>67</v>
      </c>
      <c r="B57" s="20" t="s">
        <v>68</v>
      </c>
      <c r="C57" s="21"/>
      <c r="D57" s="22"/>
    </row>
    <row r="58" spans="1:4" hidden="1">
      <c r="A58" s="19" t="s">
        <v>69</v>
      </c>
      <c r="B58" s="18" t="s">
        <v>70</v>
      </c>
      <c r="C58" s="37">
        <v>0</v>
      </c>
      <c r="D58" s="17">
        <v>0</v>
      </c>
    </row>
    <row r="59" spans="1:4">
      <c r="A59" s="19" t="s">
        <v>71</v>
      </c>
      <c r="B59" s="18" t="s">
        <v>72</v>
      </c>
      <c r="C59" s="37">
        <v>5450000000</v>
      </c>
      <c r="D59" s="17">
        <v>6650000000</v>
      </c>
    </row>
    <row r="60" spans="1:4">
      <c r="A60" s="19" t="s">
        <v>73</v>
      </c>
      <c r="B60" s="18" t="s">
        <v>74</v>
      </c>
      <c r="C60" s="37">
        <v>70700000</v>
      </c>
      <c r="D60" s="17">
        <v>35500000</v>
      </c>
    </row>
    <row r="61" spans="1:4" hidden="1">
      <c r="A61" s="19" t="s">
        <v>75</v>
      </c>
      <c r="B61" s="18" t="s">
        <v>76</v>
      </c>
      <c r="C61" s="37">
        <v>0</v>
      </c>
      <c r="D61" s="17">
        <v>0</v>
      </c>
    </row>
    <row r="62" spans="1:4">
      <c r="A62" s="19"/>
      <c r="B62" s="18"/>
      <c r="C62" s="37"/>
      <c r="D62" s="17"/>
    </row>
    <row r="63" spans="1:4">
      <c r="A63" s="42"/>
      <c r="B63" s="33" t="s">
        <v>77</v>
      </c>
      <c r="C63" s="34">
        <v>5520700000</v>
      </c>
      <c r="D63" s="35">
        <f>SUM(D58:D62)</f>
        <v>6685500000</v>
      </c>
    </row>
    <row r="64" spans="1:4">
      <c r="A64" s="19"/>
      <c r="B64" s="52"/>
      <c r="C64" s="37"/>
      <c r="D64" s="17"/>
    </row>
    <row r="65" spans="1:4">
      <c r="A65" s="19"/>
      <c r="B65" s="33" t="s">
        <v>78</v>
      </c>
      <c r="C65" s="44">
        <v>29699300000</v>
      </c>
      <c r="D65" s="35">
        <f>D55-D63</f>
        <v>28414500000</v>
      </c>
    </row>
    <row r="66" spans="1:4">
      <c r="A66" s="19"/>
      <c r="B66" s="36"/>
      <c r="C66" s="53"/>
      <c r="D66" s="24"/>
    </row>
    <row r="67" spans="1:4" ht="15" customHeight="1">
      <c r="A67" s="19" t="s">
        <v>79</v>
      </c>
      <c r="B67" s="20" t="s">
        <v>80</v>
      </c>
      <c r="C67" s="44">
        <v>0</v>
      </c>
      <c r="D67" s="35">
        <f>D46+D65</f>
        <v>0</v>
      </c>
    </row>
    <row r="68" spans="1:4">
      <c r="A68" s="54"/>
      <c r="B68" s="55"/>
      <c r="C68" s="56"/>
      <c r="D68" s="57"/>
    </row>
    <row r="69" spans="1:4">
      <c r="C69" s="59"/>
    </row>
    <row r="70" spans="1:4">
      <c r="C70" s="59"/>
    </row>
    <row r="75" spans="1:4">
      <c r="A75" s="3"/>
      <c r="C75" s="60"/>
    </row>
    <row r="76" spans="1:4">
      <c r="A76" s="3"/>
      <c r="C76" s="61"/>
    </row>
    <row r="77" spans="1:4">
      <c r="A77" s="3"/>
      <c r="C77" s="62"/>
    </row>
    <row r="78" spans="1:4">
      <c r="A78" s="3"/>
      <c r="C78" s="62"/>
    </row>
    <row r="79" spans="1:4">
      <c r="A79" s="3"/>
      <c r="C79" s="62"/>
    </row>
    <row r="80" spans="1:4">
      <c r="A80" s="3"/>
      <c r="C80" s="62"/>
    </row>
    <row r="81" spans="1:4">
      <c r="A81" s="3"/>
      <c r="B81" s="63"/>
      <c r="C81" s="64"/>
      <c r="D81" s="65"/>
    </row>
    <row r="84" spans="1:4">
      <c r="A84" s="3"/>
      <c r="C84" s="66"/>
    </row>
    <row r="85" spans="1:4">
      <c r="A85" s="3"/>
      <c r="C85" s="62"/>
    </row>
    <row r="86" spans="1:4">
      <c r="A86" s="3"/>
      <c r="C86" s="62"/>
    </row>
    <row r="87" spans="1:4">
      <c r="A87" s="3"/>
      <c r="C87" s="62"/>
    </row>
    <row r="88" spans="1:4">
      <c r="A88" s="3"/>
      <c r="C88" s="62"/>
    </row>
    <row r="89" spans="1:4">
      <c r="A89" s="3"/>
      <c r="C89" s="62"/>
      <c r="D89" s="3"/>
    </row>
    <row r="90" spans="1:4">
      <c r="A90" s="3"/>
      <c r="C90" s="62"/>
      <c r="D90" s="3"/>
    </row>
    <row r="91" spans="1:4">
      <c r="A91" s="3"/>
      <c r="C91" s="62"/>
      <c r="D91" s="3"/>
    </row>
    <row r="93" spans="1:4">
      <c r="A93" s="3"/>
      <c r="C93" s="62"/>
      <c r="D93" s="3"/>
    </row>
    <row r="94" spans="1:4">
      <c r="A94" s="3"/>
      <c r="C94" s="67"/>
      <c r="D94" s="3"/>
    </row>
  </sheetData>
  <mergeCells count="2">
    <mergeCell ref="A2:D2"/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13" workbookViewId="0">
      <selection activeCell="C40" sqref="C40"/>
    </sheetView>
  </sheetViews>
  <sheetFormatPr defaultColWidth="20.42578125" defaultRowHeight="12.75"/>
  <cols>
    <col min="1" max="1" width="8.7109375" style="78" customWidth="1"/>
    <col min="2" max="2" width="57" style="68" customWidth="1"/>
    <col min="3" max="3" width="21.7109375" style="68" customWidth="1"/>
    <col min="4" max="256" width="20.42578125" style="68"/>
    <col min="257" max="257" width="8.7109375" style="68" customWidth="1"/>
    <col min="258" max="258" width="57" style="68" customWidth="1"/>
    <col min="259" max="259" width="21.7109375" style="68" customWidth="1"/>
    <col min="260" max="512" width="20.42578125" style="68"/>
    <col min="513" max="513" width="8.7109375" style="68" customWidth="1"/>
    <col min="514" max="514" width="57" style="68" customWidth="1"/>
    <col min="515" max="515" width="21.7109375" style="68" customWidth="1"/>
    <col min="516" max="768" width="20.42578125" style="68"/>
    <col min="769" max="769" width="8.7109375" style="68" customWidth="1"/>
    <col min="770" max="770" width="57" style="68" customWidth="1"/>
    <col min="771" max="771" width="21.7109375" style="68" customWidth="1"/>
    <col min="772" max="1024" width="20.42578125" style="68"/>
    <col min="1025" max="1025" width="8.7109375" style="68" customWidth="1"/>
    <col min="1026" max="1026" width="57" style="68" customWidth="1"/>
    <col min="1027" max="1027" width="21.7109375" style="68" customWidth="1"/>
    <col min="1028" max="1280" width="20.42578125" style="68"/>
    <col min="1281" max="1281" width="8.7109375" style="68" customWidth="1"/>
    <col min="1282" max="1282" width="57" style="68" customWidth="1"/>
    <col min="1283" max="1283" width="21.7109375" style="68" customWidth="1"/>
    <col min="1284" max="1536" width="20.42578125" style="68"/>
    <col min="1537" max="1537" width="8.7109375" style="68" customWidth="1"/>
    <col min="1538" max="1538" width="57" style="68" customWidth="1"/>
    <col min="1539" max="1539" width="21.7109375" style="68" customWidth="1"/>
    <col min="1540" max="1792" width="20.42578125" style="68"/>
    <col min="1793" max="1793" width="8.7109375" style="68" customWidth="1"/>
    <col min="1794" max="1794" width="57" style="68" customWidth="1"/>
    <col min="1795" max="1795" width="21.7109375" style="68" customWidth="1"/>
    <col min="1796" max="2048" width="20.42578125" style="68"/>
    <col min="2049" max="2049" width="8.7109375" style="68" customWidth="1"/>
    <col min="2050" max="2050" width="57" style="68" customWidth="1"/>
    <col min="2051" max="2051" width="21.7109375" style="68" customWidth="1"/>
    <col min="2052" max="2304" width="20.42578125" style="68"/>
    <col min="2305" max="2305" width="8.7109375" style="68" customWidth="1"/>
    <col min="2306" max="2306" width="57" style="68" customWidth="1"/>
    <col min="2307" max="2307" width="21.7109375" style="68" customWidth="1"/>
    <col min="2308" max="2560" width="20.42578125" style="68"/>
    <col min="2561" max="2561" width="8.7109375" style="68" customWidth="1"/>
    <col min="2562" max="2562" width="57" style="68" customWidth="1"/>
    <col min="2563" max="2563" width="21.7109375" style="68" customWidth="1"/>
    <col min="2564" max="2816" width="20.42578125" style="68"/>
    <col min="2817" max="2817" width="8.7109375" style="68" customWidth="1"/>
    <col min="2818" max="2818" width="57" style="68" customWidth="1"/>
    <col min="2819" max="2819" width="21.7109375" style="68" customWidth="1"/>
    <col min="2820" max="3072" width="20.42578125" style="68"/>
    <col min="3073" max="3073" width="8.7109375" style="68" customWidth="1"/>
    <col min="3074" max="3074" width="57" style="68" customWidth="1"/>
    <col min="3075" max="3075" width="21.7109375" style="68" customWidth="1"/>
    <col min="3076" max="3328" width="20.42578125" style="68"/>
    <col min="3329" max="3329" width="8.7109375" style="68" customWidth="1"/>
    <col min="3330" max="3330" width="57" style="68" customWidth="1"/>
    <col min="3331" max="3331" width="21.7109375" style="68" customWidth="1"/>
    <col min="3332" max="3584" width="20.42578125" style="68"/>
    <col min="3585" max="3585" width="8.7109375" style="68" customWidth="1"/>
    <col min="3586" max="3586" width="57" style="68" customWidth="1"/>
    <col min="3587" max="3587" width="21.7109375" style="68" customWidth="1"/>
    <col min="3588" max="3840" width="20.42578125" style="68"/>
    <col min="3841" max="3841" width="8.7109375" style="68" customWidth="1"/>
    <col min="3842" max="3842" width="57" style="68" customWidth="1"/>
    <col min="3843" max="3843" width="21.7109375" style="68" customWidth="1"/>
    <col min="3844" max="4096" width="20.42578125" style="68"/>
    <col min="4097" max="4097" width="8.7109375" style="68" customWidth="1"/>
    <col min="4098" max="4098" width="57" style="68" customWidth="1"/>
    <col min="4099" max="4099" width="21.7109375" style="68" customWidth="1"/>
    <col min="4100" max="4352" width="20.42578125" style="68"/>
    <col min="4353" max="4353" width="8.7109375" style="68" customWidth="1"/>
    <col min="4354" max="4354" width="57" style="68" customWidth="1"/>
    <col min="4355" max="4355" width="21.7109375" style="68" customWidth="1"/>
    <col min="4356" max="4608" width="20.42578125" style="68"/>
    <col min="4609" max="4609" width="8.7109375" style="68" customWidth="1"/>
    <col min="4610" max="4610" width="57" style="68" customWidth="1"/>
    <col min="4611" max="4611" width="21.7109375" style="68" customWidth="1"/>
    <col min="4612" max="4864" width="20.42578125" style="68"/>
    <col min="4865" max="4865" width="8.7109375" style="68" customWidth="1"/>
    <col min="4866" max="4866" width="57" style="68" customWidth="1"/>
    <col min="4867" max="4867" width="21.7109375" style="68" customWidth="1"/>
    <col min="4868" max="5120" width="20.42578125" style="68"/>
    <col min="5121" max="5121" width="8.7109375" style="68" customWidth="1"/>
    <col min="5122" max="5122" width="57" style="68" customWidth="1"/>
    <col min="5123" max="5123" width="21.7109375" style="68" customWidth="1"/>
    <col min="5124" max="5376" width="20.42578125" style="68"/>
    <col min="5377" max="5377" width="8.7109375" style="68" customWidth="1"/>
    <col min="5378" max="5378" width="57" style="68" customWidth="1"/>
    <col min="5379" max="5379" width="21.7109375" style="68" customWidth="1"/>
    <col min="5380" max="5632" width="20.42578125" style="68"/>
    <col min="5633" max="5633" width="8.7109375" style="68" customWidth="1"/>
    <col min="5634" max="5634" width="57" style="68" customWidth="1"/>
    <col min="5635" max="5635" width="21.7109375" style="68" customWidth="1"/>
    <col min="5636" max="5888" width="20.42578125" style="68"/>
    <col min="5889" max="5889" width="8.7109375" style="68" customWidth="1"/>
    <col min="5890" max="5890" width="57" style="68" customWidth="1"/>
    <col min="5891" max="5891" width="21.7109375" style="68" customWidth="1"/>
    <col min="5892" max="6144" width="20.42578125" style="68"/>
    <col min="6145" max="6145" width="8.7109375" style="68" customWidth="1"/>
    <col min="6146" max="6146" width="57" style="68" customWidth="1"/>
    <col min="6147" max="6147" width="21.7109375" style="68" customWidth="1"/>
    <col min="6148" max="6400" width="20.42578125" style="68"/>
    <col min="6401" max="6401" width="8.7109375" style="68" customWidth="1"/>
    <col min="6402" max="6402" width="57" style="68" customWidth="1"/>
    <col min="6403" max="6403" width="21.7109375" style="68" customWidth="1"/>
    <col min="6404" max="6656" width="20.42578125" style="68"/>
    <col min="6657" max="6657" width="8.7109375" style="68" customWidth="1"/>
    <col min="6658" max="6658" width="57" style="68" customWidth="1"/>
    <col min="6659" max="6659" width="21.7109375" style="68" customWidth="1"/>
    <col min="6660" max="6912" width="20.42578125" style="68"/>
    <col min="6913" max="6913" width="8.7109375" style="68" customWidth="1"/>
    <col min="6914" max="6914" width="57" style="68" customWidth="1"/>
    <col min="6915" max="6915" width="21.7109375" style="68" customWidth="1"/>
    <col min="6916" max="7168" width="20.42578125" style="68"/>
    <col min="7169" max="7169" width="8.7109375" style="68" customWidth="1"/>
    <col min="7170" max="7170" width="57" style="68" customWidth="1"/>
    <col min="7171" max="7171" width="21.7109375" style="68" customWidth="1"/>
    <col min="7172" max="7424" width="20.42578125" style="68"/>
    <col min="7425" max="7425" width="8.7109375" style="68" customWidth="1"/>
    <col min="7426" max="7426" width="57" style="68" customWidth="1"/>
    <col min="7427" max="7427" width="21.7109375" style="68" customWidth="1"/>
    <col min="7428" max="7680" width="20.42578125" style="68"/>
    <col min="7681" max="7681" width="8.7109375" style="68" customWidth="1"/>
    <col min="7682" max="7682" width="57" style="68" customWidth="1"/>
    <col min="7683" max="7683" width="21.7109375" style="68" customWidth="1"/>
    <col min="7684" max="7936" width="20.42578125" style="68"/>
    <col min="7937" max="7937" width="8.7109375" style="68" customWidth="1"/>
    <col min="7938" max="7938" width="57" style="68" customWidth="1"/>
    <col min="7939" max="7939" width="21.7109375" style="68" customWidth="1"/>
    <col min="7940" max="8192" width="20.42578125" style="68"/>
    <col min="8193" max="8193" width="8.7109375" style="68" customWidth="1"/>
    <col min="8194" max="8194" width="57" style="68" customWidth="1"/>
    <col min="8195" max="8195" width="21.7109375" style="68" customWidth="1"/>
    <col min="8196" max="8448" width="20.42578125" style="68"/>
    <col min="8449" max="8449" width="8.7109375" style="68" customWidth="1"/>
    <col min="8450" max="8450" width="57" style="68" customWidth="1"/>
    <col min="8451" max="8451" width="21.7109375" style="68" customWidth="1"/>
    <col min="8452" max="8704" width="20.42578125" style="68"/>
    <col min="8705" max="8705" width="8.7109375" style="68" customWidth="1"/>
    <col min="8706" max="8706" width="57" style="68" customWidth="1"/>
    <col min="8707" max="8707" width="21.7109375" style="68" customWidth="1"/>
    <col min="8708" max="8960" width="20.42578125" style="68"/>
    <col min="8961" max="8961" width="8.7109375" style="68" customWidth="1"/>
    <col min="8962" max="8962" width="57" style="68" customWidth="1"/>
    <col min="8963" max="8963" width="21.7109375" style="68" customWidth="1"/>
    <col min="8964" max="9216" width="20.42578125" style="68"/>
    <col min="9217" max="9217" width="8.7109375" style="68" customWidth="1"/>
    <col min="9218" max="9218" width="57" style="68" customWidth="1"/>
    <col min="9219" max="9219" width="21.7109375" style="68" customWidth="1"/>
    <col min="9220" max="9472" width="20.42578125" style="68"/>
    <col min="9473" max="9473" width="8.7109375" style="68" customWidth="1"/>
    <col min="9474" max="9474" width="57" style="68" customWidth="1"/>
    <col min="9475" max="9475" width="21.7109375" style="68" customWidth="1"/>
    <col min="9476" max="9728" width="20.42578125" style="68"/>
    <col min="9729" max="9729" width="8.7109375" style="68" customWidth="1"/>
    <col min="9730" max="9730" width="57" style="68" customWidth="1"/>
    <col min="9731" max="9731" width="21.7109375" style="68" customWidth="1"/>
    <col min="9732" max="9984" width="20.42578125" style="68"/>
    <col min="9985" max="9985" width="8.7109375" style="68" customWidth="1"/>
    <col min="9986" max="9986" width="57" style="68" customWidth="1"/>
    <col min="9987" max="9987" width="21.7109375" style="68" customWidth="1"/>
    <col min="9988" max="10240" width="20.42578125" style="68"/>
    <col min="10241" max="10241" width="8.7109375" style="68" customWidth="1"/>
    <col min="10242" max="10242" width="57" style="68" customWidth="1"/>
    <col min="10243" max="10243" width="21.7109375" style="68" customWidth="1"/>
    <col min="10244" max="10496" width="20.42578125" style="68"/>
    <col min="10497" max="10497" width="8.7109375" style="68" customWidth="1"/>
    <col min="10498" max="10498" width="57" style="68" customWidth="1"/>
    <col min="10499" max="10499" width="21.7109375" style="68" customWidth="1"/>
    <col min="10500" max="10752" width="20.42578125" style="68"/>
    <col min="10753" max="10753" width="8.7109375" style="68" customWidth="1"/>
    <col min="10754" max="10754" width="57" style="68" customWidth="1"/>
    <col min="10755" max="10755" width="21.7109375" style="68" customWidth="1"/>
    <col min="10756" max="11008" width="20.42578125" style="68"/>
    <col min="11009" max="11009" width="8.7109375" style="68" customWidth="1"/>
    <col min="11010" max="11010" width="57" style="68" customWidth="1"/>
    <col min="11011" max="11011" width="21.7109375" style="68" customWidth="1"/>
    <col min="11012" max="11264" width="20.42578125" style="68"/>
    <col min="11265" max="11265" width="8.7109375" style="68" customWidth="1"/>
    <col min="11266" max="11266" width="57" style="68" customWidth="1"/>
    <col min="11267" max="11267" width="21.7109375" style="68" customWidth="1"/>
    <col min="11268" max="11520" width="20.42578125" style="68"/>
    <col min="11521" max="11521" width="8.7109375" style="68" customWidth="1"/>
    <col min="11522" max="11522" width="57" style="68" customWidth="1"/>
    <col min="11523" max="11523" width="21.7109375" style="68" customWidth="1"/>
    <col min="11524" max="11776" width="20.42578125" style="68"/>
    <col min="11777" max="11777" width="8.7109375" style="68" customWidth="1"/>
    <col min="11778" max="11778" width="57" style="68" customWidth="1"/>
    <col min="11779" max="11779" width="21.7109375" style="68" customWidth="1"/>
    <col min="11780" max="12032" width="20.42578125" style="68"/>
    <col min="12033" max="12033" width="8.7109375" style="68" customWidth="1"/>
    <col min="12034" max="12034" width="57" style="68" customWidth="1"/>
    <col min="12035" max="12035" width="21.7109375" style="68" customWidth="1"/>
    <col min="12036" max="12288" width="20.42578125" style="68"/>
    <col min="12289" max="12289" width="8.7109375" style="68" customWidth="1"/>
    <col min="12290" max="12290" width="57" style="68" customWidth="1"/>
    <col min="12291" max="12291" width="21.7109375" style="68" customWidth="1"/>
    <col min="12292" max="12544" width="20.42578125" style="68"/>
    <col min="12545" max="12545" width="8.7109375" style="68" customWidth="1"/>
    <col min="12546" max="12546" width="57" style="68" customWidth="1"/>
    <col min="12547" max="12547" width="21.7109375" style="68" customWidth="1"/>
    <col min="12548" max="12800" width="20.42578125" style="68"/>
    <col min="12801" max="12801" width="8.7109375" style="68" customWidth="1"/>
    <col min="12802" max="12802" width="57" style="68" customWidth="1"/>
    <col min="12803" max="12803" width="21.7109375" style="68" customWidth="1"/>
    <col min="12804" max="13056" width="20.42578125" style="68"/>
    <col min="13057" max="13057" width="8.7109375" style="68" customWidth="1"/>
    <col min="13058" max="13058" width="57" style="68" customWidth="1"/>
    <col min="13059" max="13059" width="21.7109375" style="68" customWidth="1"/>
    <col min="13060" max="13312" width="20.42578125" style="68"/>
    <col min="13313" max="13313" width="8.7109375" style="68" customWidth="1"/>
    <col min="13314" max="13314" width="57" style="68" customWidth="1"/>
    <col min="13315" max="13315" width="21.7109375" style="68" customWidth="1"/>
    <col min="13316" max="13568" width="20.42578125" style="68"/>
    <col min="13569" max="13569" width="8.7109375" style="68" customWidth="1"/>
    <col min="13570" max="13570" width="57" style="68" customWidth="1"/>
    <col min="13571" max="13571" width="21.7109375" style="68" customWidth="1"/>
    <col min="13572" max="13824" width="20.42578125" style="68"/>
    <col min="13825" max="13825" width="8.7109375" style="68" customWidth="1"/>
    <col min="13826" max="13826" width="57" style="68" customWidth="1"/>
    <col min="13827" max="13827" width="21.7109375" style="68" customWidth="1"/>
    <col min="13828" max="14080" width="20.42578125" style="68"/>
    <col min="14081" max="14081" width="8.7109375" style="68" customWidth="1"/>
    <col min="14082" max="14082" width="57" style="68" customWidth="1"/>
    <col min="14083" max="14083" width="21.7109375" style="68" customWidth="1"/>
    <col min="14084" max="14336" width="20.42578125" style="68"/>
    <col min="14337" max="14337" width="8.7109375" style="68" customWidth="1"/>
    <col min="14338" max="14338" width="57" style="68" customWidth="1"/>
    <col min="14339" max="14339" width="21.7109375" style="68" customWidth="1"/>
    <col min="14340" max="14592" width="20.42578125" style="68"/>
    <col min="14593" max="14593" width="8.7109375" style="68" customWidth="1"/>
    <col min="14594" max="14594" width="57" style="68" customWidth="1"/>
    <col min="14595" max="14595" width="21.7109375" style="68" customWidth="1"/>
    <col min="14596" max="14848" width="20.42578125" style="68"/>
    <col min="14849" max="14849" width="8.7109375" style="68" customWidth="1"/>
    <col min="14850" max="14850" width="57" style="68" customWidth="1"/>
    <col min="14851" max="14851" width="21.7109375" style="68" customWidth="1"/>
    <col min="14852" max="15104" width="20.42578125" style="68"/>
    <col min="15105" max="15105" width="8.7109375" style="68" customWidth="1"/>
    <col min="15106" max="15106" width="57" style="68" customWidth="1"/>
    <col min="15107" max="15107" width="21.7109375" style="68" customWidth="1"/>
    <col min="15108" max="15360" width="20.42578125" style="68"/>
    <col min="15361" max="15361" width="8.7109375" style="68" customWidth="1"/>
    <col min="15362" max="15362" width="57" style="68" customWidth="1"/>
    <col min="15363" max="15363" width="21.7109375" style="68" customWidth="1"/>
    <col min="15364" max="15616" width="20.42578125" style="68"/>
    <col min="15617" max="15617" width="8.7109375" style="68" customWidth="1"/>
    <col min="15618" max="15618" width="57" style="68" customWidth="1"/>
    <col min="15619" max="15619" width="21.7109375" style="68" customWidth="1"/>
    <col min="15620" max="15872" width="20.42578125" style="68"/>
    <col min="15873" max="15873" width="8.7109375" style="68" customWidth="1"/>
    <col min="15874" max="15874" width="57" style="68" customWidth="1"/>
    <col min="15875" max="15875" width="21.7109375" style="68" customWidth="1"/>
    <col min="15876" max="16128" width="20.42578125" style="68"/>
    <col min="16129" max="16129" width="8.7109375" style="68" customWidth="1"/>
    <col min="16130" max="16130" width="57" style="68" customWidth="1"/>
    <col min="16131" max="16131" width="21.7109375" style="68" customWidth="1"/>
    <col min="16132" max="16384" width="20.42578125" style="68"/>
  </cols>
  <sheetData>
    <row r="1" spans="1:3" ht="17.25" customHeight="1">
      <c r="A1" s="368" t="s">
        <v>1076</v>
      </c>
      <c r="B1" s="368"/>
      <c r="C1" s="368"/>
    </row>
    <row r="2" spans="1:3" ht="34.5" customHeight="1">
      <c r="A2" s="405" t="s">
        <v>6469</v>
      </c>
      <c r="B2" s="405"/>
      <c r="C2" s="405"/>
    </row>
    <row r="3" spans="1:3" ht="18" hidden="1" customHeight="1">
      <c r="A3" s="370" t="s">
        <v>991</v>
      </c>
      <c r="B3" s="370"/>
      <c r="C3" s="370"/>
    </row>
    <row r="4" spans="1:3" ht="16.5" customHeight="1">
      <c r="A4" s="69"/>
      <c r="B4" s="69"/>
      <c r="C4" s="69"/>
    </row>
    <row r="5" spans="1:3" s="71" customFormat="1" ht="50.25" customHeight="1">
      <c r="A5" s="94" t="s">
        <v>0</v>
      </c>
      <c r="B5" s="94" t="s">
        <v>1</v>
      </c>
      <c r="C5" s="94" t="s">
        <v>1072</v>
      </c>
    </row>
    <row r="6" spans="1:3" ht="12.95" customHeight="1">
      <c r="A6" s="94"/>
      <c r="B6" s="96"/>
      <c r="C6" s="97"/>
    </row>
    <row r="7" spans="1:3" ht="15.75" customHeight="1">
      <c r="A7" s="94">
        <v>3</v>
      </c>
      <c r="B7" s="96" t="s">
        <v>57</v>
      </c>
      <c r="C7" s="104"/>
    </row>
    <row r="8" spans="1:3" ht="15.75" customHeight="1">
      <c r="A8" s="94"/>
      <c r="B8" s="97"/>
      <c r="C8" s="105"/>
    </row>
    <row r="9" spans="1:3" ht="15.75" customHeight="1">
      <c r="A9" s="98" t="s">
        <v>58</v>
      </c>
      <c r="B9" s="99" t="s">
        <v>59</v>
      </c>
      <c r="C9" s="100"/>
    </row>
    <row r="10" spans="1:3" ht="15.75" customHeight="1">
      <c r="A10" s="98" t="s">
        <v>60</v>
      </c>
      <c r="B10" s="97" t="s">
        <v>61</v>
      </c>
      <c r="C10" s="101">
        <f>+'LAMPIRAN 4.4'!D51</f>
        <v>35000000000</v>
      </c>
    </row>
    <row r="11" spans="1:3" ht="15.75" customHeight="1">
      <c r="A11" s="98" t="s">
        <v>1000</v>
      </c>
      <c r="B11" s="97" t="s">
        <v>1001</v>
      </c>
      <c r="C11" s="79"/>
    </row>
    <row r="12" spans="1:3" ht="15.75" customHeight="1">
      <c r="A12" s="98" t="s">
        <v>1002</v>
      </c>
      <c r="B12" s="97" t="s">
        <v>1003</v>
      </c>
      <c r="C12" s="79"/>
    </row>
    <row r="13" spans="1:3" ht="15.75" customHeight="1">
      <c r="A13" s="98" t="s">
        <v>1004</v>
      </c>
      <c r="B13" s="97" t="s">
        <v>1005</v>
      </c>
      <c r="C13" s="101">
        <f>+'LAMPIRAN 4.4'!D54</f>
        <v>0</v>
      </c>
    </row>
    <row r="14" spans="1:3" ht="15.75" customHeight="1">
      <c r="A14" s="98" t="s">
        <v>1006</v>
      </c>
      <c r="B14" s="97" t="s">
        <v>1007</v>
      </c>
      <c r="C14" s="101"/>
    </row>
    <row r="15" spans="1:3" ht="15.75" customHeight="1">
      <c r="A15" s="98" t="s">
        <v>62</v>
      </c>
      <c r="B15" s="97" t="s">
        <v>63</v>
      </c>
      <c r="C15" s="101">
        <f>+'LAMPIRAN 4.4'!D52</f>
        <v>0</v>
      </c>
    </row>
    <row r="16" spans="1:3" ht="15.75" customHeight="1">
      <c r="A16" s="107" t="s">
        <v>64</v>
      </c>
      <c r="B16" s="108" t="s">
        <v>65</v>
      </c>
      <c r="C16" s="101">
        <f>+'LAMPIRAN 4.4'!D53</f>
        <v>100000000</v>
      </c>
    </row>
    <row r="17" spans="1:3" ht="15.75" customHeight="1">
      <c r="A17" s="98"/>
      <c r="B17" s="97"/>
      <c r="C17" s="106"/>
    </row>
    <row r="18" spans="1:3" ht="15.75" customHeight="1">
      <c r="A18" s="99"/>
      <c r="B18" s="103" t="s">
        <v>66</v>
      </c>
      <c r="C18" s="104">
        <f>SUM(C9:C16)</f>
        <v>35100000000</v>
      </c>
    </row>
    <row r="19" spans="1:3" ht="15.75" customHeight="1">
      <c r="A19" s="98"/>
      <c r="B19" s="103"/>
      <c r="C19" s="104"/>
    </row>
    <row r="20" spans="1:3" ht="15.75" customHeight="1">
      <c r="A20" s="98" t="s">
        <v>67</v>
      </c>
      <c r="B20" s="99" t="s">
        <v>68</v>
      </c>
      <c r="C20" s="104"/>
    </row>
    <row r="21" spans="1:3" ht="15.75" customHeight="1">
      <c r="A21" s="98" t="s">
        <v>69</v>
      </c>
      <c r="B21" s="97" t="s">
        <v>70</v>
      </c>
      <c r="C21" s="102"/>
    </row>
    <row r="22" spans="1:3" ht="15.75" customHeight="1">
      <c r="A22" s="98" t="s">
        <v>71</v>
      </c>
      <c r="B22" s="97" t="s">
        <v>72</v>
      </c>
      <c r="C22" s="101">
        <v>3000000000</v>
      </c>
    </row>
    <row r="23" spans="1:3" ht="15.75" customHeight="1">
      <c r="A23" s="98" t="s">
        <v>73</v>
      </c>
      <c r="B23" s="97" t="s">
        <v>74</v>
      </c>
      <c r="C23" s="101">
        <v>70700000</v>
      </c>
    </row>
    <row r="24" spans="1:3" ht="15.75" customHeight="1">
      <c r="A24" s="98" t="s">
        <v>1077</v>
      </c>
      <c r="B24" s="97" t="s">
        <v>1078</v>
      </c>
      <c r="C24" s="102"/>
    </row>
    <row r="25" spans="1:3" ht="15.75" customHeight="1">
      <c r="A25" s="98" t="s">
        <v>75</v>
      </c>
      <c r="B25" s="108" t="s">
        <v>1079</v>
      </c>
      <c r="C25" s="106"/>
    </row>
    <row r="26" spans="1:3" ht="15.75" customHeight="1">
      <c r="A26" s="98"/>
      <c r="B26" s="97"/>
      <c r="C26" s="106"/>
    </row>
    <row r="27" spans="1:3" ht="15.75" customHeight="1">
      <c r="A27" s="99"/>
      <c r="B27" s="103" t="s">
        <v>77</v>
      </c>
      <c r="C27" s="100">
        <f>SUM(C21:C26)</f>
        <v>3070700000</v>
      </c>
    </row>
    <row r="28" spans="1:3" ht="15.75" customHeight="1">
      <c r="A28" s="98"/>
      <c r="B28" s="109"/>
      <c r="C28" s="106"/>
    </row>
    <row r="29" spans="1:3" ht="15.75" customHeight="1">
      <c r="A29" s="98"/>
      <c r="B29" s="103" t="s">
        <v>1080</v>
      </c>
      <c r="C29" s="100">
        <f>C18-C27</f>
        <v>32029300000</v>
      </c>
    </row>
    <row r="30" spans="1:3" ht="15.75" customHeight="1">
      <c r="A30" s="110"/>
      <c r="B30" s="95"/>
      <c r="C30" s="95"/>
    </row>
    <row r="31" spans="1:3" ht="15.75" customHeight="1"/>
    <row r="32" spans="1:3" ht="15.75" customHeight="1"/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TABEL 2.1</vt:lpstr>
      <vt:lpstr>TABEL. 4.1</vt:lpstr>
      <vt:lpstr>TABEL 4.2</vt:lpstr>
      <vt:lpstr>TABEL 4.3</vt:lpstr>
      <vt:lpstr>LAMPIRAN 4.3.1</vt:lpstr>
      <vt:lpstr>lampiran 4.3.2</vt:lpstr>
      <vt:lpstr>LAMPIRAN 4.3.3</vt:lpstr>
      <vt:lpstr>LAMPIRAN 4.3.4</vt:lpstr>
      <vt:lpstr>LAMPIRAN 4.4</vt:lpstr>
      <vt:lpstr>LAMPIRAN 5</vt:lpstr>
    </vt:vector>
  </TitlesOfParts>
  <Company>Unknown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HP 20-b110d</cp:lastModifiedBy>
  <cp:lastPrinted>2015-11-23T04:59:45Z</cp:lastPrinted>
  <dcterms:created xsi:type="dcterms:W3CDTF">2015-01-25T08:13:48Z</dcterms:created>
  <dcterms:modified xsi:type="dcterms:W3CDTF">2016-06-07T06:23:22Z</dcterms:modified>
</cp:coreProperties>
</file>